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6750" windowWidth="22905" windowHeight="12450" activeTab="4"/>
  </bookViews>
  <sheets>
    <sheet name="УЗТ" sheetId="11" r:id="rId1"/>
    <sheet name="Твердость" sheetId="10" r:id="rId2"/>
    <sheet name="УЗК" sheetId="9" r:id="rId3"/>
    <sheet name="Промысел" sheetId="4" r:id="rId4"/>
    <sheet name="Технология" sheetId="8" r:id="rId5"/>
    <sheet name="Сталь" sheetId="6" r:id="rId6"/>
    <sheet name="Лист1" sheetId="7" state="hidden" r:id="rId7"/>
  </sheets>
  <definedNames>
    <definedName name="_xlnm._FilterDatabase" localSheetId="5" hidden="1">Сталь!$A$1:$J$188</definedName>
    <definedName name="Grad_Count">#REF!</definedName>
    <definedName name="ID">#REF!</definedName>
    <definedName name="ID_W">#REF!</definedName>
    <definedName name="L">#REF!</definedName>
    <definedName name="LCO">#REF!</definedName>
    <definedName name="ListID">#REF!</definedName>
    <definedName name="Name">#REF!</definedName>
    <definedName name="NN">#REF!</definedName>
    <definedName name="NN_T">#REF!</definedName>
    <definedName name="NomerVNObsl">#REF!</definedName>
    <definedName name="Obs_Lso">#REF!</definedName>
    <definedName name="ObsData">#REF!</definedName>
    <definedName name="ObsDataSled">#REF!</definedName>
    <definedName name="ObsFIO">#REF!</definedName>
    <definedName name="ObsMest">#REF!</definedName>
    <definedName name="ObsNaznach">#REF!</definedName>
    <definedName name="ObsNomPrib">#REF!</definedName>
    <definedName name="ObsPovDate">#REF!</definedName>
    <definedName name="ObsPrim">#REF!</definedName>
    <definedName name="ObsRegNomer">#REF!</definedName>
    <definedName name="ObsSposob">#REF!</definedName>
    <definedName name="ObsTipPr">#REF!</definedName>
    <definedName name="ObsZaklDate">#REF!</definedName>
    <definedName name="ObsZaklNomer">#REF!</definedName>
    <definedName name="ObsZaklNomer2">#REF!</definedName>
    <definedName name="ObsZavod">#REF!</definedName>
    <definedName name="Piket">#REF!</definedName>
    <definedName name="Rezultat">#REF!</definedName>
    <definedName name="Sdvig">#REF!</definedName>
    <definedName name="SdvigPicket">#REF!</definedName>
    <definedName name="Sech">#REF!</definedName>
    <definedName name="T_1">#REF!</definedName>
    <definedName name="T_2">#REF!</definedName>
    <definedName name="T_3">#REF!</definedName>
    <definedName name="T_4">#REF!</definedName>
    <definedName name="T_5">#REF!</definedName>
    <definedName name="T_6">#REF!</definedName>
    <definedName name="T_7">#REF!</definedName>
    <definedName name="T_8">#REF!</definedName>
    <definedName name="Tip">#REF!</definedName>
    <definedName name="Unit">#REF!</definedName>
    <definedName name="Unit2">#REF!</definedName>
    <definedName name="Water">#REF!</definedName>
    <definedName name="WaterName">#REF!</definedName>
    <definedName name="Адрес_от_начала">#REF!</definedName>
    <definedName name="Вид_обслед">#REF!</definedName>
    <definedName name="Вид_освидетельствования">#REF!</definedName>
    <definedName name="Вид_элемента">#REF!</definedName>
    <definedName name="Виды_элементов">#REF!</definedName>
    <definedName name="ГОСТ_на_трубы">#REF!</definedName>
    <definedName name="Дата_обследования">#REF!</definedName>
    <definedName name="Диагностическая_организация">#REF!</definedName>
    <definedName name="Долгота">#REF!</definedName>
    <definedName name="КУ_L">#REF!</definedName>
    <definedName name="КУ_адрес_нач">#REF!</definedName>
    <definedName name="КУ_глуб_залож">#REF!</definedName>
    <definedName name="КУ_макс_геом_деф">#REF!</definedName>
    <definedName name="КУ_место">#REF!</definedName>
    <definedName name="КУ_номер">#REF!</definedName>
    <definedName name="КУ_примечание">#REF!</definedName>
    <definedName name="КУ_сост_изоляции">#REF!</definedName>
    <definedName name="КУ_сост_металла">#REF!</definedName>
    <definedName name="КУ_тип_гр">#REF!</definedName>
    <definedName name="Материал_труб">#REF!</definedName>
    <definedName name="Материал_элементов">#REF!</definedName>
    <definedName name="Меры_толщины">#REF!</definedName>
    <definedName name="Месторождение">#REF!</definedName>
    <definedName name="Мин_толщина">#REF!</definedName>
    <definedName name="Назв_предпр">#REF!</definedName>
    <definedName name="Назв_простого_уч">#REF!</definedName>
    <definedName name="Назв_трубопр">#REF!</definedName>
    <definedName name="Назв_участка">#REF!</definedName>
    <definedName name="Назначение">#REF!</definedName>
    <definedName name="Обсл_дата">#REF!</definedName>
    <definedName name="Обсл_завод">#REF!</definedName>
    <definedName name="Обсл_номер_пр">#REF!</definedName>
    <definedName name="Обсл_рез_диагн">#REF!</definedName>
    <definedName name="Обсл_тип">#REF!</definedName>
    <definedName name="Обсл_фио">#REF!</definedName>
    <definedName name="Отбраковочная_толщина">#REF!</definedName>
    <definedName name="Предприятие">#REF!</definedName>
    <definedName name="Программа">#REF!</definedName>
    <definedName name="Программа_работ">#REF!</definedName>
    <definedName name="Протокол">#REF!</definedName>
    <definedName name="Способ_диагностики">#REF!</definedName>
    <definedName name="Схема">#REF!</definedName>
    <definedName name="Т_адрес_от_нач">#REF!</definedName>
    <definedName name="Т_номер">#REF!</definedName>
    <definedName name="т_т_1">#REF!</definedName>
    <definedName name="т_т_10">#REF!</definedName>
    <definedName name="т_т_11">#REF!</definedName>
    <definedName name="т_т_12">#REF!</definedName>
    <definedName name="т_т_13">#REF!</definedName>
    <definedName name="т_т_14">#REF!</definedName>
    <definedName name="т_т_15">#REF!</definedName>
    <definedName name="т_т_16">#REF!</definedName>
    <definedName name="т_т_17">#REF!</definedName>
    <definedName name="т_т_18">#REF!</definedName>
    <definedName name="т_т_19">#REF!</definedName>
    <definedName name="т_т_2">#REF!</definedName>
    <definedName name="т_т_20">#REF!</definedName>
    <definedName name="т_т_21">#REF!</definedName>
    <definedName name="т_т_22">#REF!</definedName>
    <definedName name="т_т_23">#REF!</definedName>
    <definedName name="т_т_24">#REF!</definedName>
    <definedName name="т_т_25">#REF!</definedName>
    <definedName name="т_т_26">#REF!</definedName>
    <definedName name="т_т_27">#REF!</definedName>
    <definedName name="т_т_28">#REF!</definedName>
    <definedName name="т_т_29">#REF!</definedName>
    <definedName name="т_т_3">#REF!</definedName>
    <definedName name="т_т_30">#REF!</definedName>
    <definedName name="т_т_31">#REF!</definedName>
    <definedName name="т_т_4">#REF!</definedName>
    <definedName name="т_т_5">#REF!</definedName>
    <definedName name="т_т_6">#REF!</definedName>
    <definedName name="т_т_7">#REF!</definedName>
    <definedName name="т_т_8">#REF!</definedName>
    <definedName name="т_т_9">#REF!</definedName>
    <definedName name="Тип_устройства">#REF!</definedName>
    <definedName name="Типоразмер_труб">#REF!</definedName>
    <definedName name="Типоразмер_элементов">#REF!</definedName>
    <definedName name="Точек_УЗТ">#REF!</definedName>
    <definedName name="точка1">#REF!</definedName>
    <definedName name="Цех">#REF!</definedName>
    <definedName name="Число_точек_контроля">#REF!</definedName>
    <definedName name="Число_участков_контроля">#REF!</definedName>
    <definedName name="Широта">#REF!</definedName>
    <definedName name="Элемент">#REF!</definedName>
  </definedNames>
  <calcPr calcId="162913"/>
</workbook>
</file>

<file path=xl/calcChain.xml><?xml version="1.0" encoding="utf-8"?>
<calcChain xmlns="http://schemas.openxmlformats.org/spreadsheetml/2006/main">
  <c r="C50" i="8" l="1"/>
  <c r="DM3" i="11"/>
  <c r="DM4" i="11"/>
  <c r="DM5" i="11"/>
  <c r="DM6" i="11"/>
  <c r="DM7" i="11"/>
  <c r="DM8" i="11"/>
  <c r="DM9" i="11"/>
  <c r="DM10" i="11"/>
  <c r="DM11" i="11"/>
  <c r="DM12" i="11"/>
  <c r="DM13" i="11"/>
  <c r="DM14" i="11"/>
  <c r="DM15" i="11"/>
  <c r="DM16" i="11"/>
  <c r="DM17" i="11"/>
  <c r="DM18" i="11"/>
  <c r="DM19" i="11"/>
  <c r="DM20" i="11"/>
  <c r="DM21" i="11"/>
  <c r="DM22" i="11"/>
  <c r="DM23" i="11"/>
  <c r="DM24" i="11"/>
  <c r="DM25" i="11"/>
  <c r="DM26" i="11"/>
  <c r="DM27" i="11"/>
  <c r="DM28" i="11"/>
  <c r="DM29" i="11"/>
  <c r="DM30" i="11"/>
  <c r="DM31" i="11"/>
  <c r="DM32" i="11"/>
  <c r="DM33" i="11"/>
  <c r="DM34" i="11"/>
  <c r="DM35" i="11"/>
  <c r="DM36" i="11"/>
  <c r="DM37" i="11"/>
  <c r="DM38" i="11"/>
  <c r="DM39" i="11"/>
  <c r="DM40" i="11"/>
  <c r="DM41" i="11"/>
  <c r="DM42" i="11"/>
  <c r="DM43" i="11"/>
  <c r="DM44" i="11"/>
  <c r="DM45" i="11"/>
  <c r="DM46" i="11"/>
  <c r="DM47" i="11"/>
  <c r="DM48" i="11"/>
  <c r="DM49" i="11"/>
  <c r="DM50" i="11"/>
  <c r="DM51" i="11"/>
  <c r="DM52" i="11"/>
  <c r="DM53" i="11"/>
  <c r="DM54" i="11"/>
  <c r="DM55" i="11"/>
  <c r="DM56" i="11"/>
  <c r="DM57" i="11"/>
  <c r="DM58" i="11"/>
  <c r="DM59" i="11"/>
  <c r="DL60" i="11"/>
  <c r="DL61" i="11"/>
  <c r="DL62" i="11"/>
  <c r="DL63" i="11"/>
  <c r="DL64" i="11"/>
  <c r="DL65" i="11"/>
  <c r="DL66" i="11"/>
  <c r="DL67" i="11"/>
  <c r="DL68" i="11"/>
  <c r="DL69" i="11"/>
  <c r="DL70" i="11"/>
  <c r="DL71" i="11"/>
  <c r="DL72" i="11"/>
  <c r="DL73" i="11"/>
  <c r="DL74" i="11"/>
  <c r="DL75" i="11"/>
  <c r="DL76" i="11"/>
  <c r="DL77" i="11"/>
  <c r="DL78" i="11"/>
  <c r="DL79" i="11"/>
  <c r="DL80" i="11"/>
  <c r="DL81" i="11"/>
  <c r="DL82" i="11"/>
  <c r="DL83" i="11"/>
  <c r="DL84" i="11"/>
  <c r="DL85" i="11"/>
  <c r="DL86" i="11"/>
  <c r="DL87" i="11"/>
  <c r="DL88" i="11"/>
  <c r="DL89" i="11"/>
  <c r="DL90" i="11"/>
  <c r="DL91" i="11"/>
  <c r="DL92" i="11"/>
  <c r="DL93" i="11"/>
  <c r="DL94" i="11"/>
  <c r="DL95" i="11"/>
  <c r="DL96" i="11"/>
  <c r="DL97" i="11"/>
  <c r="DL98" i="11"/>
  <c r="DL99" i="11"/>
  <c r="DL100" i="11"/>
  <c r="AB52" i="11" l="1"/>
  <c r="AB53" i="11"/>
  <c r="AB54" i="11"/>
  <c r="AB55" i="11"/>
  <c r="AB56" i="11"/>
  <c r="AB57" i="11"/>
  <c r="AB58" i="11"/>
  <c r="AB59" i="11"/>
  <c r="F3" i="10"/>
  <c r="G3" i="10"/>
  <c r="H3" i="10"/>
  <c r="I3" i="10"/>
  <c r="F4" i="10"/>
  <c r="G4" i="10"/>
  <c r="H4" i="10"/>
  <c r="I4" i="10"/>
  <c r="F5" i="10"/>
  <c r="G5" i="10"/>
  <c r="H5" i="10"/>
  <c r="I5" i="10"/>
  <c r="F6" i="10"/>
  <c r="G6" i="10"/>
  <c r="H6" i="10"/>
  <c r="I6" i="10"/>
  <c r="F7" i="10"/>
  <c r="G7" i="10"/>
  <c r="H7" i="10"/>
  <c r="I7" i="10"/>
  <c r="F8" i="10"/>
  <c r="G8" i="10"/>
  <c r="H8" i="10"/>
  <c r="I8" i="10"/>
  <c r="F9" i="10"/>
  <c r="G9" i="10"/>
  <c r="H9" i="10"/>
  <c r="I9" i="10"/>
  <c r="F10" i="10"/>
  <c r="G10" i="10"/>
  <c r="H10" i="10"/>
  <c r="I10" i="10"/>
  <c r="F11" i="10"/>
  <c r="G11" i="10"/>
  <c r="H11" i="10"/>
  <c r="I11" i="10"/>
  <c r="F12" i="10"/>
  <c r="G12" i="10"/>
  <c r="H12" i="10"/>
  <c r="I12" i="10"/>
  <c r="F13" i="10"/>
  <c r="G13" i="10"/>
  <c r="H13" i="10"/>
  <c r="I13" i="10"/>
  <c r="F14" i="10"/>
  <c r="G14" i="10"/>
  <c r="H14" i="10"/>
  <c r="I14" i="10"/>
  <c r="F15" i="10"/>
  <c r="G15" i="10"/>
  <c r="H15" i="10"/>
  <c r="I15" i="10"/>
  <c r="F16" i="10"/>
  <c r="G16" i="10"/>
  <c r="H16" i="10"/>
  <c r="I16" i="10"/>
  <c r="F17" i="10"/>
  <c r="G17" i="10"/>
  <c r="H17" i="10"/>
  <c r="I17" i="10"/>
  <c r="F18" i="10"/>
  <c r="G18" i="10"/>
  <c r="H18" i="10"/>
  <c r="I18" i="10"/>
  <c r="F20" i="10"/>
  <c r="G20" i="10"/>
  <c r="H20" i="10"/>
  <c r="I20" i="10"/>
  <c r="F21" i="10"/>
  <c r="G21" i="10"/>
  <c r="H21" i="10"/>
  <c r="I21" i="10"/>
  <c r="F22" i="10"/>
  <c r="G22" i="10"/>
  <c r="H22" i="10"/>
  <c r="I22" i="10"/>
  <c r="F23" i="10"/>
  <c r="G23" i="10"/>
  <c r="H23" i="10"/>
  <c r="I23" i="10"/>
  <c r="F24" i="10"/>
  <c r="G24" i="10"/>
  <c r="H24" i="10"/>
  <c r="I24" i="10"/>
  <c r="F25" i="10"/>
  <c r="G25" i="10"/>
  <c r="H25" i="10"/>
  <c r="I25" i="10"/>
  <c r="F26" i="10"/>
  <c r="G26" i="10"/>
  <c r="H26" i="10"/>
  <c r="I26" i="10"/>
  <c r="F27" i="10"/>
  <c r="G27" i="10"/>
  <c r="H27" i="10"/>
  <c r="I27" i="10"/>
  <c r="F28" i="10"/>
  <c r="G28" i="10"/>
  <c r="H28" i="10"/>
  <c r="I28" i="10"/>
  <c r="F29" i="10"/>
  <c r="G29" i="10"/>
  <c r="H29" i="10"/>
  <c r="I29" i="10"/>
  <c r="F30" i="10"/>
  <c r="G30" i="10"/>
  <c r="H30" i="10"/>
  <c r="I30" i="10"/>
  <c r="F31" i="10"/>
  <c r="G31" i="10"/>
  <c r="H31" i="10"/>
  <c r="I31" i="10"/>
  <c r="F32" i="10"/>
  <c r="G32" i="10"/>
  <c r="H32" i="10"/>
  <c r="I32" i="10"/>
  <c r="F33" i="10"/>
  <c r="G33" i="10"/>
  <c r="H33" i="10"/>
  <c r="I33" i="10"/>
  <c r="F34" i="10"/>
  <c r="G34" i="10"/>
  <c r="H34" i="10"/>
  <c r="I34" i="10"/>
  <c r="F35" i="10"/>
  <c r="G35" i="10"/>
  <c r="H35" i="10"/>
  <c r="I35" i="10"/>
  <c r="F36" i="10"/>
  <c r="G36" i="10"/>
  <c r="H36" i="10"/>
  <c r="I36" i="10"/>
  <c r="F37" i="10"/>
  <c r="G37" i="10"/>
  <c r="H37" i="10"/>
  <c r="I37" i="10"/>
  <c r="F38" i="10"/>
  <c r="G38" i="10"/>
  <c r="H38" i="10"/>
  <c r="I38" i="10"/>
  <c r="F39" i="10"/>
  <c r="G39" i="10"/>
  <c r="H39" i="10"/>
  <c r="I39" i="10"/>
  <c r="F40" i="10"/>
  <c r="G40" i="10"/>
  <c r="H40" i="10"/>
  <c r="I40" i="10"/>
  <c r="F41" i="10"/>
  <c r="G41" i="10"/>
  <c r="H41" i="10"/>
  <c r="I41" i="10"/>
  <c r="F42" i="10"/>
  <c r="G42" i="10"/>
  <c r="H42" i="10"/>
  <c r="I42" i="10"/>
  <c r="F43" i="10"/>
  <c r="G43" i="10"/>
  <c r="H43" i="10"/>
  <c r="I43" i="10"/>
  <c r="F44" i="10"/>
  <c r="G44" i="10"/>
  <c r="H44" i="10"/>
  <c r="I44" i="10"/>
  <c r="F45" i="10"/>
  <c r="G45" i="10"/>
  <c r="H45" i="10"/>
  <c r="I45" i="10"/>
  <c r="F46" i="10"/>
  <c r="G46" i="10"/>
  <c r="H46" i="10"/>
  <c r="I46" i="10"/>
  <c r="F47" i="10"/>
  <c r="G47" i="10"/>
  <c r="H47" i="10"/>
  <c r="I47" i="10"/>
  <c r="F48" i="10"/>
  <c r="G48" i="10"/>
  <c r="H48" i="10"/>
  <c r="I48" i="10"/>
  <c r="F49" i="10"/>
  <c r="G49" i="10"/>
  <c r="H49" i="10"/>
  <c r="I49" i="10"/>
  <c r="F50" i="10"/>
  <c r="G50" i="10"/>
  <c r="H50" i="10"/>
  <c r="I50" i="10"/>
  <c r="F51" i="10"/>
  <c r="G51" i="10"/>
  <c r="H51" i="10"/>
  <c r="I51" i="10"/>
  <c r="F52" i="10"/>
  <c r="G52" i="10"/>
  <c r="H52" i="10"/>
  <c r="I52" i="10"/>
  <c r="F53" i="10"/>
  <c r="G53" i="10"/>
  <c r="H53" i="10"/>
  <c r="I53" i="10"/>
  <c r="F54" i="10"/>
  <c r="G54" i="10"/>
  <c r="H54" i="10"/>
  <c r="I54" i="10"/>
  <c r="F55" i="10"/>
  <c r="G55" i="10"/>
  <c r="H55" i="10"/>
  <c r="I55" i="10"/>
  <c r="F56" i="10"/>
  <c r="G56" i="10"/>
  <c r="H56" i="10"/>
  <c r="I56" i="10"/>
  <c r="F57" i="10"/>
  <c r="G57" i="10"/>
  <c r="H57" i="10"/>
  <c r="I57" i="10"/>
  <c r="F58" i="10"/>
  <c r="G58" i="10"/>
  <c r="H58" i="10"/>
  <c r="I58" i="10"/>
  <c r="F59" i="10"/>
  <c r="G59" i="10"/>
  <c r="H59" i="10"/>
  <c r="I59" i="10"/>
  <c r="F60" i="10"/>
  <c r="G60" i="10"/>
  <c r="H60" i="10"/>
  <c r="I60" i="10"/>
  <c r="F61" i="10"/>
  <c r="G61" i="10"/>
  <c r="H61" i="10"/>
  <c r="I61" i="10"/>
  <c r="F62" i="10"/>
  <c r="G62" i="10"/>
  <c r="H62" i="10"/>
  <c r="I62" i="10"/>
  <c r="F63" i="10"/>
  <c r="G63" i="10"/>
  <c r="H63" i="10"/>
  <c r="I63" i="10"/>
  <c r="F64" i="10"/>
  <c r="G64" i="10"/>
  <c r="H64" i="10"/>
  <c r="I64" i="10"/>
  <c r="F65" i="10"/>
  <c r="G65" i="10"/>
  <c r="H65" i="10"/>
  <c r="I65" i="10"/>
  <c r="F66" i="10"/>
  <c r="G66" i="10"/>
  <c r="H66" i="10"/>
  <c r="I66" i="10"/>
  <c r="F67" i="10"/>
  <c r="G67" i="10"/>
  <c r="H67" i="10"/>
  <c r="I67" i="10"/>
  <c r="F68" i="10"/>
  <c r="G68" i="10"/>
  <c r="H68" i="10"/>
  <c r="I68" i="10"/>
  <c r="F69" i="10"/>
  <c r="G69" i="10"/>
  <c r="H69" i="10"/>
  <c r="I69" i="10"/>
  <c r="F70" i="10"/>
  <c r="G70" i="10"/>
  <c r="H70" i="10"/>
  <c r="I70" i="10"/>
  <c r="F71" i="10"/>
  <c r="G71" i="10"/>
  <c r="H71" i="10"/>
  <c r="I71" i="10"/>
  <c r="F72" i="10"/>
  <c r="G72" i="10"/>
  <c r="H72" i="10"/>
  <c r="I72" i="10"/>
  <c r="F73" i="10"/>
  <c r="G73" i="10"/>
  <c r="H73" i="10"/>
  <c r="I73" i="10"/>
  <c r="F74" i="10"/>
  <c r="G74" i="10"/>
  <c r="H74" i="10"/>
  <c r="I74" i="10"/>
  <c r="F75" i="10"/>
  <c r="G75" i="10"/>
  <c r="H75" i="10"/>
  <c r="I75" i="10"/>
  <c r="F76" i="10"/>
  <c r="G76" i="10"/>
  <c r="H76" i="10"/>
  <c r="I76" i="10"/>
  <c r="F77" i="10"/>
  <c r="G77" i="10"/>
  <c r="H77" i="10"/>
  <c r="I77" i="10"/>
  <c r="F78" i="10"/>
  <c r="G78" i="10"/>
  <c r="H78" i="10"/>
  <c r="I78" i="10"/>
  <c r="F79" i="10"/>
  <c r="G79" i="10"/>
  <c r="H79" i="10"/>
  <c r="I79" i="10"/>
  <c r="F80" i="10"/>
  <c r="G80" i="10"/>
  <c r="H80" i="10"/>
  <c r="I80" i="10"/>
  <c r="F81" i="10"/>
  <c r="G81" i="10"/>
  <c r="H81" i="10"/>
  <c r="I81" i="10"/>
  <c r="F82" i="10"/>
  <c r="G82" i="10"/>
  <c r="H82" i="10"/>
  <c r="I82" i="10"/>
  <c r="F83" i="10"/>
  <c r="G83" i="10"/>
  <c r="H83" i="10"/>
  <c r="I83" i="10"/>
  <c r="F84" i="10"/>
  <c r="G84" i="10"/>
  <c r="H84" i="10"/>
  <c r="I84" i="10"/>
  <c r="F85" i="10"/>
  <c r="G85" i="10"/>
  <c r="H85" i="10"/>
  <c r="I85" i="10"/>
  <c r="F86" i="10"/>
  <c r="G86" i="10"/>
  <c r="H86" i="10"/>
  <c r="I86" i="10"/>
  <c r="F87" i="10"/>
  <c r="G87" i="10"/>
  <c r="H87" i="10"/>
  <c r="I87" i="10"/>
  <c r="F88" i="10"/>
  <c r="G88" i="10"/>
  <c r="H88" i="10"/>
  <c r="I88" i="10"/>
  <c r="F89" i="10"/>
  <c r="G89" i="10"/>
  <c r="H89" i="10"/>
  <c r="I89" i="10"/>
  <c r="F90" i="10"/>
  <c r="G90" i="10"/>
  <c r="H90" i="10"/>
  <c r="I90" i="10"/>
  <c r="F91" i="10"/>
  <c r="G91" i="10"/>
  <c r="H91" i="10"/>
  <c r="I91" i="10"/>
  <c r="F92" i="10"/>
  <c r="G92" i="10"/>
  <c r="H92" i="10"/>
  <c r="I92" i="10"/>
  <c r="F93" i="10"/>
  <c r="G93" i="10"/>
  <c r="H93" i="10"/>
  <c r="I93" i="10"/>
  <c r="F94" i="10"/>
  <c r="G94" i="10"/>
  <c r="H94" i="10"/>
  <c r="I94" i="10"/>
  <c r="F95" i="10"/>
  <c r="G95" i="10"/>
  <c r="H95" i="10"/>
  <c r="I95" i="10"/>
  <c r="F96" i="10"/>
  <c r="G96" i="10"/>
  <c r="H96" i="10"/>
  <c r="I96" i="10"/>
  <c r="F97" i="10"/>
  <c r="G97" i="10"/>
  <c r="H97" i="10"/>
  <c r="I97" i="10"/>
  <c r="F98" i="10"/>
  <c r="G98" i="10"/>
  <c r="H98" i="10"/>
  <c r="I98" i="10"/>
  <c r="F99" i="10"/>
  <c r="G99" i="10"/>
  <c r="H99" i="10"/>
  <c r="I99" i="10"/>
  <c r="F100" i="10"/>
  <c r="G100" i="10"/>
  <c r="H100" i="10"/>
  <c r="I100" i="10"/>
  <c r="F101" i="10"/>
  <c r="G101" i="10"/>
  <c r="H101" i="10"/>
  <c r="I101" i="10"/>
  <c r="F102" i="10"/>
  <c r="G102" i="10"/>
  <c r="H102" i="10"/>
  <c r="I102" i="10"/>
  <c r="F103" i="10"/>
  <c r="G103" i="10"/>
  <c r="H103" i="10"/>
  <c r="I103" i="10"/>
  <c r="F104" i="10"/>
  <c r="G104" i="10"/>
  <c r="H104" i="10"/>
  <c r="I104" i="10"/>
  <c r="F105" i="10"/>
  <c r="G105" i="10"/>
  <c r="H105" i="10"/>
  <c r="I105" i="10"/>
  <c r="F106" i="10"/>
  <c r="G106" i="10"/>
  <c r="H106" i="10"/>
  <c r="I106" i="10"/>
  <c r="F107" i="10"/>
  <c r="G107" i="10"/>
  <c r="H107" i="10"/>
  <c r="I107" i="10"/>
  <c r="F108" i="10"/>
  <c r="G108" i="10"/>
  <c r="H108" i="10"/>
  <c r="I108" i="10"/>
  <c r="F109" i="10"/>
  <c r="G109" i="10"/>
  <c r="H109" i="10"/>
  <c r="I109" i="10"/>
  <c r="F110" i="10"/>
  <c r="G110" i="10"/>
  <c r="H110" i="10"/>
  <c r="I110" i="10"/>
  <c r="F111" i="10"/>
  <c r="G111" i="10"/>
  <c r="H111" i="10"/>
  <c r="I111" i="10"/>
  <c r="F112" i="10"/>
  <c r="G112" i="10"/>
  <c r="H112" i="10"/>
  <c r="I112" i="10"/>
  <c r="F113" i="10"/>
  <c r="G113" i="10"/>
  <c r="H113" i="10"/>
  <c r="I113" i="10"/>
  <c r="F114" i="10"/>
  <c r="G114" i="10"/>
  <c r="H114" i="10"/>
  <c r="I114" i="10"/>
  <c r="F115" i="10"/>
  <c r="G115" i="10"/>
  <c r="H115" i="10"/>
  <c r="I115" i="10"/>
  <c r="F116" i="10"/>
  <c r="G116" i="10"/>
  <c r="H116" i="10"/>
  <c r="I116" i="10"/>
  <c r="F117" i="10"/>
  <c r="G117" i="10"/>
  <c r="H117" i="10"/>
  <c r="I117" i="10"/>
  <c r="F118" i="10"/>
  <c r="G118" i="10"/>
  <c r="H118" i="10"/>
  <c r="I118" i="10"/>
  <c r="F119" i="10"/>
  <c r="G119" i="10"/>
  <c r="H119" i="10"/>
  <c r="I119" i="10"/>
  <c r="F120" i="10"/>
  <c r="G120" i="10"/>
  <c r="H120" i="10"/>
  <c r="I120" i="10"/>
  <c r="F121" i="10"/>
  <c r="G121" i="10"/>
  <c r="H121" i="10"/>
  <c r="I121" i="10"/>
  <c r="F122" i="10"/>
  <c r="G122" i="10"/>
  <c r="H122" i="10"/>
  <c r="I122" i="10"/>
  <c r="F123" i="10"/>
  <c r="G123" i="10"/>
  <c r="H123" i="10"/>
  <c r="I123" i="10"/>
  <c r="F124" i="10"/>
  <c r="G124" i="10"/>
  <c r="H124" i="10"/>
  <c r="I124" i="10"/>
  <c r="F125" i="10"/>
  <c r="G125" i="10"/>
  <c r="H125" i="10"/>
  <c r="I125" i="10"/>
  <c r="F126" i="10"/>
  <c r="G126" i="10"/>
  <c r="H126" i="10"/>
  <c r="I126" i="10"/>
  <c r="F127" i="10"/>
  <c r="G127" i="10"/>
  <c r="H127" i="10"/>
  <c r="I127" i="10"/>
  <c r="F128" i="10"/>
  <c r="G128" i="10"/>
  <c r="H128" i="10"/>
  <c r="I128" i="10"/>
  <c r="F129" i="10"/>
  <c r="G129" i="10"/>
  <c r="H129" i="10"/>
  <c r="I129" i="10"/>
  <c r="F130" i="10"/>
  <c r="G130" i="10"/>
  <c r="H130" i="10"/>
  <c r="I130" i="10"/>
  <c r="F131" i="10"/>
  <c r="G131" i="10"/>
  <c r="H131" i="10"/>
  <c r="I131" i="10"/>
  <c r="F132" i="10"/>
  <c r="G132" i="10"/>
  <c r="H132" i="10"/>
  <c r="I132" i="10"/>
  <c r="F133" i="10"/>
  <c r="G133" i="10"/>
  <c r="H133" i="10"/>
  <c r="I133" i="10"/>
  <c r="F134" i="10"/>
  <c r="G134" i="10"/>
  <c r="H134" i="10"/>
  <c r="I134" i="10"/>
  <c r="F135" i="10"/>
  <c r="G135" i="10"/>
  <c r="H135" i="10"/>
  <c r="I135" i="10"/>
  <c r="F136" i="10"/>
  <c r="G136" i="10"/>
  <c r="H136" i="10"/>
  <c r="I136" i="10"/>
  <c r="F137" i="10"/>
  <c r="G137" i="10"/>
  <c r="H137" i="10"/>
  <c r="I137" i="10"/>
  <c r="F138" i="10"/>
  <c r="G138" i="10"/>
  <c r="H138" i="10"/>
  <c r="I138" i="10"/>
  <c r="F139" i="10"/>
  <c r="G139" i="10"/>
  <c r="H139" i="10"/>
  <c r="I139" i="10"/>
  <c r="F140" i="10"/>
  <c r="G140" i="10"/>
  <c r="H140" i="10"/>
  <c r="I140" i="10"/>
  <c r="F141" i="10"/>
  <c r="G141" i="10"/>
  <c r="H141" i="10"/>
  <c r="I141" i="10"/>
  <c r="F142" i="10"/>
  <c r="G142" i="10"/>
  <c r="H142" i="10"/>
  <c r="I142" i="10"/>
  <c r="F143" i="10"/>
  <c r="G143" i="10"/>
  <c r="H143" i="10"/>
  <c r="I143" i="10"/>
  <c r="F144" i="10"/>
  <c r="G144" i="10"/>
  <c r="H144" i="10"/>
  <c r="I144" i="10"/>
  <c r="F145" i="10"/>
  <c r="G145" i="10"/>
  <c r="H145" i="10"/>
  <c r="I145" i="10"/>
  <c r="F146" i="10"/>
  <c r="G146" i="10"/>
  <c r="H146" i="10"/>
  <c r="I146" i="10"/>
  <c r="F147" i="10"/>
  <c r="G147" i="10"/>
  <c r="H147" i="10"/>
  <c r="I147" i="10"/>
  <c r="F148" i="10"/>
  <c r="G148" i="10"/>
  <c r="H148" i="10"/>
  <c r="I148" i="10"/>
  <c r="F149" i="10"/>
  <c r="G149" i="10"/>
  <c r="H149" i="10"/>
  <c r="I149" i="10"/>
  <c r="F150" i="10"/>
  <c r="G150" i="10"/>
  <c r="H150" i="10"/>
  <c r="I150" i="10"/>
  <c r="F151" i="10"/>
  <c r="G151" i="10"/>
  <c r="H151" i="10"/>
  <c r="I151" i="10"/>
  <c r="F152" i="10"/>
  <c r="G152" i="10"/>
  <c r="H152" i="10"/>
  <c r="I152" i="10"/>
  <c r="F153" i="10"/>
  <c r="G153" i="10"/>
  <c r="H153" i="10"/>
  <c r="I153" i="10"/>
  <c r="F154" i="10"/>
  <c r="G154" i="10"/>
  <c r="H154" i="10"/>
  <c r="I154" i="10"/>
  <c r="F155" i="10"/>
  <c r="G155" i="10"/>
  <c r="H155" i="10"/>
  <c r="I155" i="10"/>
  <c r="F156" i="10"/>
  <c r="G156" i="10"/>
  <c r="H156" i="10"/>
  <c r="I156" i="10"/>
  <c r="F157" i="10"/>
  <c r="G157" i="10"/>
  <c r="H157" i="10"/>
  <c r="I157" i="10"/>
  <c r="F158" i="10"/>
  <c r="G158" i="10"/>
  <c r="H158" i="10"/>
  <c r="I158" i="10"/>
  <c r="F159" i="10"/>
  <c r="G159" i="10"/>
  <c r="H159" i="10"/>
  <c r="I159" i="10"/>
  <c r="F160" i="10"/>
  <c r="G160" i="10"/>
  <c r="H160" i="10"/>
  <c r="I160" i="10"/>
  <c r="F161" i="10"/>
  <c r="G161" i="10"/>
  <c r="H161" i="10"/>
  <c r="I161" i="10"/>
  <c r="F162" i="10"/>
  <c r="G162" i="10"/>
  <c r="H162" i="10"/>
  <c r="I162" i="10"/>
  <c r="F163" i="10"/>
  <c r="G163" i="10"/>
  <c r="H163" i="10"/>
  <c r="I163" i="10"/>
  <c r="F164" i="10"/>
  <c r="G164" i="10"/>
  <c r="H164" i="10"/>
  <c r="I164" i="10"/>
  <c r="F165" i="10"/>
  <c r="G165" i="10"/>
  <c r="H165" i="10"/>
  <c r="I165" i="10"/>
  <c r="F166" i="10"/>
  <c r="G166" i="10"/>
  <c r="H166" i="10"/>
  <c r="I166" i="10"/>
  <c r="F167" i="10"/>
  <c r="G167" i="10"/>
  <c r="H167" i="10"/>
  <c r="I167" i="10"/>
  <c r="F168" i="10"/>
  <c r="G168" i="10"/>
  <c r="H168" i="10"/>
  <c r="I168" i="10"/>
  <c r="F169" i="10"/>
  <c r="G169" i="10"/>
  <c r="H169" i="10"/>
  <c r="I169" i="10"/>
  <c r="F170" i="10"/>
  <c r="G170" i="10"/>
  <c r="H170" i="10"/>
  <c r="I170" i="10"/>
  <c r="F171" i="10"/>
  <c r="G171" i="10"/>
  <c r="H171" i="10"/>
  <c r="I171" i="10"/>
  <c r="F172" i="10"/>
  <c r="G172" i="10"/>
  <c r="H172" i="10"/>
  <c r="I172" i="10"/>
  <c r="F173" i="10"/>
  <c r="G173" i="10"/>
  <c r="H173" i="10"/>
  <c r="I173" i="10"/>
  <c r="F174" i="10"/>
  <c r="G174" i="10"/>
  <c r="H174" i="10"/>
  <c r="I174" i="10"/>
  <c r="F175" i="10"/>
  <c r="G175" i="10"/>
  <c r="H175" i="10"/>
  <c r="I175" i="10"/>
  <c r="F176" i="10"/>
  <c r="G176" i="10"/>
  <c r="H176" i="10"/>
  <c r="I176" i="10"/>
  <c r="F177" i="10"/>
  <c r="G177" i="10"/>
  <c r="H177" i="10"/>
  <c r="I177" i="10"/>
  <c r="F178" i="10"/>
  <c r="G178" i="10"/>
  <c r="H178" i="10"/>
  <c r="I178" i="10"/>
  <c r="F179" i="10"/>
  <c r="G179" i="10"/>
  <c r="H179" i="10"/>
  <c r="I179" i="10"/>
  <c r="F180" i="10"/>
  <c r="G180" i="10"/>
  <c r="H180" i="10"/>
  <c r="I180" i="10"/>
  <c r="F181" i="10"/>
  <c r="G181" i="10"/>
  <c r="H181" i="10"/>
  <c r="I181" i="10"/>
  <c r="F182" i="10"/>
  <c r="G182" i="10"/>
  <c r="H182" i="10"/>
  <c r="I182" i="10"/>
  <c r="F183" i="10"/>
  <c r="G183" i="10"/>
  <c r="H183" i="10"/>
  <c r="I183" i="10"/>
  <c r="F184" i="10"/>
  <c r="G184" i="10"/>
  <c r="H184" i="10"/>
  <c r="I184" i="10"/>
  <c r="F185" i="10"/>
  <c r="G185" i="10"/>
  <c r="H185" i="10"/>
  <c r="I185" i="10"/>
  <c r="F186" i="10"/>
  <c r="G186" i="10"/>
  <c r="H186" i="10"/>
  <c r="I186" i="10"/>
  <c r="F187" i="10"/>
  <c r="G187" i="10"/>
  <c r="H187" i="10"/>
  <c r="I187" i="10"/>
  <c r="F188" i="10"/>
  <c r="G188" i="10"/>
  <c r="H188" i="10"/>
  <c r="I188" i="10"/>
  <c r="F189" i="10"/>
  <c r="G189" i="10"/>
  <c r="H189" i="10"/>
  <c r="I189" i="10"/>
  <c r="F190" i="10"/>
  <c r="G190" i="10"/>
  <c r="H190" i="10"/>
  <c r="I190" i="10"/>
  <c r="F191" i="10"/>
  <c r="G191" i="10"/>
  <c r="H191" i="10"/>
  <c r="I191" i="10"/>
  <c r="F192" i="10"/>
  <c r="G192" i="10"/>
  <c r="H192" i="10"/>
  <c r="I192" i="10"/>
  <c r="F193" i="10"/>
  <c r="G193" i="10"/>
  <c r="H193" i="10"/>
  <c r="I193" i="10"/>
  <c r="F194" i="10"/>
  <c r="G194" i="10"/>
  <c r="H194" i="10"/>
  <c r="I194" i="10"/>
  <c r="F195" i="10"/>
  <c r="G195" i="10"/>
  <c r="H195" i="10"/>
  <c r="I195" i="10"/>
  <c r="F196" i="10"/>
  <c r="G196" i="10"/>
  <c r="H196" i="10"/>
  <c r="I196" i="10"/>
  <c r="F197" i="10"/>
  <c r="G197" i="10"/>
  <c r="H197" i="10"/>
  <c r="I197" i="10"/>
  <c r="F198" i="10"/>
  <c r="G198" i="10"/>
  <c r="H198" i="10"/>
  <c r="I198" i="10"/>
  <c r="F199" i="10"/>
  <c r="G199" i="10"/>
  <c r="H199" i="10"/>
  <c r="I199" i="10"/>
  <c r="F200" i="10"/>
  <c r="G200" i="10"/>
  <c r="H200" i="10"/>
  <c r="I200" i="10"/>
  <c r="F201" i="10"/>
  <c r="G201" i="10"/>
  <c r="H201" i="10"/>
  <c r="I201" i="10"/>
  <c r="F202" i="10"/>
  <c r="G202" i="10"/>
  <c r="H202" i="10"/>
  <c r="I202" i="10"/>
  <c r="F203" i="10"/>
  <c r="G203" i="10"/>
  <c r="H203" i="10"/>
  <c r="I203" i="10"/>
  <c r="F204" i="10"/>
  <c r="G204" i="10"/>
  <c r="H204" i="10"/>
  <c r="I204" i="10"/>
  <c r="F205" i="10"/>
  <c r="G205" i="10"/>
  <c r="H205" i="10"/>
  <c r="I205" i="10"/>
  <c r="F206" i="10"/>
  <c r="G206" i="10"/>
  <c r="H206" i="10"/>
  <c r="I206" i="10"/>
  <c r="F207" i="10"/>
  <c r="G207" i="10"/>
  <c r="H207" i="10"/>
  <c r="I207" i="10"/>
  <c r="F208" i="10"/>
  <c r="G208" i="10"/>
  <c r="H208" i="10"/>
  <c r="I208" i="10"/>
  <c r="F209" i="10"/>
  <c r="G209" i="10"/>
  <c r="H209" i="10"/>
  <c r="I209" i="10"/>
  <c r="F210" i="10"/>
  <c r="G210" i="10"/>
  <c r="H210" i="10"/>
  <c r="I210" i="10"/>
  <c r="F211" i="10"/>
  <c r="G211" i="10"/>
  <c r="H211" i="10"/>
  <c r="I211" i="10"/>
  <c r="F212" i="10"/>
  <c r="G212" i="10"/>
  <c r="H212" i="10"/>
  <c r="I212" i="10"/>
  <c r="F213" i="10"/>
  <c r="G213" i="10"/>
  <c r="H213" i="10"/>
  <c r="I213" i="10"/>
  <c r="F214" i="10"/>
  <c r="G214" i="10"/>
  <c r="H214" i="10"/>
  <c r="I214" i="10"/>
  <c r="F215" i="10"/>
  <c r="G215" i="10"/>
  <c r="H215" i="10"/>
  <c r="I215" i="10"/>
  <c r="F216" i="10"/>
  <c r="G216" i="10"/>
  <c r="H216" i="10"/>
  <c r="I216" i="10"/>
  <c r="F217" i="10"/>
  <c r="G217" i="10"/>
  <c r="H217" i="10"/>
  <c r="I217" i="10"/>
  <c r="F218" i="10"/>
  <c r="G218" i="10"/>
  <c r="H218" i="10"/>
  <c r="I218" i="10"/>
  <c r="F219" i="10"/>
  <c r="G219" i="10"/>
  <c r="H219" i="10"/>
  <c r="I219" i="10"/>
  <c r="F220" i="10"/>
  <c r="G220" i="10"/>
  <c r="H220" i="10"/>
  <c r="I220" i="10"/>
  <c r="F221" i="10"/>
  <c r="G221" i="10"/>
  <c r="H221" i="10"/>
  <c r="I221" i="10"/>
  <c r="F222" i="10"/>
  <c r="G222" i="10"/>
  <c r="H222" i="10"/>
  <c r="I222" i="10"/>
  <c r="F223" i="10"/>
  <c r="G223" i="10"/>
  <c r="H223" i="10"/>
  <c r="I223" i="10"/>
  <c r="F224" i="10"/>
  <c r="G224" i="10"/>
  <c r="H224" i="10"/>
  <c r="I224" i="10"/>
  <c r="F225" i="10"/>
  <c r="G225" i="10"/>
  <c r="H225" i="10"/>
  <c r="I225" i="10"/>
  <c r="F226" i="10"/>
  <c r="G226" i="10"/>
  <c r="H226" i="10"/>
  <c r="I226" i="10"/>
  <c r="F227" i="10"/>
  <c r="G227" i="10"/>
  <c r="H227" i="10"/>
  <c r="I227" i="10"/>
  <c r="F228" i="10"/>
  <c r="G228" i="10"/>
  <c r="H228" i="10"/>
  <c r="I228" i="10"/>
  <c r="F229" i="10"/>
  <c r="G229" i="10"/>
  <c r="H229" i="10"/>
  <c r="I229" i="10"/>
  <c r="F230" i="10"/>
  <c r="G230" i="10"/>
  <c r="H230" i="10"/>
  <c r="I230" i="10"/>
  <c r="F231" i="10"/>
  <c r="G231" i="10"/>
  <c r="H231" i="10"/>
  <c r="I231" i="10"/>
  <c r="F232" i="10"/>
  <c r="G232" i="10"/>
  <c r="H232" i="10"/>
  <c r="I232" i="10"/>
  <c r="F233" i="10"/>
  <c r="G233" i="10"/>
  <c r="H233" i="10"/>
  <c r="I233" i="10"/>
  <c r="F234" i="10"/>
  <c r="G234" i="10"/>
  <c r="H234" i="10"/>
  <c r="I234" i="10"/>
  <c r="F235" i="10"/>
  <c r="G235" i="10"/>
  <c r="H235" i="10"/>
  <c r="I235" i="10"/>
  <c r="F236" i="10"/>
  <c r="G236" i="10"/>
  <c r="H236" i="10"/>
  <c r="I236" i="10"/>
  <c r="F237" i="10"/>
  <c r="G237" i="10"/>
  <c r="H237" i="10"/>
  <c r="I237" i="10"/>
  <c r="F238" i="10"/>
  <c r="G238" i="10"/>
  <c r="H238" i="10"/>
  <c r="I238" i="10"/>
  <c r="F239" i="10"/>
  <c r="G239" i="10"/>
  <c r="H239" i="10"/>
  <c r="I239" i="10"/>
  <c r="F240" i="10"/>
  <c r="G240" i="10"/>
  <c r="H240" i="10"/>
  <c r="I240" i="10"/>
  <c r="F241" i="10"/>
  <c r="G241" i="10"/>
  <c r="H241" i="10"/>
  <c r="I241" i="10"/>
  <c r="F242" i="10"/>
  <c r="G242" i="10"/>
  <c r="H242" i="10"/>
  <c r="I242" i="10"/>
  <c r="F243" i="10"/>
  <c r="G243" i="10"/>
  <c r="H243" i="10"/>
  <c r="I243" i="10"/>
  <c r="F244" i="10"/>
  <c r="G244" i="10"/>
  <c r="H244" i="10"/>
  <c r="I244" i="10"/>
  <c r="F245" i="10"/>
  <c r="G245" i="10"/>
  <c r="H245" i="10"/>
  <c r="I245" i="10"/>
  <c r="F246" i="10"/>
  <c r="G246" i="10"/>
  <c r="H246" i="10"/>
  <c r="I246" i="10"/>
  <c r="F247" i="10"/>
  <c r="G247" i="10"/>
  <c r="H247" i="10"/>
  <c r="I247" i="10"/>
  <c r="F248" i="10"/>
  <c r="G248" i="10"/>
  <c r="H248" i="10"/>
  <c r="I248" i="10"/>
  <c r="F249" i="10"/>
  <c r="G249" i="10"/>
  <c r="H249" i="10"/>
  <c r="I249" i="10"/>
  <c r="F250" i="10"/>
  <c r="G250" i="10"/>
  <c r="H250" i="10"/>
  <c r="I250" i="10"/>
  <c r="F251" i="10"/>
  <c r="G251" i="10"/>
  <c r="H251" i="10"/>
  <c r="I251" i="10"/>
  <c r="F252" i="10"/>
  <c r="G252" i="10"/>
  <c r="H252" i="10"/>
  <c r="I252" i="10"/>
  <c r="F253" i="10"/>
  <c r="G253" i="10"/>
  <c r="H253" i="10"/>
  <c r="I253" i="10"/>
  <c r="F254" i="10"/>
  <c r="G254" i="10"/>
  <c r="H254" i="10"/>
  <c r="I254" i="10"/>
  <c r="F255" i="10"/>
  <c r="G255" i="10"/>
  <c r="H255" i="10"/>
  <c r="I255" i="10"/>
  <c r="F256" i="10"/>
  <c r="G256" i="10"/>
  <c r="H256" i="10"/>
  <c r="I256" i="10"/>
  <c r="F257" i="10"/>
  <c r="G257" i="10"/>
  <c r="H257" i="10"/>
  <c r="I257" i="10"/>
  <c r="F258" i="10"/>
  <c r="G258" i="10"/>
  <c r="H258" i="10"/>
  <c r="I258" i="10"/>
  <c r="F259" i="10"/>
  <c r="G259" i="10"/>
  <c r="H259" i="10"/>
  <c r="I259" i="10"/>
  <c r="F260" i="10"/>
  <c r="G260" i="10"/>
  <c r="H260" i="10"/>
  <c r="I260" i="10"/>
  <c r="F261" i="10"/>
  <c r="G261" i="10"/>
  <c r="H261" i="10"/>
  <c r="I261" i="10"/>
  <c r="F262" i="10"/>
  <c r="G262" i="10"/>
  <c r="H262" i="10"/>
  <c r="I262" i="10"/>
  <c r="F263" i="10"/>
  <c r="G263" i="10"/>
  <c r="H263" i="10"/>
  <c r="I263" i="10"/>
  <c r="F264" i="10"/>
  <c r="G264" i="10"/>
  <c r="H264" i="10"/>
  <c r="I264" i="10"/>
  <c r="F265" i="10"/>
  <c r="G265" i="10"/>
  <c r="H265" i="10"/>
  <c r="I265" i="10"/>
  <c r="F266" i="10"/>
  <c r="G266" i="10"/>
  <c r="H266" i="10"/>
  <c r="I266" i="10"/>
  <c r="F267" i="10"/>
  <c r="G267" i="10"/>
  <c r="H267" i="10"/>
  <c r="I267" i="10"/>
  <c r="F268" i="10"/>
  <c r="G268" i="10"/>
  <c r="H268" i="10"/>
  <c r="I268" i="10"/>
  <c r="F269" i="10"/>
  <c r="G269" i="10"/>
  <c r="H269" i="10"/>
  <c r="I269" i="10"/>
  <c r="F270" i="10"/>
  <c r="G270" i="10"/>
  <c r="H270" i="10"/>
  <c r="I270" i="10"/>
  <c r="F271" i="10"/>
  <c r="G271" i="10"/>
  <c r="H271" i="10"/>
  <c r="I271" i="10"/>
  <c r="F272" i="10"/>
  <c r="G272" i="10"/>
  <c r="H272" i="10"/>
  <c r="I272" i="10"/>
  <c r="F273" i="10"/>
  <c r="G273" i="10"/>
  <c r="H273" i="10"/>
  <c r="I273" i="10"/>
  <c r="F274" i="10"/>
  <c r="G274" i="10"/>
  <c r="H274" i="10"/>
  <c r="I274" i="10"/>
  <c r="F275" i="10"/>
  <c r="G275" i="10"/>
  <c r="H275" i="10"/>
  <c r="I275" i="10"/>
  <c r="F276" i="10"/>
  <c r="G276" i="10"/>
  <c r="H276" i="10"/>
  <c r="I276" i="10"/>
  <c r="F277" i="10"/>
  <c r="G277" i="10"/>
  <c r="H277" i="10"/>
  <c r="I277" i="10"/>
  <c r="F278" i="10"/>
  <c r="G278" i="10"/>
  <c r="H278" i="10"/>
  <c r="I278" i="10"/>
  <c r="F279" i="10"/>
  <c r="G279" i="10"/>
  <c r="H279" i="10"/>
  <c r="I279" i="10"/>
  <c r="F280" i="10"/>
  <c r="G280" i="10"/>
  <c r="H280" i="10"/>
  <c r="I280" i="10"/>
  <c r="F281" i="10"/>
  <c r="G281" i="10"/>
  <c r="H281" i="10"/>
  <c r="I281" i="10"/>
  <c r="F282" i="10"/>
  <c r="G282" i="10"/>
  <c r="H282" i="10"/>
  <c r="I282" i="10"/>
  <c r="F283" i="10"/>
  <c r="G283" i="10"/>
  <c r="H283" i="10"/>
  <c r="I283" i="10"/>
  <c r="F284" i="10"/>
  <c r="G284" i="10"/>
  <c r="H284" i="10"/>
  <c r="I284" i="10"/>
  <c r="F285" i="10"/>
  <c r="G285" i="10"/>
  <c r="H285" i="10"/>
  <c r="I285" i="10"/>
  <c r="F286" i="10"/>
  <c r="G286" i="10"/>
  <c r="H286" i="10"/>
  <c r="I286" i="10"/>
  <c r="F287" i="10"/>
  <c r="G287" i="10"/>
  <c r="H287" i="10"/>
  <c r="I287" i="10"/>
  <c r="F288" i="10"/>
  <c r="G288" i="10"/>
  <c r="H288" i="10"/>
  <c r="I288" i="10"/>
  <c r="F289" i="10"/>
  <c r="G289" i="10"/>
  <c r="H289" i="10"/>
  <c r="I289" i="10"/>
  <c r="F290" i="10"/>
  <c r="G290" i="10"/>
  <c r="H290" i="10"/>
  <c r="I290" i="10"/>
  <c r="F291" i="10"/>
  <c r="G291" i="10"/>
  <c r="H291" i="10"/>
  <c r="I291" i="10"/>
  <c r="F292" i="10"/>
  <c r="G292" i="10"/>
  <c r="H292" i="10"/>
  <c r="I292" i="10"/>
  <c r="F293" i="10"/>
  <c r="G293" i="10"/>
  <c r="H293" i="10"/>
  <c r="I293" i="10"/>
  <c r="F294" i="10"/>
  <c r="G294" i="10"/>
  <c r="H294" i="10"/>
  <c r="I294" i="10"/>
  <c r="F295" i="10"/>
  <c r="G295" i="10"/>
  <c r="H295" i="10"/>
  <c r="I295" i="10"/>
  <c r="F296" i="10"/>
  <c r="G296" i="10"/>
  <c r="H296" i="10"/>
  <c r="I296" i="10"/>
  <c r="F297" i="10"/>
  <c r="G297" i="10"/>
  <c r="H297" i="10"/>
  <c r="I297" i="10"/>
  <c r="F298" i="10"/>
  <c r="G298" i="10"/>
  <c r="H298" i="10"/>
  <c r="I298" i="10"/>
  <c r="F299" i="10"/>
  <c r="G299" i="10"/>
  <c r="H299" i="10"/>
  <c r="I299" i="10"/>
  <c r="F300" i="10"/>
  <c r="G300" i="10"/>
  <c r="H300" i="10"/>
  <c r="I300" i="10"/>
  <c r="F301" i="10"/>
  <c r="G301" i="10"/>
  <c r="H301" i="10"/>
  <c r="I301" i="10"/>
  <c r="F302" i="10"/>
  <c r="G302" i="10"/>
  <c r="H302" i="10"/>
  <c r="I302" i="10"/>
  <c r="F303" i="10"/>
  <c r="G303" i="10"/>
  <c r="H303" i="10"/>
  <c r="I303" i="10"/>
  <c r="F304" i="10"/>
  <c r="G304" i="10"/>
  <c r="H304" i="10"/>
  <c r="I304" i="10"/>
  <c r="F305" i="10"/>
  <c r="G305" i="10"/>
  <c r="H305" i="10"/>
  <c r="I305" i="10"/>
  <c r="F306" i="10"/>
  <c r="G306" i="10"/>
  <c r="H306" i="10"/>
  <c r="I306" i="10"/>
  <c r="F307" i="10"/>
  <c r="G307" i="10"/>
  <c r="H307" i="10"/>
  <c r="I307" i="10"/>
  <c r="F308" i="10"/>
  <c r="G308" i="10"/>
  <c r="H308" i="10"/>
  <c r="I308" i="10"/>
  <c r="F309" i="10"/>
  <c r="G309" i="10"/>
  <c r="H309" i="10"/>
  <c r="I309" i="10"/>
  <c r="F310" i="10"/>
  <c r="G310" i="10"/>
  <c r="H310" i="10"/>
  <c r="I310" i="10"/>
  <c r="F311" i="10"/>
  <c r="G311" i="10"/>
  <c r="H311" i="10"/>
  <c r="I311" i="10"/>
  <c r="F312" i="10"/>
  <c r="G312" i="10"/>
  <c r="H312" i="10"/>
  <c r="I312" i="10"/>
  <c r="F313" i="10"/>
  <c r="G313" i="10"/>
  <c r="H313" i="10"/>
  <c r="I313" i="10"/>
  <c r="F314" i="10"/>
  <c r="G314" i="10"/>
  <c r="H314" i="10"/>
  <c r="I314" i="10"/>
  <c r="F315" i="10"/>
  <c r="G315" i="10"/>
  <c r="H315" i="10"/>
  <c r="I315" i="10"/>
  <c r="F316" i="10"/>
  <c r="G316" i="10"/>
  <c r="H316" i="10"/>
  <c r="I316" i="10"/>
  <c r="F317" i="10"/>
  <c r="G317" i="10"/>
  <c r="H317" i="10"/>
  <c r="I317" i="10"/>
  <c r="F318" i="10"/>
  <c r="G318" i="10"/>
  <c r="H318" i="10"/>
  <c r="I318" i="10"/>
  <c r="F319" i="10"/>
  <c r="G319" i="10"/>
  <c r="H319" i="10"/>
  <c r="I319" i="10"/>
  <c r="F320" i="10"/>
  <c r="G320" i="10"/>
  <c r="H320" i="10"/>
  <c r="I320" i="10"/>
  <c r="F321" i="10"/>
  <c r="G321" i="10"/>
  <c r="H321" i="10"/>
  <c r="I321" i="10"/>
  <c r="F322" i="10"/>
  <c r="G322" i="10"/>
  <c r="H322" i="10"/>
  <c r="I322" i="10"/>
  <c r="F323" i="10"/>
  <c r="G323" i="10"/>
  <c r="H323" i="10"/>
  <c r="I323" i="10"/>
  <c r="F324" i="10"/>
  <c r="G324" i="10"/>
  <c r="H324" i="10"/>
  <c r="I324" i="10"/>
  <c r="F325" i="10"/>
  <c r="G325" i="10"/>
  <c r="H325" i="10"/>
  <c r="I325" i="10"/>
  <c r="F326" i="10"/>
  <c r="G326" i="10"/>
  <c r="H326" i="10"/>
  <c r="I326" i="10"/>
  <c r="F327" i="10"/>
  <c r="G327" i="10"/>
  <c r="H327" i="10"/>
  <c r="I327" i="10"/>
  <c r="F328" i="10"/>
  <c r="G328" i="10"/>
  <c r="H328" i="10"/>
  <c r="I328" i="10"/>
  <c r="F329" i="10"/>
  <c r="G329" i="10"/>
  <c r="H329" i="10"/>
  <c r="I329" i="10"/>
  <c r="F330" i="10"/>
  <c r="G330" i="10"/>
  <c r="H330" i="10"/>
  <c r="I330" i="10"/>
  <c r="F331" i="10"/>
  <c r="G331" i="10"/>
  <c r="H331" i="10"/>
  <c r="I331" i="10"/>
  <c r="F332" i="10"/>
  <c r="G332" i="10"/>
  <c r="H332" i="10"/>
  <c r="I332" i="10"/>
  <c r="F333" i="10"/>
  <c r="G333" i="10"/>
  <c r="H333" i="10"/>
  <c r="I333" i="10"/>
  <c r="F334" i="10"/>
  <c r="G334" i="10"/>
  <c r="H334" i="10"/>
  <c r="I334" i="10"/>
  <c r="F335" i="10"/>
  <c r="G335" i="10"/>
  <c r="H335" i="10"/>
  <c r="I335" i="10"/>
  <c r="F336" i="10"/>
  <c r="G336" i="10"/>
  <c r="H336" i="10"/>
  <c r="I336" i="10"/>
  <c r="F337" i="10"/>
  <c r="G337" i="10"/>
  <c r="H337" i="10"/>
  <c r="I337" i="10"/>
  <c r="F338" i="10"/>
  <c r="G338" i="10"/>
  <c r="H338" i="10"/>
  <c r="I338" i="10"/>
  <c r="F339" i="10"/>
  <c r="G339" i="10"/>
  <c r="H339" i="10"/>
  <c r="I339" i="10"/>
  <c r="F340" i="10"/>
  <c r="G340" i="10"/>
  <c r="H340" i="10"/>
  <c r="I340" i="10"/>
  <c r="F341" i="10"/>
  <c r="G341" i="10"/>
  <c r="H341" i="10"/>
  <c r="I341" i="10"/>
  <c r="F342" i="10"/>
  <c r="G342" i="10"/>
  <c r="H342" i="10"/>
  <c r="I342" i="10"/>
  <c r="F343" i="10"/>
  <c r="G343" i="10"/>
  <c r="H343" i="10"/>
  <c r="I343" i="10"/>
  <c r="F344" i="10"/>
  <c r="G344" i="10"/>
  <c r="H344" i="10"/>
  <c r="I344" i="10"/>
  <c r="F345" i="10"/>
  <c r="G345" i="10"/>
  <c r="H345" i="10"/>
  <c r="I345" i="10"/>
  <c r="F346" i="10"/>
  <c r="G346" i="10"/>
  <c r="H346" i="10"/>
  <c r="I346" i="10"/>
  <c r="F347" i="10"/>
  <c r="G347" i="10"/>
  <c r="H347" i="10"/>
  <c r="I347" i="10"/>
  <c r="F348" i="10"/>
  <c r="G348" i="10"/>
  <c r="H348" i="10"/>
  <c r="I348" i="10"/>
  <c r="F349" i="10"/>
  <c r="G349" i="10"/>
  <c r="H349" i="10"/>
  <c r="I349" i="10"/>
  <c r="F350" i="10"/>
  <c r="G350" i="10"/>
  <c r="H350" i="10"/>
  <c r="I350" i="10"/>
  <c r="F351" i="10"/>
  <c r="G351" i="10"/>
  <c r="H351" i="10"/>
  <c r="I351" i="10"/>
  <c r="F352" i="10"/>
  <c r="G352" i="10"/>
  <c r="H352" i="10"/>
  <c r="I352" i="10"/>
  <c r="F353" i="10"/>
  <c r="G353" i="10"/>
  <c r="H353" i="10"/>
  <c r="I353" i="10"/>
  <c r="F354" i="10"/>
  <c r="G354" i="10"/>
  <c r="H354" i="10"/>
  <c r="I354" i="10"/>
  <c r="F355" i="10"/>
  <c r="G355" i="10"/>
  <c r="H355" i="10"/>
  <c r="I355" i="10"/>
  <c r="F356" i="10"/>
  <c r="G356" i="10"/>
  <c r="H356" i="10"/>
  <c r="I356" i="10"/>
  <c r="F357" i="10"/>
  <c r="G357" i="10"/>
  <c r="H357" i="10"/>
  <c r="I357" i="10"/>
  <c r="F358" i="10"/>
  <c r="G358" i="10"/>
  <c r="H358" i="10"/>
  <c r="I358" i="10"/>
  <c r="F359" i="10"/>
  <c r="G359" i="10"/>
  <c r="H359" i="10"/>
  <c r="I359" i="10"/>
  <c r="F360" i="10"/>
  <c r="G360" i="10"/>
  <c r="H360" i="10"/>
  <c r="I360" i="10"/>
  <c r="F361" i="10"/>
  <c r="G361" i="10"/>
  <c r="H361" i="10"/>
  <c r="I361" i="10"/>
  <c r="F362" i="10"/>
  <c r="G362" i="10"/>
  <c r="H362" i="10"/>
  <c r="I362" i="10"/>
  <c r="F363" i="10"/>
  <c r="G363" i="10"/>
  <c r="H363" i="10"/>
  <c r="I363" i="10"/>
  <c r="F364" i="10"/>
  <c r="G364" i="10"/>
  <c r="H364" i="10"/>
  <c r="I364" i="10"/>
  <c r="F365" i="10"/>
  <c r="G365" i="10"/>
  <c r="H365" i="10"/>
  <c r="I365" i="10"/>
  <c r="F366" i="10"/>
  <c r="G366" i="10"/>
  <c r="H366" i="10"/>
  <c r="I366" i="10"/>
  <c r="F367" i="10"/>
  <c r="G367" i="10"/>
  <c r="H367" i="10"/>
  <c r="I367" i="10"/>
  <c r="F368" i="10"/>
  <c r="G368" i="10"/>
  <c r="H368" i="10"/>
  <c r="I368" i="10"/>
  <c r="F369" i="10"/>
  <c r="G369" i="10"/>
  <c r="H369" i="10"/>
  <c r="I369" i="10"/>
  <c r="F370" i="10"/>
  <c r="G370" i="10"/>
  <c r="H370" i="10"/>
  <c r="I370" i="10"/>
  <c r="F371" i="10"/>
  <c r="G371" i="10"/>
  <c r="H371" i="10"/>
  <c r="I371" i="10"/>
  <c r="F372" i="10"/>
  <c r="G372" i="10"/>
  <c r="H372" i="10"/>
  <c r="I372" i="10"/>
  <c r="F373" i="10"/>
  <c r="G373" i="10"/>
  <c r="H373" i="10"/>
  <c r="I373" i="10"/>
  <c r="F374" i="10"/>
  <c r="G374" i="10"/>
  <c r="H374" i="10"/>
  <c r="I374" i="10"/>
  <c r="F375" i="10"/>
  <c r="G375" i="10"/>
  <c r="H375" i="10"/>
  <c r="I375" i="10"/>
  <c r="F376" i="10"/>
  <c r="G376" i="10"/>
  <c r="H376" i="10"/>
  <c r="I376" i="10"/>
  <c r="F377" i="10"/>
  <c r="G377" i="10"/>
  <c r="H377" i="10"/>
  <c r="I377" i="10"/>
  <c r="F378" i="10"/>
  <c r="G378" i="10"/>
  <c r="H378" i="10"/>
  <c r="I378" i="10"/>
  <c r="F379" i="10"/>
  <c r="G379" i="10"/>
  <c r="H379" i="10"/>
  <c r="I379" i="10"/>
  <c r="F380" i="10"/>
  <c r="G380" i="10"/>
  <c r="H380" i="10"/>
  <c r="I380" i="10"/>
  <c r="F381" i="10"/>
  <c r="G381" i="10"/>
  <c r="H381" i="10"/>
  <c r="I381" i="10"/>
  <c r="F382" i="10"/>
  <c r="G382" i="10"/>
  <c r="H382" i="10"/>
  <c r="I382" i="10"/>
  <c r="F383" i="10"/>
  <c r="G383" i="10"/>
  <c r="H383" i="10"/>
  <c r="I383" i="10"/>
  <c r="F384" i="10"/>
  <c r="G384" i="10"/>
  <c r="H384" i="10"/>
  <c r="I384" i="10"/>
  <c r="F385" i="10"/>
  <c r="G385" i="10"/>
  <c r="H385" i="10"/>
  <c r="I385" i="10"/>
  <c r="F386" i="10"/>
  <c r="G386" i="10"/>
  <c r="H386" i="10"/>
  <c r="I386" i="10"/>
  <c r="F387" i="10"/>
  <c r="G387" i="10"/>
  <c r="H387" i="10"/>
  <c r="I387" i="10"/>
  <c r="F388" i="10"/>
  <c r="G388" i="10"/>
  <c r="H388" i="10"/>
  <c r="I388" i="10"/>
  <c r="F389" i="10"/>
  <c r="G389" i="10"/>
  <c r="H389" i="10"/>
  <c r="I389" i="10"/>
  <c r="F390" i="10"/>
  <c r="G390" i="10"/>
  <c r="H390" i="10"/>
  <c r="I390" i="10"/>
  <c r="F391" i="10"/>
  <c r="G391" i="10"/>
  <c r="H391" i="10"/>
  <c r="I391" i="10"/>
  <c r="F392" i="10"/>
  <c r="G392" i="10"/>
  <c r="H392" i="10"/>
  <c r="I392" i="10"/>
  <c r="F393" i="10"/>
  <c r="G393" i="10"/>
  <c r="H393" i="10"/>
  <c r="I393" i="10"/>
  <c r="F394" i="10"/>
  <c r="G394" i="10"/>
  <c r="H394" i="10"/>
  <c r="I394" i="10"/>
  <c r="F395" i="10"/>
  <c r="G395" i="10"/>
  <c r="H395" i="10"/>
  <c r="I395" i="10"/>
  <c r="F396" i="10"/>
  <c r="G396" i="10"/>
  <c r="H396" i="10"/>
  <c r="I396" i="10"/>
  <c r="F397" i="10"/>
  <c r="G397" i="10"/>
  <c r="H397" i="10"/>
  <c r="I397" i="10"/>
  <c r="F398" i="10"/>
  <c r="G398" i="10"/>
  <c r="H398" i="10"/>
  <c r="I398" i="10"/>
  <c r="F399" i="10"/>
  <c r="G399" i="10"/>
  <c r="H399" i="10"/>
  <c r="I399" i="10"/>
  <c r="F400" i="10"/>
  <c r="G400" i="10"/>
  <c r="H400" i="10"/>
  <c r="I400" i="10"/>
  <c r="F401" i="10"/>
  <c r="G401" i="10"/>
  <c r="H401" i="10"/>
  <c r="I401" i="10"/>
  <c r="F402" i="10"/>
  <c r="G402" i="10"/>
  <c r="H402" i="10"/>
  <c r="I402" i="10"/>
  <c r="F403" i="10"/>
  <c r="G403" i="10"/>
  <c r="H403" i="10"/>
  <c r="I403" i="10"/>
  <c r="F404" i="10"/>
  <c r="G404" i="10"/>
  <c r="H404" i="10"/>
  <c r="I404" i="10"/>
  <c r="F405" i="10"/>
  <c r="G405" i="10"/>
  <c r="H405" i="10"/>
  <c r="I405" i="10"/>
  <c r="F406" i="10"/>
  <c r="G406" i="10"/>
  <c r="H406" i="10"/>
  <c r="I406" i="10"/>
  <c r="F407" i="10"/>
  <c r="G407" i="10"/>
  <c r="H407" i="10"/>
  <c r="I407" i="10"/>
  <c r="F408" i="10"/>
  <c r="G408" i="10"/>
  <c r="H408" i="10"/>
  <c r="I408" i="10"/>
  <c r="F409" i="10"/>
  <c r="G409" i="10"/>
  <c r="H409" i="10"/>
  <c r="I409" i="10"/>
  <c r="F410" i="10"/>
  <c r="G410" i="10"/>
  <c r="H410" i="10"/>
  <c r="I410" i="10"/>
  <c r="F411" i="10"/>
  <c r="G411" i="10"/>
  <c r="H411" i="10"/>
  <c r="I411" i="10"/>
  <c r="F412" i="10"/>
  <c r="G412" i="10"/>
  <c r="H412" i="10"/>
  <c r="I412" i="10"/>
  <c r="F413" i="10"/>
  <c r="G413" i="10"/>
  <c r="H413" i="10"/>
  <c r="I413" i="10"/>
  <c r="F414" i="10"/>
  <c r="G414" i="10"/>
  <c r="H414" i="10"/>
  <c r="I414" i="10"/>
  <c r="F415" i="10"/>
  <c r="G415" i="10"/>
  <c r="H415" i="10"/>
  <c r="I415" i="10"/>
  <c r="F416" i="10"/>
  <c r="G416" i="10"/>
  <c r="H416" i="10"/>
  <c r="I416" i="10"/>
  <c r="F417" i="10"/>
  <c r="G417" i="10"/>
  <c r="H417" i="10"/>
  <c r="I417" i="10"/>
  <c r="F418" i="10"/>
  <c r="G418" i="10"/>
  <c r="H418" i="10"/>
  <c r="I418" i="10"/>
  <c r="F419" i="10"/>
  <c r="G419" i="10"/>
  <c r="H419" i="10"/>
  <c r="I419" i="10"/>
  <c r="F420" i="10"/>
  <c r="G420" i="10"/>
  <c r="H420" i="10"/>
  <c r="I420" i="10"/>
  <c r="F421" i="10"/>
  <c r="G421" i="10"/>
  <c r="H421" i="10"/>
  <c r="I421" i="10"/>
  <c r="F422" i="10"/>
  <c r="G422" i="10"/>
  <c r="H422" i="10"/>
  <c r="I422" i="10"/>
  <c r="F423" i="10"/>
  <c r="G423" i="10"/>
  <c r="H423" i="10"/>
  <c r="I423" i="10"/>
  <c r="F424" i="10"/>
  <c r="G424" i="10"/>
  <c r="H424" i="10"/>
  <c r="I424" i="10"/>
  <c r="F425" i="10"/>
  <c r="G425" i="10"/>
  <c r="H425" i="10"/>
  <c r="I425" i="10"/>
  <c r="F426" i="10"/>
  <c r="G426" i="10"/>
  <c r="H426" i="10"/>
  <c r="I426" i="10"/>
  <c r="F427" i="10"/>
  <c r="G427" i="10"/>
  <c r="H427" i="10"/>
  <c r="I427" i="10"/>
  <c r="F428" i="10"/>
  <c r="G428" i="10"/>
  <c r="H428" i="10"/>
  <c r="I428" i="10"/>
  <c r="F429" i="10"/>
  <c r="G429" i="10"/>
  <c r="H429" i="10"/>
  <c r="I429" i="10"/>
  <c r="F430" i="10"/>
  <c r="G430" i="10"/>
  <c r="H430" i="10"/>
  <c r="I430" i="10"/>
  <c r="F431" i="10"/>
  <c r="G431" i="10"/>
  <c r="H431" i="10"/>
  <c r="I431" i="10"/>
  <c r="F432" i="10"/>
  <c r="G432" i="10"/>
  <c r="H432" i="10"/>
  <c r="I432" i="10"/>
  <c r="F433" i="10"/>
  <c r="G433" i="10"/>
  <c r="H433" i="10"/>
  <c r="I433" i="10"/>
  <c r="F434" i="10"/>
  <c r="G434" i="10"/>
  <c r="H434" i="10"/>
  <c r="I434" i="10"/>
  <c r="F435" i="10"/>
  <c r="G435" i="10"/>
  <c r="H435" i="10"/>
  <c r="I435" i="10"/>
  <c r="F436" i="10"/>
  <c r="G436" i="10"/>
  <c r="H436" i="10"/>
  <c r="I436" i="10"/>
  <c r="F437" i="10"/>
  <c r="G437" i="10"/>
  <c r="H437" i="10"/>
  <c r="I437" i="10"/>
  <c r="F438" i="10"/>
  <c r="G438" i="10"/>
  <c r="H438" i="10"/>
  <c r="I438" i="10"/>
  <c r="F439" i="10"/>
  <c r="G439" i="10"/>
  <c r="H439" i="10"/>
  <c r="I439" i="10"/>
  <c r="F440" i="10"/>
  <c r="G440" i="10"/>
  <c r="H440" i="10"/>
  <c r="I440" i="10"/>
  <c r="F441" i="10"/>
  <c r="G441" i="10"/>
  <c r="H441" i="10"/>
  <c r="I441" i="10"/>
  <c r="F442" i="10"/>
  <c r="G442" i="10"/>
  <c r="H442" i="10"/>
  <c r="I442" i="10"/>
  <c r="F443" i="10"/>
  <c r="G443" i="10"/>
  <c r="H443" i="10"/>
  <c r="I443" i="10"/>
  <c r="F444" i="10"/>
  <c r="G444" i="10"/>
  <c r="H444" i="10"/>
  <c r="I444" i="10"/>
  <c r="F445" i="10"/>
  <c r="G445" i="10"/>
  <c r="H445" i="10"/>
  <c r="I445" i="10"/>
  <c r="F446" i="10"/>
  <c r="G446" i="10"/>
  <c r="H446" i="10"/>
  <c r="I446" i="10"/>
  <c r="F447" i="10"/>
  <c r="G447" i="10"/>
  <c r="H447" i="10"/>
  <c r="I447" i="10"/>
  <c r="F448" i="10"/>
  <c r="G448" i="10"/>
  <c r="H448" i="10"/>
  <c r="I448" i="10"/>
  <c r="F449" i="10"/>
  <c r="G449" i="10"/>
  <c r="H449" i="10"/>
  <c r="I449" i="10"/>
  <c r="F450" i="10"/>
  <c r="G450" i="10"/>
  <c r="H450" i="10"/>
  <c r="I450" i="10"/>
  <c r="F451" i="10"/>
  <c r="G451" i="10"/>
  <c r="H451" i="10"/>
  <c r="I451" i="10"/>
  <c r="F452" i="10"/>
  <c r="G452" i="10"/>
  <c r="H452" i="10"/>
  <c r="I452" i="10"/>
  <c r="F453" i="10"/>
  <c r="G453" i="10"/>
  <c r="H453" i="10"/>
  <c r="I453" i="10"/>
  <c r="F454" i="10"/>
  <c r="G454" i="10"/>
  <c r="H454" i="10"/>
  <c r="I454" i="10"/>
  <c r="F455" i="10"/>
  <c r="G455" i="10"/>
  <c r="H455" i="10"/>
  <c r="I455" i="10"/>
  <c r="F456" i="10"/>
  <c r="G456" i="10"/>
  <c r="H456" i="10"/>
  <c r="I456" i="10"/>
  <c r="F457" i="10"/>
  <c r="G457" i="10"/>
  <c r="H457" i="10"/>
  <c r="I457" i="10"/>
  <c r="F458" i="10"/>
  <c r="G458" i="10"/>
  <c r="H458" i="10"/>
  <c r="I458" i="10"/>
  <c r="F459" i="10"/>
  <c r="G459" i="10"/>
  <c r="H459" i="10"/>
  <c r="I459" i="10"/>
  <c r="F460" i="10"/>
  <c r="G460" i="10"/>
  <c r="H460" i="10"/>
  <c r="I460" i="10"/>
  <c r="F461" i="10"/>
  <c r="G461" i="10"/>
  <c r="H461" i="10"/>
  <c r="I461" i="10"/>
  <c r="F462" i="10"/>
  <c r="G462" i="10"/>
  <c r="H462" i="10"/>
  <c r="I462" i="10"/>
  <c r="F463" i="10"/>
  <c r="G463" i="10"/>
  <c r="H463" i="10"/>
  <c r="I463" i="10"/>
  <c r="F464" i="10"/>
  <c r="G464" i="10"/>
  <c r="H464" i="10"/>
  <c r="I464" i="10"/>
  <c r="F465" i="10"/>
  <c r="G465" i="10"/>
  <c r="H465" i="10"/>
  <c r="I465" i="10"/>
  <c r="F466" i="10"/>
  <c r="G466" i="10"/>
  <c r="H466" i="10"/>
  <c r="I466" i="10"/>
  <c r="F467" i="10"/>
  <c r="G467" i="10"/>
  <c r="H467" i="10"/>
  <c r="I467" i="10"/>
  <c r="F468" i="10"/>
  <c r="G468" i="10"/>
  <c r="H468" i="10"/>
  <c r="I468" i="10"/>
  <c r="F469" i="10"/>
  <c r="G469" i="10"/>
  <c r="H469" i="10"/>
  <c r="I469" i="10"/>
  <c r="F470" i="10"/>
  <c r="G470" i="10"/>
  <c r="H470" i="10"/>
  <c r="I470" i="10"/>
  <c r="F471" i="10"/>
  <c r="G471" i="10"/>
  <c r="H471" i="10"/>
  <c r="I471" i="10"/>
  <c r="F472" i="10"/>
  <c r="G472" i="10"/>
  <c r="H472" i="10"/>
  <c r="I472" i="10"/>
  <c r="F473" i="10"/>
  <c r="G473" i="10"/>
  <c r="H473" i="10"/>
  <c r="I473" i="10"/>
  <c r="F474" i="10"/>
  <c r="G474" i="10"/>
  <c r="H474" i="10"/>
  <c r="I474" i="10"/>
  <c r="F475" i="10"/>
  <c r="G475" i="10"/>
  <c r="H475" i="10"/>
  <c r="I475" i="10"/>
  <c r="F476" i="10"/>
  <c r="G476" i="10"/>
  <c r="H476" i="10"/>
  <c r="I476" i="10"/>
  <c r="F477" i="10"/>
  <c r="G477" i="10"/>
  <c r="H477" i="10"/>
  <c r="I477" i="10"/>
  <c r="F478" i="10"/>
  <c r="G478" i="10"/>
  <c r="H478" i="10"/>
  <c r="I478" i="10"/>
  <c r="F479" i="10"/>
  <c r="G479" i="10"/>
  <c r="H479" i="10"/>
  <c r="I479" i="10"/>
  <c r="F480" i="10"/>
  <c r="G480" i="10"/>
  <c r="H480" i="10"/>
  <c r="I480" i="10"/>
  <c r="F481" i="10"/>
  <c r="G481" i="10"/>
  <c r="H481" i="10"/>
  <c r="I481" i="10"/>
  <c r="F482" i="10"/>
  <c r="G482" i="10"/>
  <c r="H482" i="10"/>
  <c r="I482" i="10"/>
  <c r="F483" i="10"/>
  <c r="G483" i="10"/>
  <c r="H483" i="10"/>
  <c r="I483" i="10"/>
  <c r="F484" i="10"/>
  <c r="G484" i="10"/>
  <c r="H484" i="10"/>
  <c r="I484" i="10"/>
  <c r="F485" i="10"/>
  <c r="G485" i="10"/>
  <c r="H485" i="10"/>
  <c r="I485" i="10"/>
  <c r="F486" i="10"/>
  <c r="G486" i="10"/>
  <c r="H486" i="10"/>
  <c r="I486" i="10"/>
  <c r="F487" i="10"/>
  <c r="G487" i="10"/>
  <c r="H487" i="10"/>
  <c r="I487" i="10"/>
  <c r="F488" i="10"/>
  <c r="G488" i="10"/>
  <c r="H488" i="10"/>
  <c r="I488" i="10"/>
  <c r="F489" i="10"/>
  <c r="G489" i="10"/>
  <c r="H489" i="10"/>
  <c r="I489" i="10"/>
  <c r="F490" i="10"/>
  <c r="G490" i="10"/>
  <c r="H490" i="10"/>
  <c r="I490" i="10"/>
  <c r="F491" i="10"/>
  <c r="G491" i="10"/>
  <c r="H491" i="10"/>
  <c r="I491" i="10"/>
  <c r="F492" i="10"/>
  <c r="G492" i="10"/>
  <c r="H492" i="10"/>
  <c r="I492" i="10"/>
  <c r="F493" i="10"/>
  <c r="G493" i="10"/>
  <c r="H493" i="10"/>
  <c r="I493" i="10"/>
  <c r="F494" i="10"/>
  <c r="G494" i="10"/>
  <c r="H494" i="10"/>
  <c r="I494" i="10"/>
  <c r="F495" i="10"/>
  <c r="G495" i="10"/>
  <c r="H495" i="10"/>
  <c r="I495" i="10"/>
  <c r="F496" i="10"/>
  <c r="G496" i="10"/>
  <c r="H496" i="10"/>
  <c r="I496" i="10"/>
  <c r="F497" i="10"/>
  <c r="G497" i="10"/>
  <c r="H497" i="10"/>
  <c r="I497" i="10"/>
  <c r="F498" i="10"/>
  <c r="G498" i="10"/>
  <c r="H498" i="10"/>
  <c r="I498" i="10"/>
  <c r="F499" i="10"/>
  <c r="G499" i="10"/>
  <c r="H499" i="10"/>
  <c r="I499" i="10"/>
  <c r="F500" i="10"/>
  <c r="G500" i="10"/>
  <c r="H500" i="10"/>
  <c r="I500" i="10"/>
  <c r="F501" i="10"/>
  <c r="G501" i="10"/>
  <c r="H501" i="10"/>
  <c r="I501" i="10"/>
  <c r="F502" i="10"/>
  <c r="G502" i="10"/>
  <c r="H502" i="10"/>
  <c r="I502" i="10"/>
  <c r="F503" i="10"/>
  <c r="G503" i="10"/>
  <c r="H503" i="10"/>
  <c r="I503" i="10"/>
  <c r="F504" i="10"/>
  <c r="G504" i="10"/>
  <c r="H504" i="10"/>
  <c r="I504" i="10"/>
  <c r="F505" i="10"/>
  <c r="G505" i="10"/>
  <c r="H505" i="10"/>
  <c r="I505" i="10"/>
  <c r="F506" i="10"/>
  <c r="G506" i="10"/>
  <c r="H506" i="10"/>
  <c r="I506" i="10"/>
  <c r="F507" i="10"/>
  <c r="G507" i="10"/>
  <c r="H507" i="10"/>
  <c r="I507" i="10"/>
  <c r="F508" i="10"/>
  <c r="G508" i="10"/>
  <c r="H508" i="10"/>
  <c r="I508" i="10"/>
  <c r="F509" i="10"/>
  <c r="G509" i="10"/>
  <c r="H509" i="10"/>
  <c r="I509" i="10"/>
  <c r="F510" i="10"/>
  <c r="G510" i="10"/>
  <c r="H510" i="10"/>
  <c r="I510" i="10"/>
  <c r="F511" i="10"/>
  <c r="G511" i="10"/>
  <c r="H511" i="10"/>
  <c r="I511" i="10"/>
  <c r="F512" i="10"/>
  <c r="G512" i="10"/>
  <c r="H512" i="10"/>
  <c r="I512" i="10"/>
  <c r="F513" i="10"/>
  <c r="G513" i="10"/>
  <c r="H513" i="10"/>
  <c r="I513" i="10"/>
  <c r="F514" i="10"/>
  <c r="G514" i="10"/>
  <c r="H514" i="10"/>
  <c r="I514" i="10"/>
  <c r="F515" i="10"/>
  <c r="G515" i="10"/>
  <c r="H515" i="10"/>
  <c r="I515" i="10"/>
  <c r="F516" i="10"/>
  <c r="G516" i="10"/>
  <c r="H516" i="10"/>
  <c r="I516" i="10"/>
  <c r="F517" i="10"/>
  <c r="G517" i="10"/>
  <c r="H517" i="10"/>
  <c r="I517" i="10"/>
  <c r="F518" i="10"/>
  <c r="G518" i="10"/>
  <c r="H518" i="10"/>
  <c r="I518" i="10"/>
  <c r="F519" i="10"/>
  <c r="G519" i="10"/>
  <c r="H519" i="10"/>
  <c r="I519" i="10"/>
  <c r="F520" i="10"/>
  <c r="G520" i="10"/>
  <c r="H520" i="10"/>
  <c r="I520" i="10"/>
  <c r="F521" i="10"/>
  <c r="G521" i="10"/>
  <c r="H521" i="10"/>
  <c r="I521" i="10"/>
  <c r="F522" i="10"/>
  <c r="G522" i="10"/>
  <c r="H522" i="10"/>
  <c r="I522" i="10"/>
  <c r="F523" i="10"/>
  <c r="G523" i="10"/>
  <c r="H523" i="10"/>
  <c r="I523" i="10"/>
  <c r="F524" i="10"/>
  <c r="G524" i="10"/>
  <c r="H524" i="10"/>
  <c r="I524" i="10"/>
  <c r="F525" i="10"/>
  <c r="G525" i="10"/>
  <c r="H525" i="10"/>
  <c r="I525" i="10"/>
  <c r="F526" i="10"/>
  <c r="G526" i="10"/>
  <c r="H526" i="10"/>
  <c r="I526" i="10"/>
  <c r="F527" i="10"/>
  <c r="G527" i="10"/>
  <c r="H527" i="10"/>
  <c r="I527" i="10"/>
  <c r="F528" i="10"/>
  <c r="G528" i="10"/>
  <c r="H528" i="10"/>
  <c r="I528" i="10"/>
  <c r="F529" i="10"/>
  <c r="G529" i="10"/>
  <c r="H529" i="10"/>
  <c r="I529" i="10"/>
  <c r="F530" i="10"/>
  <c r="G530" i="10"/>
  <c r="H530" i="10"/>
  <c r="I530" i="10"/>
  <c r="F531" i="10"/>
  <c r="G531" i="10"/>
  <c r="H531" i="10"/>
  <c r="I531" i="10"/>
  <c r="F532" i="10"/>
  <c r="G532" i="10"/>
  <c r="H532" i="10"/>
  <c r="I532" i="10"/>
  <c r="F533" i="10"/>
  <c r="G533" i="10"/>
  <c r="H533" i="10"/>
  <c r="I533" i="10"/>
  <c r="F534" i="10"/>
  <c r="G534" i="10"/>
  <c r="H534" i="10"/>
  <c r="I534" i="10"/>
  <c r="F535" i="10"/>
  <c r="G535" i="10"/>
  <c r="H535" i="10"/>
  <c r="I535" i="10"/>
  <c r="F536" i="10"/>
  <c r="G536" i="10"/>
  <c r="H536" i="10"/>
  <c r="I536" i="10"/>
  <c r="F537" i="10"/>
  <c r="G537" i="10"/>
  <c r="H537" i="10"/>
  <c r="I537" i="10"/>
  <c r="F538" i="10"/>
  <c r="G538" i="10"/>
  <c r="H538" i="10"/>
  <c r="I538" i="10"/>
  <c r="F539" i="10"/>
  <c r="G539" i="10"/>
  <c r="H539" i="10"/>
  <c r="I539" i="10"/>
  <c r="F540" i="10"/>
  <c r="G540" i="10"/>
  <c r="H540" i="10"/>
  <c r="I540" i="10"/>
  <c r="F541" i="10"/>
  <c r="G541" i="10"/>
  <c r="H541" i="10"/>
  <c r="I541" i="10"/>
  <c r="F542" i="10"/>
  <c r="G542" i="10"/>
  <c r="H542" i="10"/>
  <c r="I542" i="10"/>
  <c r="F543" i="10"/>
  <c r="G543" i="10"/>
  <c r="H543" i="10"/>
  <c r="I543" i="10"/>
  <c r="F544" i="10"/>
  <c r="G544" i="10"/>
  <c r="H544" i="10"/>
  <c r="I544" i="10"/>
  <c r="F545" i="10"/>
  <c r="G545" i="10"/>
  <c r="H545" i="10"/>
  <c r="I545" i="10"/>
  <c r="F546" i="10"/>
  <c r="G546" i="10"/>
  <c r="H546" i="10"/>
  <c r="I546" i="10"/>
  <c r="F547" i="10"/>
  <c r="G547" i="10"/>
  <c r="H547" i="10"/>
  <c r="I547" i="10"/>
  <c r="F548" i="10"/>
  <c r="G548" i="10"/>
  <c r="H548" i="10"/>
  <c r="I548" i="10"/>
  <c r="F549" i="10"/>
  <c r="G549" i="10"/>
  <c r="H549" i="10"/>
  <c r="I549" i="10"/>
  <c r="F550" i="10"/>
  <c r="G550" i="10"/>
  <c r="H550" i="10"/>
  <c r="I550" i="10"/>
  <c r="F551" i="10"/>
  <c r="G551" i="10"/>
  <c r="H551" i="10"/>
  <c r="I551" i="10"/>
  <c r="F552" i="10"/>
  <c r="G552" i="10"/>
  <c r="H552" i="10"/>
  <c r="I552" i="10"/>
  <c r="F553" i="10"/>
  <c r="G553" i="10"/>
  <c r="H553" i="10"/>
  <c r="I553" i="10"/>
  <c r="F554" i="10"/>
  <c r="G554" i="10"/>
  <c r="H554" i="10"/>
  <c r="I554" i="10"/>
  <c r="F555" i="10"/>
  <c r="G555" i="10"/>
  <c r="H555" i="10"/>
  <c r="I555" i="10"/>
  <c r="F556" i="10"/>
  <c r="G556" i="10"/>
  <c r="H556" i="10"/>
  <c r="I556" i="10"/>
  <c r="F557" i="10"/>
  <c r="G557" i="10"/>
  <c r="H557" i="10"/>
  <c r="I557" i="10"/>
  <c r="F558" i="10"/>
  <c r="G558" i="10"/>
  <c r="H558" i="10"/>
  <c r="I558" i="10"/>
  <c r="F559" i="10"/>
  <c r="G559" i="10"/>
  <c r="H559" i="10"/>
  <c r="I559" i="10"/>
  <c r="F560" i="10"/>
  <c r="G560" i="10"/>
  <c r="H560" i="10"/>
  <c r="I560" i="10"/>
  <c r="F561" i="10"/>
  <c r="G561" i="10"/>
  <c r="H561" i="10"/>
  <c r="I561" i="10"/>
  <c r="F562" i="10"/>
  <c r="G562" i="10"/>
  <c r="H562" i="10"/>
  <c r="I562" i="10"/>
  <c r="F563" i="10"/>
  <c r="G563" i="10"/>
  <c r="H563" i="10"/>
  <c r="I563" i="10"/>
  <c r="F564" i="10"/>
  <c r="G564" i="10"/>
  <c r="H564" i="10"/>
  <c r="I564" i="10"/>
  <c r="F565" i="10"/>
  <c r="G565" i="10"/>
  <c r="H565" i="10"/>
  <c r="I565" i="10"/>
  <c r="F566" i="10"/>
  <c r="G566" i="10"/>
  <c r="H566" i="10"/>
  <c r="I566" i="10"/>
  <c r="F567" i="10"/>
  <c r="G567" i="10"/>
  <c r="H567" i="10"/>
  <c r="I567" i="10"/>
  <c r="F568" i="10"/>
  <c r="G568" i="10"/>
  <c r="H568" i="10"/>
  <c r="I568" i="10"/>
  <c r="F569" i="10"/>
  <c r="G569" i="10"/>
  <c r="H569" i="10"/>
  <c r="I569" i="10"/>
  <c r="F570" i="10"/>
  <c r="G570" i="10"/>
  <c r="H570" i="10"/>
  <c r="I570" i="10"/>
  <c r="F571" i="10"/>
  <c r="G571" i="10"/>
  <c r="H571" i="10"/>
  <c r="I571" i="10"/>
  <c r="F572" i="10"/>
  <c r="G572" i="10"/>
  <c r="H572" i="10"/>
  <c r="I572" i="10"/>
  <c r="F573" i="10"/>
  <c r="G573" i="10"/>
  <c r="H573" i="10"/>
  <c r="I573" i="10"/>
  <c r="F574" i="10"/>
  <c r="G574" i="10"/>
  <c r="H574" i="10"/>
  <c r="I574" i="10"/>
  <c r="F575" i="10"/>
  <c r="G575" i="10"/>
  <c r="H575" i="10"/>
  <c r="I575" i="10"/>
  <c r="F576" i="10"/>
  <c r="G576" i="10"/>
  <c r="H576" i="10"/>
  <c r="I576" i="10"/>
  <c r="F577" i="10"/>
  <c r="G577" i="10"/>
  <c r="H577" i="10"/>
  <c r="I577" i="10"/>
  <c r="F578" i="10"/>
  <c r="G578" i="10"/>
  <c r="H578" i="10"/>
  <c r="I578" i="10"/>
  <c r="F579" i="10"/>
  <c r="G579" i="10"/>
  <c r="H579" i="10"/>
  <c r="I579" i="10"/>
  <c r="F580" i="10"/>
  <c r="G580" i="10"/>
  <c r="H580" i="10"/>
  <c r="I580" i="10"/>
  <c r="F581" i="10"/>
  <c r="G581" i="10"/>
  <c r="H581" i="10"/>
  <c r="I581" i="10"/>
  <c r="F582" i="10"/>
  <c r="G582" i="10"/>
  <c r="H582" i="10"/>
  <c r="I582" i="10"/>
  <c r="F583" i="10"/>
  <c r="G583" i="10"/>
  <c r="H583" i="10"/>
  <c r="I583" i="10"/>
  <c r="F584" i="10"/>
  <c r="G584" i="10"/>
  <c r="H584" i="10"/>
  <c r="I584" i="10"/>
  <c r="F585" i="10"/>
  <c r="G585" i="10"/>
  <c r="H585" i="10"/>
  <c r="I585" i="10"/>
  <c r="F586" i="10"/>
  <c r="G586" i="10"/>
  <c r="H586" i="10"/>
  <c r="I586" i="10"/>
  <c r="F587" i="10"/>
  <c r="G587" i="10"/>
  <c r="H587" i="10"/>
  <c r="I587" i="10"/>
  <c r="F588" i="10"/>
  <c r="G588" i="10"/>
  <c r="H588" i="10"/>
  <c r="I588" i="10"/>
  <c r="F589" i="10"/>
  <c r="G589" i="10"/>
  <c r="H589" i="10"/>
  <c r="I589" i="10"/>
  <c r="F590" i="10"/>
  <c r="G590" i="10"/>
  <c r="H590" i="10"/>
  <c r="I590" i="10"/>
  <c r="F591" i="10"/>
  <c r="G591" i="10"/>
  <c r="H591" i="10"/>
  <c r="I591" i="10"/>
  <c r="F592" i="10"/>
  <c r="G592" i="10"/>
  <c r="H592" i="10"/>
  <c r="I592" i="10"/>
  <c r="F593" i="10"/>
  <c r="G593" i="10"/>
  <c r="H593" i="10"/>
  <c r="I593" i="10"/>
  <c r="F594" i="10"/>
  <c r="G594" i="10"/>
  <c r="H594" i="10"/>
  <c r="I594" i="10"/>
  <c r="F595" i="10"/>
  <c r="G595" i="10"/>
  <c r="H595" i="10"/>
  <c r="I595" i="10"/>
  <c r="F596" i="10"/>
  <c r="G596" i="10"/>
  <c r="H596" i="10"/>
  <c r="I596" i="10"/>
  <c r="F597" i="10"/>
  <c r="G597" i="10"/>
  <c r="H597" i="10"/>
  <c r="I597" i="10"/>
  <c r="F598" i="10"/>
  <c r="G598" i="10"/>
  <c r="H598" i="10"/>
  <c r="I598" i="10"/>
  <c r="F599" i="10"/>
  <c r="G599" i="10"/>
  <c r="H599" i="10"/>
  <c r="I599" i="10"/>
  <c r="F600" i="10"/>
  <c r="G600" i="10"/>
  <c r="H600" i="10"/>
  <c r="I600" i="10"/>
  <c r="F601" i="10"/>
  <c r="G601" i="10"/>
  <c r="H601" i="10"/>
  <c r="I601" i="10"/>
  <c r="F602" i="10"/>
  <c r="G602" i="10"/>
  <c r="H602" i="10"/>
  <c r="I602" i="10"/>
  <c r="F603" i="10"/>
  <c r="G603" i="10"/>
  <c r="H603" i="10"/>
  <c r="I603" i="10"/>
  <c r="F604" i="10"/>
  <c r="G604" i="10"/>
  <c r="H604" i="10"/>
  <c r="I604" i="10"/>
  <c r="F605" i="10"/>
  <c r="G605" i="10"/>
  <c r="H605" i="10"/>
  <c r="I605" i="10"/>
  <c r="F606" i="10"/>
  <c r="G606" i="10"/>
  <c r="H606" i="10"/>
  <c r="I606" i="10"/>
  <c r="F607" i="10"/>
  <c r="G607" i="10"/>
  <c r="H607" i="10"/>
  <c r="I607" i="10"/>
  <c r="F608" i="10"/>
  <c r="G608" i="10"/>
  <c r="H608" i="10"/>
  <c r="I608" i="10"/>
  <c r="F609" i="10"/>
  <c r="G609" i="10"/>
  <c r="H609" i="10"/>
  <c r="I609" i="10"/>
  <c r="F610" i="10"/>
  <c r="G610" i="10"/>
  <c r="H610" i="10"/>
  <c r="I610" i="10"/>
  <c r="F611" i="10"/>
  <c r="G611" i="10"/>
  <c r="H611" i="10"/>
  <c r="I611" i="10"/>
  <c r="F612" i="10"/>
  <c r="G612" i="10"/>
  <c r="H612" i="10"/>
  <c r="I612" i="10"/>
  <c r="F613" i="10"/>
  <c r="G613" i="10"/>
  <c r="H613" i="10"/>
  <c r="I613" i="10"/>
  <c r="F614" i="10"/>
  <c r="G614" i="10"/>
  <c r="H614" i="10"/>
  <c r="I614" i="10"/>
  <c r="F615" i="10"/>
  <c r="G615" i="10"/>
  <c r="H615" i="10"/>
  <c r="I615" i="10"/>
  <c r="F616" i="10"/>
  <c r="G616" i="10"/>
  <c r="H616" i="10"/>
  <c r="I616" i="10"/>
  <c r="F617" i="10"/>
  <c r="G617" i="10"/>
  <c r="H617" i="10"/>
  <c r="I617" i="10"/>
  <c r="F618" i="10"/>
  <c r="G618" i="10"/>
  <c r="H618" i="10"/>
  <c r="I618" i="10"/>
  <c r="F619" i="10"/>
  <c r="G619" i="10"/>
  <c r="H619" i="10"/>
  <c r="I619" i="10"/>
  <c r="F620" i="10"/>
  <c r="G620" i="10"/>
  <c r="H620" i="10"/>
  <c r="I620" i="10"/>
  <c r="F621" i="10"/>
  <c r="G621" i="10"/>
  <c r="H621" i="10"/>
  <c r="I621" i="10"/>
  <c r="F622" i="10"/>
  <c r="G622" i="10"/>
  <c r="H622" i="10"/>
  <c r="I622" i="10"/>
  <c r="F623" i="10"/>
  <c r="G623" i="10"/>
  <c r="H623" i="10"/>
  <c r="I623" i="10"/>
  <c r="F624" i="10"/>
  <c r="G624" i="10"/>
  <c r="H624" i="10"/>
  <c r="I624" i="10"/>
  <c r="F625" i="10"/>
  <c r="G625" i="10"/>
  <c r="H625" i="10"/>
  <c r="I625" i="10"/>
  <c r="F626" i="10"/>
  <c r="G626" i="10"/>
  <c r="H626" i="10"/>
  <c r="I626" i="10"/>
  <c r="F627" i="10"/>
  <c r="G627" i="10"/>
  <c r="H627" i="10"/>
  <c r="I627" i="10"/>
  <c r="F628" i="10"/>
  <c r="G628" i="10"/>
  <c r="H628" i="10"/>
  <c r="I628" i="10"/>
  <c r="F629" i="10"/>
  <c r="G629" i="10"/>
  <c r="H629" i="10"/>
  <c r="I629" i="10"/>
  <c r="F630" i="10"/>
  <c r="G630" i="10"/>
  <c r="H630" i="10"/>
  <c r="I630" i="10"/>
  <c r="F631" i="10"/>
  <c r="G631" i="10"/>
  <c r="H631" i="10"/>
  <c r="I631" i="10"/>
  <c r="F632" i="10"/>
  <c r="G632" i="10"/>
  <c r="H632" i="10"/>
  <c r="I632" i="10"/>
  <c r="F633" i="10"/>
  <c r="G633" i="10"/>
  <c r="H633" i="10"/>
  <c r="I633" i="10"/>
  <c r="F634" i="10"/>
  <c r="G634" i="10"/>
  <c r="H634" i="10"/>
  <c r="I634" i="10"/>
  <c r="F635" i="10"/>
  <c r="G635" i="10"/>
  <c r="H635" i="10"/>
  <c r="I635" i="10"/>
  <c r="F636" i="10"/>
  <c r="G636" i="10"/>
  <c r="H636" i="10"/>
  <c r="I636" i="10"/>
  <c r="F637" i="10"/>
  <c r="G637" i="10"/>
  <c r="H637" i="10"/>
  <c r="I637" i="10"/>
  <c r="F638" i="10"/>
  <c r="G638" i="10"/>
  <c r="H638" i="10"/>
  <c r="I638" i="10"/>
  <c r="F639" i="10"/>
  <c r="G639" i="10"/>
  <c r="H639" i="10"/>
  <c r="I639" i="10"/>
  <c r="F640" i="10"/>
  <c r="G640" i="10"/>
  <c r="H640" i="10"/>
  <c r="I640" i="10"/>
  <c r="F641" i="10"/>
  <c r="G641" i="10"/>
  <c r="H641" i="10"/>
  <c r="I641" i="10"/>
  <c r="F642" i="10"/>
  <c r="G642" i="10"/>
  <c r="H642" i="10"/>
  <c r="I642" i="10"/>
  <c r="F643" i="10"/>
  <c r="G643" i="10"/>
  <c r="H643" i="10"/>
  <c r="I643" i="10"/>
  <c r="F644" i="10"/>
  <c r="G644" i="10"/>
  <c r="H644" i="10"/>
  <c r="I644" i="10"/>
  <c r="F645" i="10"/>
  <c r="G645" i="10"/>
  <c r="H645" i="10"/>
  <c r="I645" i="10"/>
  <c r="F646" i="10"/>
  <c r="G646" i="10"/>
  <c r="H646" i="10"/>
  <c r="I646" i="10"/>
  <c r="F647" i="10"/>
  <c r="G647" i="10"/>
  <c r="H647" i="10"/>
  <c r="I647" i="10"/>
  <c r="F648" i="10"/>
  <c r="G648" i="10"/>
  <c r="H648" i="10"/>
  <c r="I648" i="10"/>
  <c r="F649" i="10"/>
  <c r="G649" i="10"/>
  <c r="H649" i="10"/>
  <c r="I649" i="10"/>
  <c r="F650" i="10"/>
  <c r="G650" i="10"/>
  <c r="H650" i="10"/>
  <c r="I650" i="10"/>
  <c r="F651" i="10"/>
  <c r="G651" i="10"/>
  <c r="H651" i="10"/>
  <c r="I651" i="10"/>
  <c r="F652" i="10"/>
  <c r="G652" i="10"/>
  <c r="H652" i="10"/>
  <c r="I652" i="10"/>
  <c r="F653" i="10"/>
  <c r="G653" i="10"/>
  <c r="H653" i="10"/>
  <c r="I653" i="10"/>
  <c r="F654" i="10"/>
  <c r="G654" i="10"/>
  <c r="H654" i="10"/>
  <c r="I654" i="10"/>
  <c r="F655" i="10"/>
  <c r="G655" i="10"/>
  <c r="H655" i="10"/>
  <c r="I655" i="10"/>
  <c r="F656" i="10"/>
  <c r="G656" i="10"/>
  <c r="H656" i="10"/>
  <c r="I656" i="10"/>
  <c r="F657" i="10"/>
  <c r="G657" i="10"/>
  <c r="H657" i="10"/>
  <c r="I657" i="10"/>
  <c r="F658" i="10"/>
  <c r="G658" i="10"/>
  <c r="H658" i="10"/>
  <c r="I658" i="10"/>
  <c r="F659" i="10"/>
  <c r="G659" i="10"/>
  <c r="H659" i="10"/>
  <c r="I659" i="10"/>
  <c r="F660" i="10"/>
  <c r="G660" i="10"/>
  <c r="H660" i="10"/>
  <c r="I660" i="10"/>
  <c r="F661" i="10"/>
  <c r="G661" i="10"/>
  <c r="H661" i="10"/>
  <c r="I661" i="10"/>
  <c r="F662" i="10"/>
  <c r="G662" i="10"/>
  <c r="H662" i="10"/>
  <c r="I662" i="10"/>
  <c r="F663" i="10"/>
  <c r="G663" i="10"/>
  <c r="H663" i="10"/>
  <c r="I663" i="10"/>
  <c r="F664" i="10"/>
  <c r="G664" i="10"/>
  <c r="H664" i="10"/>
  <c r="I664" i="10"/>
  <c r="F665" i="10"/>
  <c r="G665" i="10"/>
  <c r="H665" i="10"/>
  <c r="I665" i="10"/>
  <c r="F666" i="10"/>
  <c r="G666" i="10"/>
  <c r="H666" i="10"/>
  <c r="I666" i="10"/>
  <c r="F667" i="10"/>
  <c r="G667" i="10"/>
  <c r="H667" i="10"/>
  <c r="I667" i="10"/>
  <c r="F668" i="10"/>
  <c r="G668" i="10"/>
  <c r="H668" i="10"/>
  <c r="I668" i="10"/>
  <c r="F669" i="10"/>
  <c r="G669" i="10"/>
  <c r="H669" i="10"/>
  <c r="I669" i="10"/>
  <c r="F670" i="10"/>
  <c r="G670" i="10"/>
  <c r="H670" i="10"/>
  <c r="I670" i="10"/>
  <c r="F671" i="10"/>
  <c r="G671" i="10"/>
  <c r="H671" i="10"/>
  <c r="I671" i="10"/>
  <c r="F672" i="10"/>
  <c r="G672" i="10"/>
  <c r="H672" i="10"/>
  <c r="I672" i="10"/>
  <c r="F673" i="10"/>
  <c r="G673" i="10"/>
  <c r="H673" i="10"/>
  <c r="I673" i="10"/>
  <c r="F674" i="10"/>
  <c r="G674" i="10"/>
  <c r="H674" i="10"/>
  <c r="I674" i="10"/>
  <c r="F675" i="10"/>
  <c r="G675" i="10"/>
  <c r="H675" i="10"/>
  <c r="I675" i="10"/>
  <c r="F676" i="10"/>
  <c r="G676" i="10"/>
  <c r="H676" i="10"/>
  <c r="I676" i="10"/>
  <c r="F677" i="10"/>
  <c r="G677" i="10"/>
  <c r="H677" i="10"/>
  <c r="I677" i="10"/>
  <c r="F678" i="10"/>
  <c r="G678" i="10"/>
  <c r="H678" i="10"/>
  <c r="I678" i="10"/>
  <c r="F679" i="10"/>
  <c r="G679" i="10"/>
  <c r="H679" i="10"/>
  <c r="I679" i="10"/>
  <c r="F680" i="10"/>
  <c r="G680" i="10"/>
  <c r="H680" i="10"/>
  <c r="I680" i="10"/>
  <c r="F681" i="10"/>
  <c r="G681" i="10"/>
  <c r="H681" i="10"/>
  <c r="I681" i="10"/>
  <c r="F682" i="10"/>
  <c r="G682" i="10"/>
  <c r="H682" i="10"/>
  <c r="I682" i="10"/>
  <c r="F683" i="10"/>
  <c r="G683" i="10"/>
  <c r="H683" i="10"/>
  <c r="I683" i="10"/>
  <c r="F684" i="10"/>
  <c r="G684" i="10"/>
  <c r="H684" i="10"/>
  <c r="I684" i="10"/>
  <c r="F685" i="10"/>
  <c r="G685" i="10"/>
  <c r="H685" i="10"/>
  <c r="I685" i="10"/>
  <c r="F686" i="10"/>
  <c r="G686" i="10"/>
  <c r="H686" i="10"/>
  <c r="I686" i="10"/>
  <c r="F687" i="10"/>
  <c r="G687" i="10"/>
  <c r="H687" i="10"/>
  <c r="I687" i="10"/>
  <c r="F688" i="10"/>
  <c r="G688" i="10"/>
  <c r="H688" i="10"/>
  <c r="I688" i="10"/>
  <c r="F689" i="10"/>
  <c r="G689" i="10"/>
  <c r="H689" i="10"/>
  <c r="I689" i="10"/>
  <c r="F690" i="10"/>
  <c r="G690" i="10"/>
  <c r="H690" i="10"/>
  <c r="I690" i="10"/>
  <c r="F691" i="10"/>
  <c r="G691" i="10"/>
  <c r="H691" i="10"/>
  <c r="I691" i="10"/>
  <c r="F692" i="10"/>
  <c r="G692" i="10"/>
  <c r="H692" i="10"/>
  <c r="I692" i="10"/>
  <c r="F693" i="10"/>
  <c r="G693" i="10"/>
  <c r="H693" i="10"/>
  <c r="I693" i="10"/>
  <c r="F694" i="10"/>
  <c r="G694" i="10"/>
  <c r="H694" i="10"/>
  <c r="I694" i="10"/>
  <c r="F695" i="10"/>
  <c r="G695" i="10"/>
  <c r="H695" i="10"/>
  <c r="I695" i="10"/>
  <c r="F696" i="10"/>
  <c r="G696" i="10"/>
  <c r="H696" i="10"/>
  <c r="I696" i="10"/>
  <c r="F697" i="10"/>
  <c r="G697" i="10"/>
  <c r="H697" i="10"/>
  <c r="I697" i="10"/>
  <c r="F698" i="10"/>
  <c r="G698" i="10"/>
  <c r="H698" i="10"/>
  <c r="I698" i="10"/>
  <c r="F699" i="10"/>
  <c r="G699" i="10"/>
  <c r="H699" i="10"/>
  <c r="I699" i="10"/>
  <c r="F700" i="10"/>
  <c r="G700" i="10"/>
  <c r="H700" i="10"/>
  <c r="I700" i="10"/>
  <c r="F701" i="10"/>
  <c r="G701" i="10"/>
  <c r="H701" i="10"/>
  <c r="I701" i="10"/>
  <c r="F702" i="10"/>
  <c r="G702" i="10"/>
  <c r="H702" i="10"/>
  <c r="I702" i="10"/>
  <c r="F703" i="10"/>
  <c r="G703" i="10"/>
  <c r="H703" i="10"/>
  <c r="I703" i="10"/>
  <c r="F704" i="10"/>
  <c r="G704" i="10"/>
  <c r="H704" i="10"/>
  <c r="I704" i="10"/>
  <c r="F705" i="10"/>
  <c r="G705" i="10"/>
  <c r="H705" i="10"/>
  <c r="I705" i="10"/>
  <c r="F706" i="10"/>
  <c r="G706" i="10"/>
  <c r="H706" i="10"/>
  <c r="I706" i="10"/>
  <c r="F707" i="10"/>
  <c r="G707" i="10"/>
  <c r="H707" i="10"/>
  <c r="I707" i="10"/>
  <c r="F708" i="10"/>
  <c r="G708" i="10"/>
  <c r="H708" i="10"/>
  <c r="I708" i="10"/>
  <c r="F709" i="10"/>
  <c r="G709" i="10"/>
  <c r="H709" i="10"/>
  <c r="I709" i="10"/>
  <c r="F710" i="10"/>
  <c r="G710" i="10"/>
  <c r="H710" i="10"/>
  <c r="I710" i="10"/>
  <c r="F711" i="10"/>
  <c r="G711" i="10"/>
  <c r="H711" i="10"/>
  <c r="I711" i="10"/>
  <c r="F712" i="10"/>
  <c r="G712" i="10"/>
  <c r="H712" i="10"/>
  <c r="I712" i="10"/>
  <c r="F713" i="10"/>
  <c r="G713" i="10"/>
  <c r="H713" i="10"/>
  <c r="I713" i="10"/>
  <c r="F714" i="10"/>
  <c r="G714" i="10"/>
  <c r="H714" i="10"/>
  <c r="I714" i="10"/>
  <c r="F715" i="10"/>
  <c r="G715" i="10"/>
  <c r="H715" i="10"/>
  <c r="I715" i="10"/>
  <c r="F716" i="10"/>
  <c r="G716" i="10"/>
  <c r="H716" i="10"/>
  <c r="I716" i="10"/>
  <c r="F717" i="10"/>
  <c r="G717" i="10"/>
  <c r="H717" i="10"/>
  <c r="I717" i="10"/>
  <c r="F718" i="10"/>
  <c r="G718" i="10"/>
  <c r="H718" i="10"/>
  <c r="I718" i="10"/>
  <c r="F719" i="10"/>
  <c r="G719" i="10"/>
  <c r="H719" i="10"/>
  <c r="I719" i="10"/>
  <c r="F720" i="10"/>
  <c r="G720" i="10"/>
  <c r="H720" i="10"/>
  <c r="I720" i="10"/>
  <c r="F721" i="10"/>
  <c r="G721" i="10"/>
  <c r="H721" i="10"/>
  <c r="I721" i="10"/>
  <c r="F722" i="10"/>
  <c r="G722" i="10"/>
  <c r="H722" i="10"/>
  <c r="I722" i="10"/>
  <c r="F723" i="10"/>
  <c r="G723" i="10"/>
  <c r="H723" i="10"/>
  <c r="I723" i="10"/>
  <c r="F724" i="10"/>
  <c r="G724" i="10"/>
  <c r="H724" i="10"/>
  <c r="I724" i="10"/>
  <c r="F725" i="10"/>
  <c r="G725" i="10"/>
  <c r="H725" i="10"/>
  <c r="I725" i="10"/>
  <c r="F726" i="10"/>
  <c r="G726" i="10"/>
  <c r="H726" i="10"/>
  <c r="I726" i="10"/>
  <c r="F727" i="10"/>
  <c r="G727" i="10"/>
  <c r="H727" i="10"/>
  <c r="I727" i="10"/>
  <c r="F728" i="10"/>
  <c r="G728" i="10"/>
  <c r="H728" i="10"/>
  <c r="I728" i="10"/>
  <c r="F729" i="10"/>
  <c r="G729" i="10"/>
  <c r="H729" i="10"/>
  <c r="I729" i="10"/>
  <c r="F730" i="10"/>
  <c r="G730" i="10"/>
  <c r="H730" i="10"/>
  <c r="I730" i="10"/>
  <c r="F731" i="10"/>
  <c r="G731" i="10"/>
  <c r="H731" i="10"/>
  <c r="I731" i="10"/>
  <c r="F732" i="10"/>
  <c r="G732" i="10"/>
  <c r="H732" i="10"/>
  <c r="I732" i="10"/>
  <c r="F733" i="10"/>
  <c r="G733" i="10"/>
  <c r="H733" i="10"/>
  <c r="I733" i="10"/>
  <c r="F734" i="10"/>
  <c r="G734" i="10"/>
  <c r="H734" i="10"/>
  <c r="I734" i="10"/>
  <c r="F735" i="10"/>
  <c r="G735" i="10"/>
  <c r="H735" i="10"/>
  <c r="I735" i="10"/>
  <c r="F736" i="10"/>
  <c r="G736" i="10"/>
  <c r="H736" i="10"/>
  <c r="I736" i="10"/>
  <c r="F737" i="10"/>
  <c r="G737" i="10"/>
  <c r="H737" i="10"/>
  <c r="I737" i="10"/>
  <c r="F738" i="10"/>
  <c r="G738" i="10"/>
  <c r="H738" i="10"/>
  <c r="I738" i="10"/>
  <c r="F739" i="10"/>
  <c r="G739" i="10"/>
  <c r="H739" i="10"/>
  <c r="I739" i="10"/>
  <c r="F740" i="10"/>
  <c r="G740" i="10"/>
  <c r="H740" i="10"/>
  <c r="I740" i="10"/>
  <c r="F741" i="10"/>
  <c r="G741" i="10"/>
  <c r="H741" i="10"/>
  <c r="I741" i="10"/>
  <c r="F742" i="10"/>
  <c r="G742" i="10"/>
  <c r="H742" i="10"/>
  <c r="I742" i="10"/>
  <c r="F743" i="10"/>
  <c r="G743" i="10"/>
  <c r="H743" i="10"/>
  <c r="I743" i="10"/>
  <c r="F744" i="10"/>
  <c r="G744" i="10"/>
  <c r="H744" i="10"/>
  <c r="I744" i="10"/>
  <c r="F745" i="10"/>
  <c r="G745" i="10"/>
  <c r="H745" i="10"/>
  <c r="I745" i="10"/>
  <c r="F746" i="10"/>
  <c r="G746" i="10"/>
  <c r="H746" i="10"/>
  <c r="I746" i="10"/>
  <c r="F747" i="10"/>
  <c r="G747" i="10"/>
  <c r="H747" i="10"/>
  <c r="I747" i="10"/>
  <c r="F748" i="10"/>
  <c r="G748" i="10"/>
  <c r="H748" i="10"/>
  <c r="I748" i="10"/>
  <c r="F749" i="10"/>
  <c r="G749" i="10"/>
  <c r="H749" i="10"/>
  <c r="I749" i="10"/>
  <c r="F750" i="10"/>
  <c r="G750" i="10"/>
  <c r="H750" i="10"/>
  <c r="I750" i="10"/>
  <c r="F751" i="10"/>
  <c r="G751" i="10"/>
  <c r="H751" i="10"/>
  <c r="I751" i="10"/>
  <c r="F752" i="10"/>
  <c r="G752" i="10"/>
  <c r="H752" i="10"/>
  <c r="I752" i="10"/>
  <c r="F753" i="10"/>
  <c r="G753" i="10"/>
  <c r="H753" i="10"/>
  <c r="I753" i="10"/>
  <c r="F754" i="10"/>
  <c r="G754" i="10"/>
  <c r="H754" i="10"/>
  <c r="I754" i="10"/>
  <c r="F755" i="10"/>
  <c r="G755" i="10"/>
  <c r="H755" i="10"/>
  <c r="I755" i="10"/>
  <c r="F756" i="10"/>
  <c r="G756" i="10"/>
  <c r="H756" i="10"/>
  <c r="I756" i="10"/>
  <c r="F757" i="10"/>
  <c r="G757" i="10"/>
  <c r="H757" i="10"/>
  <c r="I757" i="10"/>
  <c r="F758" i="10"/>
  <c r="G758" i="10"/>
  <c r="H758" i="10"/>
  <c r="I758" i="10"/>
  <c r="F759" i="10"/>
  <c r="G759" i="10"/>
  <c r="H759" i="10"/>
  <c r="I759" i="10"/>
  <c r="F760" i="10"/>
  <c r="G760" i="10"/>
  <c r="H760" i="10"/>
  <c r="I760" i="10"/>
  <c r="F761" i="10"/>
  <c r="G761" i="10"/>
  <c r="H761" i="10"/>
  <c r="I761" i="10"/>
  <c r="F762" i="10"/>
  <c r="G762" i="10"/>
  <c r="H762" i="10"/>
  <c r="I762" i="10"/>
  <c r="F763" i="10"/>
  <c r="G763" i="10"/>
  <c r="H763" i="10"/>
  <c r="I763" i="10"/>
  <c r="F764" i="10"/>
  <c r="G764" i="10"/>
  <c r="H764" i="10"/>
  <c r="I764" i="10"/>
  <c r="F765" i="10"/>
  <c r="G765" i="10"/>
  <c r="H765" i="10"/>
  <c r="I765" i="10"/>
  <c r="F766" i="10"/>
  <c r="G766" i="10"/>
  <c r="H766" i="10"/>
  <c r="I766" i="10"/>
  <c r="F767" i="10"/>
  <c r="G767" i="10"/>
  <c r="H767" i="10"/>
  <c r="I767" i="10"/>
  <c r="F768" i="10"/>
  <c r="G768" i="10"/>
  <c r="H768" i="10"/>
  <c r="I768" i="10"/>
  <c r="F769" i="10"/>
  <c r="G769" i="10"/>
  <c r="H769" i="10"/>
  <c r="I769" i="10"/>
  <c r="F770" i="10"/>
  <c r="G770" i="10"/>
  <c r="H770" i="10"/>
  <c r="I770" i="10"/>
  <c r="F771" i="10"/>
  <c r="G771" i="10"/>
  <c r="H771" i="10"/>
  <c r="I771" i="10"/>
  <c r="F772" i="10"/>
  <c r="G772" i="10"/>
  <c r="H772" i="10"/>
  <c r="I772" i="10"/>
  <c r="F773" i="10"/>
  <c r="G773" i="10"/>
  <c r="H773" i="10"/>
  <c r="I773" i="10"/>
  <c r="F774" i="10"/>
  <c r="G774" i="10"/>
  <c r="H774" i="10"/>
  <c r="I774" i="10"/>
  <c r="F775" i="10"/>
  <c r="G775" i="10"/>
  <c r="H775" i="10"/>
  <c r="I775" i="10"/>
  <c r="F776" i="10"/>
  <c r="G776" i="10"/>
  <c r="H776" i="10"/>
  <c r="I776" i="10"/>
  <c r="F777" i="10"/>
  <c r="G777" i="10"/>
  <c r="H777" i="10"/>
  <c r="I777" i="10"/>
  <c r="F778" i="10"/>
  <c r="G778" i="10"/>
  <c r="H778" i="10"/>
  <c r="I778" i="10"/>
  <c r="F779" i="10"/>
  <c r="G779" i="10"/>
  <c r="H779" i="10"/>
  <c r="I779" i="10"/>
  <c r="F780" i="10"/>
  <c r="G780" i="10"/>
  <c r="H780" i="10"/>
  <c r="I780" i="10"/>
  <c r="F781" i="10"/>
  <c r="G781" i="10"/>
  <c r="H781" i="10"/>
  <c r="I781" i="10"/>
  <c r="F782" i="10"/>
  <c r="G782" i="10"/>
  <c r="H782" i="10"/>
  <c r="I782" i="10"/>
  <c r="F783" i="10"/>
  <c r="G783" i="10"/>
  <c r="H783" i="10"/>
  <c r="I783" i="10"/>
  <c r="F784" i="10"/>
  <c r="G784" i="10"/>
  <c r="H784" i="10"/>
  <c r="I784" i="10"/>
  <c r="F785" i="10"/>
  <c r="G785" i="10"/>
  <c r="H785" i="10"/>
  <c r="I785" i="10"/>
  <c r="F786" i="10"/>
  <c r="G786" i="10"/>
  <c r="H786" i="10"/>
  <c r="I786" i="10"/>
  <c r="F787" i="10"/>
  <c r="G787" i="10"/>
  <c r="H787" i="10"/>
  <c r="I787" i="10"/>
  <c r="F788" i="10"/>
  <c r="G788" i="10"/>
  <c r="H788" i="10"/>
  <c r="I788" i="10"/>
  <c r="F789" i="10"/>
  <c r="G789" i="10"/>
  <c r="H789" i="10"/>
  <c r="I789" i="10"/>
  <c r="F790" i="10"/>
  <c r="G790" i="10"/>
  <c r="H790" i="10"/>
  <c r="I790" i="10"/>
  <c r="F791" i="10"/>
  <c r="G791" i="10"/>
  <c r="H791" i="10"/>
  <c r="I791" i="10"/>
  <c r="F792" i="10"/>
  <c r="G792" i="10"/>
  <c r="H792" i="10"/>
  <c r="I792" i="10"/>
  <c r="F793" i="10"/>
  <c r="G793" i="10"/>
  <c r="H793" i="10"/>
  <c r="I793" i="10"/>
  <c r="F794" i="10"/>
  <c r="G794" i="10"/>
  <c r="H794" i="10"/>
  <c r="I794" i="10"/>
  <c r="F795" i="10"/>
  <c r="G795" i="10"/>
  <c r="H795" i="10"/>
  <c r="I795" i="10"/>
  <c r="F796" i="10"/>
  <c r="G796" i="10"/>
  <c r="H796" i="10"/>
  <c r="I796" i="10"/>
  <c r="F797" i="10"/>
  <c r="G797" i="10"/>
  <c r="H797" i="10"/>
  <c r="I797" i="10"/>
  <c r="F798" i="10"/>
  <c r="G798" i="10"/>
  <c r="H798" i="10"/>
  <c r="I798" i="10"/>
  <c r="F799" i="10"/>
  <c r="G799" i="10"/>
  <c r="H799" i="10"/>
  <c r="I799" i="10"/>
  <c r="F800" i="10"/>
  <c r="G800" i="10"/>
  <c r="H800" i="10"/>
  <c r="I800" i="10"/>
  <c r="F801" i="10"/>
  <c r="G801" i="10"/>
  <c r="H801" i="10"/>
  <c r="I801" i="10"/>
  <c r="F802" i="10"/>
  <c r="G802" i="10"/>
  <c r="H802" i="10"/>
  <c r="I802" i="10"/>
  <c r="F803" i="10"/>
  <c r="G803" i="10"/>
  <c r="H803" i="10"/>
  <c r="I803" i="10"/>
  <c r="F804" i="10"/>
  <c r="G804" i="10"/>
  <c r="H804" i="10"/>
  <c r="I804" i="10"/>
  <c r="F805" i="10"/>
  <c r="G805" i="10"/>
  <c r="H805" i="10"/>
  <c r="I805" i="10"/>
  <c r="F806" i="10"/>
  <c r="G806" i="10"/>
  <c r="H806" i="10"/>
  <c r="I806" i="10"/>
  <c r="F807" i="10"/>
  <c r="G807" i="10"/>
  <c r="H807" i="10"/>
  <c r="I807" i="10"/>
  <c r="F808" i="10"/>
  <c r="G808" i="10"/>
  <c r="H808" i="10"/>
  <c r="I808" i="10"/>
  <c r="F809" i="10"/>
  <c r="G809" i="10"/>
  <c r="H809" i="10"/>
  <c r="I809" i="10"/>
  <c r="F810" i="10"/>
  <c r="G810" i="10"/>
  <c r="H810" i="10"/>
  <c r="I810" i="10"/>
  <c r="F811" i="10"/>
  <c r="G811" i="10"/>
  <c r="H811" i="10"/>
  <c r="I811" i="10"/>
  <c r="F812" i="10"/>
  <c r="G812" i="10"/>
  <c r="H812" i="10"/>
  <c r="I812" i="10"/>
  <c r="F813" i="10"/>
  <c r="G813" i="10"/>
  <c r="H813" i="10"/>
  <c r="I813" i="10"/>
  <c r="F814" i="10"/>
  <c r="G814" i="10"/>
  <c r="H814" i="10"/>
  <c r="I814" i="10"/>
  <c r="F815" i="10"/>
  <c r="G815" i="10"/>
  <c r="H815" i="10"/>
  <c r="I815" i="10"/>
  <c r="F816" i="10"/>
  <c r="G816" i="10"/>
  <c r="H816" i="10"/>
  <c r="I816" i="10"/>
  <c r="F817" i="10"/>
  <c r="G817" i="10"/>
  <c r="H817" i="10"/>
  <c r="I817" i="10"/>
  <c r="F818" i="10"/>
  <c r="G818" i="10"/>
  <c r="H818" i="10"/>
  <c r="I818" i="10"/>
  <c r="F819" i="10"/>
  <c r="G819" i="10"/>
  <c r="H819" i="10"/>
  <c r="I819" i="10"/>
  <c r="F820" i="10"/>
  <c r="G820" i="10"/>
  <c r="H820" i="10"/>
  <c r="I820" i="10"/>
  <c r="F821" i="10"/>
  <c r="G821" i="10"/>
  <c r="H821" i="10"/>
  <c r="I821" i="10"/>
  <c r="F822" i="10"/>
  <c r="G822" i="10"/>
  <c r="H822" i="10"/>
  <c r="I822" i="10"/>
  <c r="F823" i="10"/>
  <c r="G823" i="10"/>
  <c r="H823" i="10"/>
  <c r="I823" i="10"/>
  <c r="F824" i="10"/>
  <c r="G824" i="10"/>
  <c r="H824" i="10"/>
  <c r="I824" i="10"/>
  <c r="F825" i="10"/>
  <c r="G825" i="10"/>
  <c r="H825" i="10"/>
  <c r="I825" i="10"/>
  <c r="F826" i="10"/>
  <c r="G826" i="10"/>
  <c r="H826" i="10"/>
  <c r="I826" i="10"/>
  <c r="F827" i="10"/>
  <c r="G827" i="10"/>
  <c r="H827" i="10"/>
  <c r="I827" i="10"/>
  <c r="F828" i="10"/>
  <c r="G828" i="10"/>
  <c r="H828" i="10"/>
  <c r="I828" i="10"/>
  <c r="F829" i="10"/>
  <c r="G829" i="10"/>
  <c r="H829" i="10"/>
  <c r="I829" i="10"/>
  <c r="F830" i="10"/>
  <c r="G830" i="10"/>
  <c r="H830" i="10"/>
  <c r="I830" i="10"/>
  <c r="F831" i="10"/>
  <c r="G831" i="10"/>
  <c r="H831" i="10"/>
  <c r="I831" i="10"/>
  <c r="F832" i="10"/>
  <c r="G832" i="10"/>
  <c r="H832" i="10"/>
  <c r="I832" i="10"/>
  <c r="F833" i="10"/>
  <c r="G833" i="10"/>
  <c r="H833" i="10"/>
  <c r="I833" i="10"/>
  <c r="F834" i="10"/>
  <c r="G834" i="10"/>
  <c r="H834" i="10"/>
  <c r="I834" i="10"/>
  <c r="F835" i="10"/>
  <c r="G835" i="10"/>
  <c r="H835" i="10"/>
  <c r="I835" i="10"/>
  <c r="F836" i="10"/>
  <c r="G836" i="10"/>
  <c r="H836" i="10"/>
  <c r="I836" i="10"/>
  <c r="F837" i="10"/>
  <c r="G837" i="10"/>
  <c r="H837" i="10"/>
  <c r="I837" i="10"/>
  <c r="F838" i="10"/>
  <c r="G838" i="10"/>
  <c r="H838" i="10"/>
  <c r="I838" i="10"/>
  <c r="F839" i="10"/>
  <c r="G839" i="10"/>
  <c r="H839" i="10"/>
  <c r="I839" i="10"/>
  <c r="F840" i="10"/>
  <c r="G840" i="10"/>
  <c r="H840" i="10"/>
  <c r="I840" i="10"/>
  <c r="F841" i="10"/>
  <c r="G841" i="10"/>
  <c r="H841" i="10"/>
  <c r="I841" i="10"/>
  <c r="F842" i="10"/>
  <c r="G842" i="10"/>
  <c r="H842" i="10"/>
  <c r="I842" i="10"/>
  <c r="F843" i="10"/>
  <c r="G843" i="10"/>
  <c r="H843" i="10"/>
  <c r="I843" i="10"/>
  <c r="F844" i="10"/>
  <c r="G844" i="10"/>
  <c r="H844" i="10"/>
  <c r="I844" i="10"/>
  <c r="F845" i="10"/>
  <c r="G845" i="10"/>
  <c r="H845" i="10"/>
  <c r="I845" i="10"/>
  <c r="F846" i="10"/>
  <c r="G846" i="10"/>
  <c r="H846" i="10"/>
  <c r="I846" i="10"/>
  <c r="F847" i="10"/>
  <c r="G847" i="10"/>
  <c r="H847" i="10"/>
  <c r="I847" i="10"/>
  <c r="F848" i="10"/>
  <c r="G848" i="10"/>
  <c r="H848" i="10"/>
  <c r="I848" i="10"/>
  <c r="F849" i="10"/>
  <c r="G849" i="10"/>
  <c r="H849" i="10"/>
  <c r="I849" i="10"/>
  <c r="F850" i="10"/>
  <c r="G850" i="10"/>
  <c r="H850" i="10"/>
  <c r="I850" i="10"/>
  <c r="F851" i="10"/>
  <c r="G851" i="10"/>
  <c r="H851" i="10"/>
  <c r="I851" i="10"/>
  <c r="F852" i="10"/>
  <c r="G852" i="10"/>
  <c r="H852" i="10"/>
  <c r="I852" i="10"/>
  <c r="F853" i="10"/>
  <c r="G853" i="10"/>
  <c r="H853" i="10"/>
  <c r="I853" i="10"/>
  <c r="F854" i="10"/>
  <c r="G854" i="10"/>
  <c r="H854" i="10"/>
  <c r="I854" i="10"/>
  <c r="F855" i="10"/>
  <c r="G855" i="10"/>
  <c r="H855" i="10"/>
  <c r="I855" i="10"/>
  <c r="F856" i="10"/>
  <c r="G856" i="10"/>
  <c r="H856" i="10"/>
  <c r="I856" i="10"/>
  <c r="F857" i="10"/>
  <c r="G857" i="10"/>
  <c r="H857" i="10"/>
  <c r="I857" i="10"/>
  <c r="F858" i="10"/>
  <c r="G858" i="10"/>
  <c r="H858" i="10"/>
  <c r="I858" i="10"/>
  <c r="F859" i="10"/>
  <c r="G859" i="10"/>
  <c r="H859" i="10"/>
  <c r="I859" i="10"/>
  <c r="F860" i="10"/>
  <c r="G860" i="10"/>
  <c r="H860" i="10"/>
  <c r="I860" i="10"/>
  <c r="F861" i="10"/>
  <c r="G861" i="10"/>
  <c r="H861" i="10"/>
  <c r="I861" i="10"/>
  <c r="F862" i="10"/>
  <c r="G862" i="10"/>
  <c r="H862" i="10"/>
  <c r="I862" i="10"/>
  <c r="F863" i="10"/>
  <c r="G863" i="10"/>
  <c r="H863" i="10"/>
  <c r="I863" i="10"/>
  <c r="F864" i="10"/>
  <c r="G864" i="10"/>
  <c r="H864" i="10"/>
  <c r="I864" i="10"/>
  <c r="F865" i="10"/>
  <c r="G865" i="10"/>
  <c r="H865" i="10"/>
  <c r="I865" i="10"/>
  <c r="F866" i="10"/>
  <c r="G866" i="10"/>
  <c r="H866" i="10"/>
  <c r="I866" i="10"/>
  <c r="F867" i="10"/>
  <c r="G867" i="10"/>
  <c r="H867" i="10"/>
  <c r="I867" i="10"/>
  <c r="F868" i="10"/>
  <c r="G868" i="10"/>
  <c r="H868" i="10"/>
  <c r="I868" i="10"/>
  <c r="F869" i="10"/>
  <c r="G869" i="10"/>
  <c r="H869" i="10"/>
  <c r="I869" i="10"/>
  <c r="F870" i="10"/>
  <c r="G870" i="10"/>
  <c r="H870" i="10"/>
  <c r="I870" i="10"/>
  <c r="F871" i="10"/>
  <c r="G871" i="10"/>
  <c r="H871" i="10"/>
  <c r="I871" i="10"/>
  <c r="F872" i="10"/>
  <c r="G872" i="10"/>
  <c r="H872" i="10"/>
  <c r="I872" i="10"/>
  <c r="F873" i="10"/>
  <c r="G873" i="10"/>
  <c r="H873" i="10"/>
  <c r="I873" i="10"/>
  <c r="F874" i="10"/>
  <c r="G874" i="10"/>
  <c r="H874" i="10"/>
  <c r="I874" i="10"/>
  <c r="F875" i="10"/>
  <c r="G875" i="10"/>
  <c r="H875" i="10"/>
  <c r="I875" i="10"/>
  <c r="F876" i="10"/>
  <c r="G876" i="10"/>
  <c r="H876" i="10"/>
  <c r="I876" i="10"/>
  <c r="F877" i="10"/>
  <c r="G877" i="10"/>
  <c r="H877" i="10"/>
  <c r="I877" i="10"/>
  <c r="F878" i="10"/>
  <c r="G878" i="10"/>
  <c r="H878" i="10"/>
  <c r="I878" i="10"/>
  <c r="F879" i="10"/>
  <c r="G879" i="10"/>
  <c r="H879" i="10"/>
  <c r="I879" i="10"/>
  <c r="F880" i="10"/>
  <c r="G880" i="10"/>
  <c r="H880" i="10"/>
  <c r="I880" i="10"/>
  <c r="F881" i="10"/>
  <c r="G881" i="10"/>
  <c r="H881" i="10"/>
  <c r="I881" i="10"/>
  <c r="F882" i="10"/>
  <c r="G882" i="10"/>
  <c r="H882" i="10"/>
  <c r="I882" i="10"/>
  <c r="F883" i="10"/>
  <c r="G883" i="10"/>
  <c r="H883" i="10"/>
  <c r="I883" i="10"/>
  <c r="F884" i="10"/>
  <c r="G884" i="10"/>
  <c r="H884" i="10"/>
  <c r="I884" i="10"/>
  <c r="F885" i="10"/>
  <c r="G885" i="10"/>
  <c r="H885" i="10"/>
  <c r="I885" i="10"/>
  <c r="F886" i="10"/>
  <c r="G886" i="10"/>
  <c r="H886" i="10"/>
  <c r="I886" i="10"/>
  <c r="F887" i="10"/>
  <c r="G887" i="10"/>
  <c r="H887" i="10"/>
  <c r="I887" i="10"/>
  <c r="F888" i="10"/>
  <c r="G888" i="10"/>
  <c r="H888" i="10"/>
  <c r="I888" i="10"/>
  <c r="F889" i="10"/>
  <c r="G889" i="10"/>
  <c r="H889" i="10"/>
  <c r="I889" i="10"/>
  <c r="F890" i="10"/>
  <c r="G890" i="10"/>
  <c r="H890" i="10"/>
  <c r="I890" i="10"/>
  <c r="F891" i="10"/>
  <c r="G891" i="10"/>
  <c r="H891" i="10"/>
  <c r="I891" i="10"/>
  <c r="F892" i="10"/>
  <c r="G892" i="10"/>
  <c r="H892" i="10"/>
  <c r="I892" i="10"/>
  <c r="F893" i="10"/>
  <c r="G893" i="10"/>
  <c r="H893" i="10"/>
  <c r="I893" i="10"/>
  <c r="F894" i="10"/>
  <c r="G894" i="10"/>
  <c r="H894" i="10"/>
  <c r="I894" i="10"/>
  <c r="F895" i="10"/>
  <c r="G895" i="10"/>
  <c r="H895" i="10"/>
  <c r="I895" i="10"/>
  <c r="F896" i="10"/>
  <c r="G896" i="10"/>
  <c r="H896" i="10"/>
  <c r="I896" i="10"/>
  <c r="F897" i="10"/>
  <c r="G897" i="10"/>
  <c r="H897" i="10"/>
  <c r="I897" i="10"/>
  <c r="F898" i="10"/>
  <c r="G898" i="10"/>
  <c r="H898" i="10"/>
  <c r="I898" i="10"/>
  <c r="F899" i="10"/>
  <c r="G899" i="10"/>
  <c r="H899" i="10"/>
  <c r="I899" i="10"/>
  <c r="F900" i="10"/>
  <c r="G900" i="10"/>
  <c r="H900" i="10"/>
  <c r="I900" i="10"/>
  <c r="F901" i="10"/>
  <c r="G901" i="10"/>
  <c r="H901" i="10"/>
  <c r="I901" i="10"/>
  <c r="F902" i="10"/>
  <c r="G902" i="10"/>
  <c r="H902" i="10"/>
  <c r="I902" i="10"/>
  <c r="F903" i="10"/>
  <c r="G903" i="10"/>
  <c r="H903" i="10"/>
  <c r="I903" i="10"/>
  <c r="F904" i="10"/>
  <c r="G904" i="10"/>
  <c r="H904" i="10"/>
  <c r="I904" i="10"/>
  <c r="F905" i="10"/>
  <c r="G905" i="10"/>
  <c r="H905" i="10"/>
  <c r="I905" i="10"/>
  <c r="F906" i="10"/>
  <c r="G906" i="10"/>
  <c r="H906" i="10"/>
  <c r="I906" i="10"/>
  <c r="F907" i="10"/>
  <c r="G907" i="10"/>
  <c r="H907" i="10"/>
  <c r="I907" i="10"/>
  <c r="F908" i="10"/>
  <c r="G908" i="10"/>
  <c r="H908" i="10"/>
  <c r="I908" i="10"/>
  <c r="F909" i="10"/>
  <c r="G909" i="10"/>
  <c r="H909" i="10"/>
  <c r="I909" i="10"/>
  <c r="F910" i="10"/>
  <c r="G910" i="10"/>
  <c r="H910" i="10"/>
  <c r="I910" i="10"/>
  <c r="F911" i="10"/>
  <c r="G911" i="10"/>
  <c r="H911" i="10"/>
  <c r="I911" i="10"/>
  <c r="F912" i="10"/>
  <c r="G912" i="10"/>
  <c r="H912" i="10"/>
  <c r="I912" i="10"/>
  <c r="F913" i="10"/>
  <c r="G913" i="10"/>
  <c r="H913" i="10"/>
  <c r="I913" i="10"/>
  <c r="F914" i="10"/>
  <c r="G914" i="10"/>
  <c r="H914" i="10"/>
  <c r="I914" i="10"/>
  <c r="F915" i="10"/>
  <c r="G915" i="10"/>
  <c r="H915" i="10"/>
  <c r="I915" i="10"/>
  <c r="F916" i="10"/>
  <c r="G916" i="10"/>
  <c r="H916" i="10"/>
  <c r="I916" i="10"/>
  <c r="F917" i="10"/>
  <c r="G917" i="10"/>
  <c r="H917" i="10"/>
  <c r="I917" i="10"/>
  <c r="F918" i="10"/>
  <c r="G918" i="10"/>
  <c r="H918" i="10"/>
  <c r="I918" i="10"/>
  <c r="F919" i="10"/>
  <c r="G919" i="10"/>
  <c r="H919" i="10"/>
  <c r="I919" i="10"/>
  <c r="F920" i="10"/>
  <c r="G920" i="10"/>
  <c r="H920" i="10"/>
  <c r="I920" i="10"/>
  <c r="F921" i="10"/>
  <c r="G921" i="10"/>
  <c r="H921" i="10"/>
  <c r="I921" i="10"/>
  <c r="F922" i="10"/>
  <c r="G922" i="10"/>
  <c r="H922" i="10"/>
  <c r="I922" i="10"/>
  <c r="F923" i="10"/>
  <c r="G923" i="10"/>
  <c r="H923" i="10"/>
  <c r="I923" i="10"/>
  <c r="F924" i="10"/>
  <c r="G924" i="10"/>
  <c r="H924" i="10"/>
  <c r="I924" i="10"/>
  <c r="F925" i="10"/>
  <c r="G925" i="10"/>
  <c r="H925" i="10"/>
  <c r="I925" i="10"/>
  <c r="F926" i="10"/>
  <c r="G926" i="10"/>
  <c r="H926" i="10"/>
  <c r="I926" i="10"/>
  <c r="F927" i="10"/>
  <c r="G927" i="10"/>
  <c r="H927" i="10"/>
  <c r="I927" i="10"/>
  <c r="F928" i="10"/>
  <c r="G928" i="10"/>
  <c r="H928" i="10"/>
  <c r="I928" i="10"/>
  <c r="F929" i="10"/>
  <c r="G929" i="10"/>
  <c r="H929" i="10"/>
  <c r="I929" i="10"/>
  <c r="F930" i="10"/>
  <c r="G930" i="10"/>
  <c r="H930" i="10"/>
  <c r="I930" i="10"/>
  <c r="F931" i="10"/>
  <c r="G931" i="10"/>
  <c r="H931" i="10"/>
  <c r="I931" i="10"/>
  <c r="F932" i="10"/>
  <c r="G932" i="10"/>
  <c r="H932" i="10"/>
  <c r="I932" i="10"/>
  <c r="F933" i="10"/>
  <c r="G933" i="10"/>
  <c r="H933" i="10"/>
  <c r="I933" i="10"/>
  <c r="F934" i="10"/>
  <c r="G934" i="10"/>
  <c r="H934" i="10"/>
  <c r="I934" i="10"/>
  <c r="F935" i="10"/>
  <c r="G935" i="10"/>
  <c r="H935" i="10"/>
  <c r="I935" i="10"/>
  <c r="F936" i="10"/>
  <c r="G936" i="10"/>
  <c r="H936" i="10"/>
  <c r="I936" i="10"/>
  <c r="F937" i="10"/>
  <c r="G937" i="10"/>
  <c r="H937" i="10"/>
  <c r="I937" i="10"/>
  <c r="F938" i="10"/>
  <c r="G938" i="10"/>
  <c r="H938" i="10"/>
  <c r="I938" i="10"/>
  <c r="F939" i="10"/>
  <c r="G939" i="10"/>
  <c r="H939" i="10"/>
  <c r="I939" i="10"/>
  <c r="F940" i="10"/>
  <c r="G940" i="10"/>
  <c r="H940" i="10"/>
  <c r="I940" i="10"/>
  <c r="F941" i="10"/>
  <c r="G941" i="10"/>
  <c r="H941" i="10"/>
  <c r="I941" i="10"/>
  <c r="F942" i="10"/>
  <c r="G942" i="10"/>
  <c r="H942" i="10"/>
  <c r="I942" i="10"/>
  <c r="F943" i="10"/>
  <c r="G943" i="10"/>
  <c r="H943" i="10"/>
  <c r="I943" i="10"/>
  <c r="F944" i="10"/>
  <c r="G944" i="10"/>
  <c r="H944" i="10"/>
  <c r="I944" i="10"/>
  <c r="F945" i="10"/>
  <c r="G945" i="10"/>
  <c r="H945" i="10"/>
  <c r="I945" i="10"/>
  <c r="F946" i="10"/>
  <c r="G946" i="10"/>
  <c r="H946" i="10"/>
  <c r="I946" i="10"/>
  <c r="F947" i="10"/>
  <c r="G947" i="10"/>
  <c r="H947" i="10"/>
  <c r="I947" i="10"/>
  <c r="F948" i="10"/>
  <c r="G948" i="10"/>
  <c r="H948" i="10"/>
  <c r="I948" i="10"/>
  <c r="F949" i="10"/>
  <c r="G949" i="10"/>
  <c r="H949" i="10"/>
  <c r="I949" i="10"/>
  <c r="F950" i="10"/>
  <c r="G950" i="10"/>
  <c r="H950" i="10"/>
  <c r="I950" i="10"/>
  <c r="F951" i="10"/>
  <c r="G951" i="10"/>
  <c r="H951" i="10"/>
  <c r="I951" i="10"/>
  <c r="F952" i="10"/>
  <c r="G952" i="10"/>
  <c r="H952" i="10"/>
  <c r="I952" i="10"/>
  <c r="F953" i="10"/>
  <c r="G953" i="10"/>
  <c r="H953" i="10"/>
  <c r="I953" i="10"/>
  <c r="F954" i="10"/>
  <c r="G954" i="10"/>
  <c r="H954" i="10"/>
  <c r="I954" i="10"/>
  <c r="F955" i="10"/>
  <c r="G955" i="10"/>
  <c r="H955" i="10"/>
  <c r="I955" i="10"/>
  <c r="F956" i="10"/>
  <c r="G956" i="10"/>
  <c r="H956" i="10"/>
  <c r="I956" i="10"/>
  <c r="F957" i="10"/>
  <c r="G957" i="10"/>
  <c r="H957" i="10"/>
  <c r="I957" i="10"/>
  <c r="F958" i="10"/>
  <c r="G958" i="10"/>
  <c r="H958" i="10"/>
  <c r="I958" i="10"/>
  <c r="F959" i="10"/>
  <c r="G959" i="10"/>
  <c r="H959" i="10"/>
  <c r="I959" i="10"/>
  <c r="F960" i="10"/>
  <c r="G960" i="10"/>
  <c r="H960" i="10"/>
  <c r="I960" i="10"/>
  <c r="F961" i="10"/>
  <c r="G961" i="10"/>
  <c r="H961" i="10"/>
  <c r="I961" i="10"/>
  <c r="F962" i="10"/>
  <c r="G962" i="10"/>
  <c r="H962" i="10"/>
  <c r="I962" i="10"/>
  <c r="F963" i="10"/>
  <c r="G963" i="10"/>
  <c r="H963" i="10"/>
  <c r="I963" i="10"/>
  <c r="F964" i="10"/>
  <c r="G964" i="10"/>
  <c r="H964" i="10"/>
  <c r="I964" i="10"/>
  <c r="F965" i="10"/>
  <c r="G965" i="10"/>
  <c r="H965" i="10"/>
  <c r="I965" i="10"/>
  <c r="F966" i="10"/>
  <c r="G966" i="10"/>
  <c r="H966" i="10"/>
  <c r="I966" i="10"/>
  <c r="F967" i="10"/>
  <c r="G967" i="10"/>
  <c r="H967" i="10"/>
  <c r="I967" i="10"/>
  <c r="F968" i="10"/>
  <c r="G968" i="10"/>
  <c r="H968" i="10"/>
  <c r="I968" i="10"/>
  <c r="F969" i="10"/>
  <c r="G969" i="10"/>
  <c r="H969" i="10"/>
  <c r="I969" i="10"/>
  <c r="F970" i="10"/>
  <c r="G970" i="10"/>
  <c r="H970" i="10"/>
  <c r="I970" i="10"/>
  <c r="F971" i="10"/>
  <c r="G971" i="10"/>
  <c r="H971" i="10"/>
  <c r="I971" i="10"/>
  <c r="F972" i="10"/>
  <c r="G972" i="10"/>
  <c r="H972" i="10"/>
  <c r="I972" i="10"/>
  <c r="F973" i="10"/>
  <c r="G973" i="10"/>
  <c r="H973" i="10"/>
  <c r="I973" i="10"/>
  <c r="F974" i="10"/>
  <c r="G974" i="10"/>
  <c r="H974" i="10"/>
  <c r="I974" i="10"/>
  <c r="F975" i="10"/>
  <c r="G975" i="10"/>
  <c r="H975" i="10"/>
  <c r="I975" i="10"/>
  <c r="F976" i="10"/>
  <c r="G976" i="10"/>
  <c r="H976" i="10"/>
  <c r="I976" i="10"/>
  <c r="F977" i="10"/>
  <c r="G977" i="10"/>
  <c r="H977" i="10"/>
  <c r="I977" i="10"/>
  <c r="F978" i="10"/>
  <c r="G978" i="10"/>
  <c r="H978" i="10"/>
  <c r="I978" i="10"/>
  <c r="F979" i="10"/>
  <c r="G979" i="10"/>
  <c r="H979" i="10"/>
  <c r="I979" i="10"/>
  <c r="F980" i="10"/>
  <c r="G980" i="10"/>
  <c r="H980" i="10"/>
  <c r="I980" i="10"/>
  <c r="F981" i="10"/>
  <c r="G981" i="10"/>
  <c r="H981" i="10"/>
  <c r="I981" i="10"/>
  <c r="F982" i="10"/>
  <c r="G982" i="10"/>
  <c r="H982" i="10"/>
  <c r="I982" i="10"/>
  <c r="F983" i="10"/>
  <c r="G983" i="10"/>
  <c r="H983" i="10"/>
  <c r="I983" i="10"/>
  <c r="F984" i="10"/>
  <c r="G984" i="10"/>
  <c r="H984" i="10"/>
  <c r="I984" i="10"/>
  <c r="F985" i="10"/>
  <c r="G985" i="10"/>
  <c r="H985" i="10"/>
  <c r="I985" i="10"/>
  <c r="F986" i="10"/>
  <c r="G986" i="10"/>
  <c r="H986" i="10"/>
  <c r="I986" i="10"/>
  <c r="F987" i="10"/>
  <c r="G987" i="10"/>
  <c r="H987" i="10"/>
  <c r="I987" i="10"/>
  <c r="F988" i="10"/>
  <c r="G988" i="10"/>
  <c r="H988" i="10"/>
  <c r="I988" i="10"/>
  <c r="F989" i="10"/>
  <c r="G989" i="10"/>
  <c r="H989" i="10"/>
  <c r="I989" i="10"/>
  <c r="F990" i="10"/>
  <c r="G990" i="10"/>
  <c r="H990" i="10"/>
  <c r="I990" i="10"/>
  <c r="F991" i="10"/>
  <c r="G991" i="10"/>
  <c r="H991" i="10"/>
  <c r="I991" i="10"/>
  <c r="F992" i="10"/>
  <c r="G992" i="10"/>
  <c r="H992" i="10"/>
  <c r="I992" i="10"/>
  <c r="F993" i="10"/>
  <c r="G993" i="10"/>
  <c r="H993" i="10"/>
  <c r="I993" i="10"/>
  <c r="F994" i="10"/>
  <c r="G994" i="10"/>
  <c r="H994" i="10"/>
  <c r="I994" i="10"/>
  <c r="F995" i="10"/>
  <c r="G995" i="10"/>
  <c r="H995" i="10"/>
  <c r="I995" i="10"/>
  <c r="F996" i="10"/>
  <c r="G996" i="10"/>
  <c r="H996" i="10"/>
  <c r="I996" i="10"/>
  <c r="F997" i="10"/>
  <c r="G997" i="10"/>
  <c r="H997" i="10"/>
  <c r="I997" i="10"/>
  <c r="F998" i="10"/>
  <c r="G998" i="10"/>
  <c r="H998" i="10"/>
  <c r="I998" i="10"/>
  <c r="F999" i="10"/>
  <c r="G999" i="10"/>
  <c r="H999" i="10"/>
  <c r="I999" i="10"/>
  <c r="F1000" i="10"/>
  <c r="G1000" i="10"/>
  <c r="H1000" i="10"/>
  <c r="I1000" i="10"/>
  <c r="F1001" i="10"/>
  <c r="G1001" i="10"/>
  <c r="H1001" i="10"/>
  <c r="I1001" i="10"/>
  <c r="F1002" i="10"/>
  <c r="G1002" i="10"/>
  <c r="H1002" i="10"/>
  <c r="I1002" i="10"/>
  <c r="G19" i="10"/>
  <c r="H19" i="10"/>
  <c r="I19" i="10"/>
  <c r="F19" i="10"/>
  <c r="E50" i="4"/>
  <c r="BC52" i="11"/>
  <c r="BC53" i="11"/>
  <c r="BC54" i="11"/>
  <c r="BC55" i="11"/>
  <c r="BC56" i="11"/>
  <c r="BC57" i="11"/>
  <c r="BC58" i="11"/>
  <c r="BC59" i="11"/>
  <c r="DM60" i="11"/>
  <c r="DN60" i="11"/>
  <c r="DO60" i="11"/>
  <c r="DP60" i="11"/>
  <c r="DQ60" i="11"/>
  <c r="DR60" i="11"/>
  <c r="DS60" i="11"/>
  <c r="DT60" i="11"/>
  <c r="DU60" i="11"/>
  <c r="DV60" i="11"/>
  <c r="DW60" i="11"/>
  <c r="DM61" i="11"/>
  <c r="DN61" i="11"/>
  <c r="DO61" i="11"/>
  <c r="DP61" i="11"/>
  <c r="DQ61" i="11"/>
  <c r="DR61" i="11"/>
  <c r="DS61" i="11"/>
  <c r="DT61" i="11"/>
  <c r="DU61" i="11"/>
  <c r="DV61" i="11"/>
  <c r="DW61" i="11"/>
  <c r="DM62" i="11"/>
  <c r="DN62" i="11"/>
  <c r="DO62" i="11"/>
  <c r="DP62" i="11"/>
  <c r="DQ62" i="11"/>
  <c r="DR62" i="11"/>
  <c r="DS62" i="11"/>
  <c r="DT62" i="11"/>
  <c r="DU62" i="11"/>
  <c r="DV62" i="11"/>
  <c r="DW62" i="11"/>
  <c r="DM63" i="11"/>
  <c r="DN63" i="11"/>
  <c r="DO63" i="11"/>
  <c r="DP63" i="11"/>
  <c r="DQ63" i="11"/>
  <c r="DR63" i="11"/>
  <c r="DS63" i="11"/>
  <c r="DT63" i="11"/>
  <c r="DU63" i="11"/>
  <c r="DV63" i="11"/>
  <c r="DW63" i="11"/>
  <c r="DM64" i="11"/>
  <c r="DN64" i="11"/>
  <c r="DO64" i="11"/>
  <c r="DP64" i="11"/>
  <c r="DQ64" i="11"/>
  <c r="DR64" i="11"/>
  <c r="DS64" i="11"/>
  <c r="DT64" i="11"/>
  <c r="DU64" i="11"/>
  <c r="DV64" i="11"/>
  <c r="DW64" i="11"/>
  <c r="DM65" i="11"/>
  <c r="DN65" i="11"/>
  <c r="DO65" i="11"/>
  <c r="DP65" i="11"/>
  <c r="DQ65" i="11"/>
  <c r="DR65" i="11"/>
  <c r="DS65" i="11"/>
  <c r="DT65" i="11"/>
  <c r="DU65" i="11"/>
  <c r="DV65" i="11"/>
  <c r="DW65" i="11"/>
  <c r="DM66" i="11"/>
  <c r="DN66" i="11"/>
  <c r="DO66" i="11"/>
  <c r="DP66" i="11"/>
  <c r="DQ66" i="11"/>
  <c r="DR66" i="11"/>
  <c r="DS66" i="11"/>
  <c r="DT66" i="11"/>
  <c r="DU66" i="11"/>
  <c r="DV66" i="11"/>
  <c r="DW66" i="11"/>
  <c r="DM67" i="11"/>
  <c r="DN67" i="11"/>
  <c r="DO67" i="11"/>
  <c r="DP67" i="11"/>
  <c r="DQ67" i="11"/>
  <c r="DR67" i="11"/>
  <c r="DS67" i="11"/>
  <c r="DT67" i="11"/>
  <c r="DU67" i="11"/>
  <c r="DV67" i="11"/>
  <c r="DW67" i="11"/>
  <c r="DM68" i="11"/>
  <c r="DN68" i="11"/>
  <c r="DO68" i="11"/>
  <c r="DP68" i="11"/>
  <c r="DQ68" i="11"/>
  <c r="DR68" i="11"/>
  <c r="DS68" i="11"/>
  <c r="DT68" i="11"/>
  <c r="DU68" i="11"/>
  <c r="DV68" i="11"/>
  <c r="DW68" i="11"/>
  <c r="DM69" i="11"/>
  <c r="DN69" i="11"/>
  <c r="DO69" i="11"/>
  <c r="DP69" i="11"/>
  <c r="DQ69" i="11"/>
  <c r="DR69" i="11"/>
  <c r="DS69" i="11"/>
  <c r="DT69" i="11"/>
  <c r="DU69" i="11"/>
  <c r="DV69" i="11"/>
  <c r="DW69" i="11"/>
  <c r="DM70" i="11"/>
  <c r="DN70" i="11"/>
  <c r="DO70" i="11"/>
  <c r="DP70" i="11"/>
  <c r="DQ70" i="11"/>
  <c r="DR70" i="11"/>
  <c r="DS70" i="11"/>
  <c r="DT70" i="11"/>
  <c r="DU70" i="11"/>
  <c r="DV70" i="11"/>
  <c r="DW70" i="11"/>
  <c r="DM71" i="11"/>
  <c r="DN71" i="11"/>
  <c r="DO71" i="11"/>
  <c r="DP71" i="11"/>
  <c r="DQ71" i="11"/>
  <c r="DR71" i="11"/>
  <c r="DS71" i="11"/>
  <c r="DT71" i="11"/>
  <c r="DU71" i="11"/>
  <c r="DV71" i="11"/>
  <c r="DW71" i="11"/>
  <c r="DM72" i="11"/>
  <c r="DN72" i="11"/>
  <c r="DO72" i="11"/>
  <c r="DP72" i="11"/>
  <c r="DQ72" i="11"/>
  <c r="DR72" i="11"/>
  <c r="DS72" i="11"/>
  <c r="DT72" i="11"/>
  <c r="DU72" i="11"/>
  <c r="DV72" i="11"/>
  <c r="DW72" i="11"/>
  <c r="DM73" i="11"/>
  <c r="DN73" i="11"/>
  <c r="DO73" i="11"/>
  <c r="DP73" i="11"/>
  <c r="DQ73" i="11"/>
  <c r="DR73" i="11"/>
  <c r="DS73" i="11"/>
  <c r="DT73" i="11"/>
  <c r="DU73" i="11"/>
  <c r="DV73" i="11"/>
  <c r="DW73" i="11"/>
  <c r="DM74" i="11"/>
  <c r="DN74" i="11"/>
  <c r="DO74" i="11"/>
  <c r="DP74" i="11"/>
  <c r="DQ74" i="11"/>
  <c r="DR74" i="11"/>
  <c r="DS74" i="11"/>
  <c r="DT74" i="11"/>
  <c r="DU74" i="11"/>
  <c r="DV74" i="11"/>
  <c r="DW74" i="11"/>
  <c r="DM75" i="11"/>
  <c r="DN75" i="11"/>
  <c r="DO75" i="11"/>
  <c r="DP75" i="11"/>
  <c r="DQ75" i="11"/>
  <c r="DR75" i="11"/>
  <c r="DS75" i="11"/>
  <c r="DT75" i="11"/>
  <c r="DU75" i="11"/>
  <c r="DV75" i="11"/>
  <c r="DW75" i="11"/>
  <c r="DM76" i="11"/>
  <c r="DN76" i="11"/>
  <c r="DO76" i="11"/>
  <c r="DP76" i="11"/>
  <c r="DQ76" i="11"/>
  <c r="DR76" i="11"/>
  <c r="DS76" i="11"/>
  <c r="DT76" i="11"/>
  <c r="DU76" i="11"/>
  <c r="DV76" i="11"/>
  <c r="DW76" i="11"/>
  <c r="DM77" i="11"/>
  <c r="DN77" i="11"/>
  <c r="DO77" i="11"/>
  <c r="DP77" i="11"/>
  <c r="DQ77" i="11"/>
  <c r="DR77" i="11"/>
  <c r="DS77" i="11"/>
  <c r="DT77" i="11"/>
  <c r="DU77" i="11"/>
  <c r="DV77" i="11"/>
  <c r="DW77" i="11"/>
  <c r="DM78" i="11"/>
  <c r="DN78" i="11"/>
  <c r="DO78" i="11"/>
  <c r="DP78" i="11"/>
  <c r="DQ78" i="11"/>
  <c r="DR78" i="11"/>
  <c r="DS78" i="11"/>
  <c r="DT78" i="11"/>
  <c r="DU78" i="11"/>
  <c r="DV78" i="11"/>
  <c r="DW78" i="11"/>
  <c r="DM79" i="11"/>
  <c r="DN79" i="11"/>
  <c r="DO79" i="11"/>
  <c r="DP79" i="11"/>
  <c r="DQ79" i="11"/>
  <c r="DR79" i="11"/>
  <c r="DS79" i="11"/>
  <c r="DT79" i="11"/>
  <c r="DU79" i="11"/>
  <c r="DV79" i="11"/>
  <c r="DW79" i="11"/>
  <c r="DM80" i="11"/>
  <c r="DN80" i="11"/>
  <c r="DO80" i="11"/>
  <c r="DP80" i="11"/>
  <c r="DQ80" i="11"/>
  <c r="DR80" i="11"/>
  <c r="DS80" i="11"/>
  <c r="DT80" i="11"/>
  <c r="DU80" i="11"/>
  <c r="DV80" i="11"/>
  <c r="DW80" i="11"/>
  <c r="DM81" i="11"/>
  <c r="DN81" i="11"/>
  <c r="DO81" i="11"/>
  <c r="DP81" i="11"/>
  <c r="DQ81" i="11"/>
  <c r="DR81" i="11"/>
  <c r="DS81" i="11"/>
  <c r="DT81" i="11"/>
  <c r="DU81" i="11"/>
  <c r="DV81" i="11"/>
  <c r="DW81" i="11"/>
  <c r="DM82" i="11"/>
  <c r="DN82" i="11"/>
  <c r="DO82" i="11"/>
  <c r="DP82" i="11"/>
  <c r="DQ82" i="11"/>
  <c r="DR82" i="11"/>
  <c r="DS82" i="11"/>
  <c r="DT82" i="11"/>
  <c r="DU82" i="11"/>
  <c r="DV82" i="11"/>
  <c r="DW82" i="11"/>
  <c r="DM83" i="11"/>
  <c r="DN83" i="11"/>
  <c r="DO83" i="11"/>
  <c r="DP83" i="11"/>
  <c r="DQ83" i="11"/>
  <c r="DR83" i="11"/>
  <c r="DS83" i="11"/>
  <c r="DT83" i="11"/>
  <c r="DU83" i="11"/>
  <c r="DV83" i="11"/>
  <c r="DW83" i="11"/>
  <c r="DM84" i="11"/>
  <c r="DN84" i="11"/>
  <c r="DO84" i="11"/>
  <c r="DP84" i="11"/>
  <c r="DQ84" i="11"/>
  <c r="DR84" i="11"/>
  <c r="DS84" i="11"/>
  <c r="DT84" i="11"/>
  <c r="DU84" i="11"/>
  <c r="DV84" i="11"/>
  <c r="DW84" i="11"/>
  <c r="DM85" i="11"/>
  <c r="DN85" i="11"/>
  <c r="DO85" i="11"/>
  <c r="DP85" i="11"/>
  <c r="DQ85" i="11"/>
  <c r="DR85" i="11"/>
  <c r="DS85" i="11"/>
  <c r="DT85" i="11"/>
  <c r="DU85" i="11"/>
  <c r="DV85" i="11"/>
  <c r="DW85" i="11"/>
  <c r="DM86" i="11"/>
  <c r="DN86" i="11"/>
  <c r="DO86" i="11"/>
  <c r="DP86" i="11"/>
  <c r="DQ86" i="11"/>
  <c r="DR86" i="11"/>
  <c r="DS86" i="11"/>
  <c r="DT86" i="11"/>
  <c r="DU86" i="11"/>
  <c r="DV86" i="11"/>
  <c r="DW86" i="11"/>
  <c r="DM87" i="11"/>
  <c r="DN87" i="11"/>
  <c r="DO87" i="11"/>
  <c r="DP87" i="11"/>
  <c r="DQ87" i="11"/>
  <c r="DR87" i="11"/>
  <c r="DS87" i="11"/>
  <c r="DT87" i="11"/>
  <c r="DU87" i="11"/>
  <c r="DV87" i="11"/>
  <c r="DW87" i="11"/>
  <c r="DM88" i="11"/>
  <c r="DN88" i="11"/>
  <c r="DO88" i="11"/>
  <c r="DP88" i="11"/>
  <c r="DQ88" i="11"/>
  <c r="DR88" i="11"/>
  <c r="DS88" i="11"/>
  <c r="DT88" i="11"/>
  <c r="DU88" i="11"/>
  <c r="DV88" i="11"/>
  <c r="DW88" i="11"/>
  <c r="DM89" i="11"/>
  <c r="DN89" i="11"/>
  <c r="DO89" i="11"/>
  <c r="DP89" i="11"/>
  <c r="DQ89" i="11"/>
  <c r="DR89" i="11"/>
  <c r="DS89" i="11"/>
  <c r="DT89" i="11"/>
  <c r="DU89" i="11"/>
  <c r="DV89" i="11"/>
  <c r="DW89" i="11"/>
  <c r="DM90" i="11"/>
  <c r="DN90" i="11"/>
  <c r="DO90" i="11"/>
  <c r="DP90" i="11"/>
  <c r="DQ90" i="11"/>
  <c r="DR90" i="11"/>
  <c r="DS90" i="11"/>
  <c r="DT90" i="11"/>
  <c r="DU90" i="11"/>
  <c r="DV90" i="11"/>
  <c r="DW90" i="11"/>
  <c r="DM91" i="11"/>
  <c r="DN91" i="11"/>
  <c r="DO91" i="11"/>
  <c r="DP91" i="11"/>
  <c r="DQ91" i="11"/>
  <c r="DR91" i="11"/>
  <c r="DS91" i="11"/>
  <c r="DT91" i="11"/>
  <c r="DU91" i="11"/>
  <c r="DV91" i="11"/>
  <c r="DW91" i="11"/>
  <c r="DM92" i="11"/>
  <c r="DN92" i="11"/>
  <c r="DO92" i="11"/>
  <c r="DP92" i="11"/>
  <c r="DQ92" i="11"/>
  <c r="DR92" i="11"/>
  <c r="DS92" i="11"/>
  <c r="DT92" i="11"/>
  <c r="DU92" i="11"/>
  <c r="DV92" i="11"/>
  <c r="DW92" i="11"/>
  <c r="DM93" i="11"/>
  <c r="DN93" i="11"/>
  <c r="DO93" i="11"/>
  <c r="DP93" i="11"/>
  <c r="DQ93" i="11"/>
  <c r="DR93" i="11"/>
  <c r="DS93" i="11"/>
  <c r="DT93" i="11"/>
  <c r="DU93" i="11"/>
  <c r="DV93" i="11"/>
  <c r="DW93" i="11"/>
  <c r="DM94" i="11"/>
  <c r="DN94" i="11"/>
  <c r="DO94" i="11"/>
  <c r="DP94" i="11"/>
  <c r="DQ94" i="11"/>
  <c r="DR94" i="11"/>
  <c r="DS94" i="11"/>
  <c r="DT94" i="11"/>
  <c r="DU94" i="11"/>
  <c r="DV94" i="11"/>
  <c r="DW94" i="11"/>
  <c r="DM95" i="11"/>
  <c r="DN95" i="11"/>
  <c r="DO95" i="11"/>
  <c r="DP95" i="11"/>
  <c r="DQ95" i="11"/>
  <c r="DR95" i="11"/>
  <c r="DS95" i="11"/>
  <c r="DT95" i="11"/>
  <c r="DU95" i="11"/>
  <c r="DV95" i="11"/>
  <c r="DW95" i="11"/>
  <c r="DM96" i="11"/>
  <c r="DN96" i="11"/>
  <c r="DO96" i="11"/>
  <c r="DP96" i="11"/>
  <c r="DQ96" i="11"/>
  <c r="DR96" i="11"/>
  <c r="DS96" i="11"/>
  <c r="DT96" i="11"/>
  <c r="DU96" i="11"/>
  <c r="DV96" i="11"/>
  <c r="DW96" i="11"/>
  <c r="DM97" i="11"/>
  <c r="DN97" i="11"/>
  <c r="DO97" i="11"/>
  <c r="DP97" i="11"/>
  <c r="DQ97" i="11"/>
  <c r="DR97" i="11"/>
  <c r="DS97" i="11"/>
  <c r="DT97" i="11"/>
  <c r="DU97" i="11"/>
  <c r="DV97" i="11"/>
  <c r="DW97" i="11"/>
  <c r="DM98" i="11"/>
  <c r="DN98" i="11"/>
  <c r="DO98" i="11"/>
  <c r="DP98" i="11"/>
  <c r="DQ98" i="11"/>
  <c r="DR98" i="11"/>
  <c r="DS98" i="11"/>
  <c r="DT98" i="11"/>
  <c r="DU98" i="11"/>
  <c r="DV98" i="11"/>
  <c r="DW98" i="11"/>
  <c r="DM99" i="11"/>
  <c r="DN99" i="11"/>
  <c r="DO99" i="11"/>
  <c r="DP99" i="11"/>
  <c r="DQ99" i="11"/>
  <c r="DR99" i="11"/>
  <c r="DS99" i="11"/>
  <c r="DT99" i="11"/>
  <c r="DU99" i="11"/>
  <c r="DV99" i="11"/>
  <c r="DW99" i="11"/>
  <c r="DM100" i="11"/>
  <c r="DN100" i="11"/>
  <c r="DO100" i="11"/>
  <c r="DP100" i="11"/>
  <c r="DQ100" i="11"/>
  <c r="DR100" i="11"/>
  <c r="DS100" i="11"/>
  <c r="DT100" i="11"/>
  <c r="DU100" i="11"/>
  <c r="DV100" i="11"/>
  <c r="DW100" i="11"/>
  <c r="E2" i="9" l="1"/>
  <c r="V12" i="9"/>
  <c r="V13" i="9"/>
  <c r="V14" i="9"/>
  <c r="V15" i="9"/>
  <c r="W15" i="9" s="1"/>
  <c r="V16" i="9"/>
  <c r="V17" i="9"/>
  <c r="V18" i="9"/>
  <c r="V19" i="9"/>
  <c r="V20" i="9"/>
  <c r="V21" i="9"/>
  <c r="V22" i="9"/>
  <c r="V23" i="9"/>
  <c r="V24" i="9"/>
  <c r="V11" i="9"/>
  <c r="V6" i="9"/>
  <c r="W6" i="9" s="1"/>
  <c r="V5" i="9"/>
  <c r="U20" i="9"/>
  <c r="U21" i="9"/>
  <c r="U22" i="9"/>
  <c r="U23" i="9"/>
  <c r="W23" i="9" s="1"/>
  <c r="U24" i="9"/>
  <c r="U25" i="9"/>
  <c r="U26" i="9"/>
  <c r="U27" i="9"/>
  <c r="W27" i="9" s="1"/>
  <c r="U28" i="9"/>
  <c r="U29" i="9"/>
  <c r="U30" i="9"/>
  <c r="U31" i="9"/>
  <c r="W31" i="9" s="1"/>
  <c r="U32" i="9"/>
  <c r="U33" i="9"/>
  <c r="U34" i="9"/>
  <c r="U35" i="9"/>
  <c r="W35" i="9" s="1"/>
  <c r="U36" i="9"/>
  <c r="U37" i="9"/>
  <c r="U38" i="9"/>
  <c r="U39" i="9"/>
  <c r="W39" i="9" s="1"/>
  <c r="U19" i="9"/>
  <c r="U3" i="9"/>
  <c r="U4" i="9"/>
  <c r="U5" i="9"/>
  <c r="U6" i="9"/>
  <c r="U7" i="9"/>
  <c r="U8" i="9"/>
  <c r="U9" i="9"/>
  <c r="U10" i="9"/>
  <c r="U11" i="9"/>
  <c r="U12" i="9"/>
  <c r="U13" i="9"/>
  <c r="U2" i="9"/>
  <c r="W2" i="9" s="1"/>
  <c r="W3" i="9"/>
  <c r="W4" i="9"/>
  <c r="W5" i="9"/>
  <c r="W7" i="9"/>
  <c r="W8" i="9"/>
  <c r="W9" i="9"/>
  <c r="W10" i="9"/>
  <c r="W11" i="9"/>
  <c r="W12" i="9"/>
  <c r="W13" i="9"/>
  <c r="W14" i="9"/>
  <c r="W16" i="9"/>
  <c r="W17" i="9"/>
  <c r="W18" i="9"/>
  <c r="W20" i="9"/>
  <c r="W21" i="9"/>
  <c r="W22" i="9"/>
  <c r="W24" i="9"/>
  <c r="W25" i="9"/>
  <c r="W26" i="9"/>
  <c r="W28" i="9"/>
  <c r="W29" i="9"/>
  <c r="W30" i="9"/>
  <c r="W32" i="9"/>
  <c r="W33" i="9"/>
  <c r="W34" i="9"/>
  <c r="W36" i="9"/>
  <c r="W37" i="9"/>
  <c r="W38" i="9"/>
  <c r="F43" i="8"/>
  <c r="G43" i="8"/>
  <c r="L43" i="8"/>
  <c r="Q43" i="8"/>
  <c r="F44" i="8"/>
  <c r="G44" i="8"/>
  <c r="Q44" i="8" s="1"/>
  <c r="L44" i="8"/>
  <c r="F45" i="8"/>
  <c r="G45" i="8"/>
  <c r="L45" i="8"/>
  <c r="Q45" i="8"/>
  <c r="F46" i="8"/>
  <c r="G46" i="8"/>
  <c r="Q46" i="8" s="1"/>
  <c r="L46" i="8"/>
  <c r="F47" i="8"/>
  <c r="G47" i="8"/>
  <c r="Q47" i="8" s="1"/>
  <c r="L47" i="8"/>
  <c r="F48" i="8"/>
  <c r="G48" i="8"/>
  <c r="Q48" i="8" s="1"/>
  <c r="L48" i="8"/>
  <c r="F49" i="8"/>
  <c r="G49" i="8"/>
  <c r="L49" i="8"/>
  <c r="Q49" i="8"/>
  <c r="F50" i="8"/>
  <c r="G50" i="8"/>
  <c r="Q50" i="8" s="1"/>
  <c r="L50" i="8"/>
  <c r="B50" i="4"/>
  <c r="J2" i="4"/>
  <c r="V50" i="8" l="1"/>
  <c r="N50" i="8"/>
  <c r="P50" i="8" s="1"/>
  <c r="O50" i="8" s="1"/>
  <c r="U50" i="8" s="1"/>
  <c r="S50" i="8"/>
  <c r="AH50" i="8"/>
  <c r="W19" i="9"/>
  <c r="W50" i="8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P22" i="4" s="1"/>
  <c r="J23" i="4"/>
  <c r="Q23" i="4" s="1"/>
  <c r="J24" i="4"/>
  <c r="Q24" i="4" s="1"/>
  <c r="J25" i="4"/>
  <c r="J26" i="4"/>
  <c r="P26" i="4" s="1"/>
  <c r="J27" i="4"/>
  <c r="J28" i="4"/>
  <c r="P28" i="4" s="1"/>
  <c r="J29" i="4"/>
  <c r="J30" i="4"/>
  <c r="Q30" i="4" s="1"/>
  <c r="J31" i="4"/>
  <c r="J32" i="4"/>
  <c r="P32" i="4" s="1"/>
  <c r="J33" i="4"/>
  <c r="J34" i="4"/>
  <c r="Q34" i="4" s="1"/>
  <c r="J35" i="4"/>
  <c r="J36" i="4"/>
  <c r="P36" i="4" s="1"/>
  <c r="J37" i="4"/>
  <c r="J38" i="4"/>
  <c r="Q38" i="4" s="1"/>
  <c r="J39" i="4"/>
  <c r="J40" i="4"/>
  <c r="P40" i="4" s="1"/>
  <c r="J41" i="4"/>
  <c r="P41" i="4" s="1"/>
  <c r="J42" i="4"/>
  <c r="Q42" i="4" s="1"/>
  <c r="J43" i="4"/>
  <c r="Q43" i="4" s="1"/>
  <c r="J44" i="4"/>
  <c r="Q44" i="4" s="1"/>
  <c r="J45" i="4"/>
  <c r="P45" i="4" s="1"/>
  <c r="J46" i="4"/>
  <c r="P46" i="4" s="1"/>
  <c r="J47" i="4"/>
  <c r="J48" i="4"/>
  <c r="P48" i="4" s="1"/>
  <c r="J49" i="4"/>
  <c r="P49" i="4" s="1"/>
  <c r="J50" i="4"/>
  <c r="P50" i="4" s="1"/>
  <c r="K50" i="4"/>
  <c r="F44" i="4"/>
  <c r="P44" i="4"/>
  <c r="F45" i="4"/>
  <c r="F46" i="4"/>
  <c r="F47" i="4"/>
  <c r="P47" i="4"/>
  <c r="Q47" i="4"/>
  <c r="F48" i="4"/>
  <c r="Q48" i="4"/>
  <c r="F49" i="4"/>
  <c r="Q49" i="4"/>
  <c r="F50" i="4"/>
  <c r="R50" i="4"/>
  <c r="F23" i="4"/>
  <c r="P23" i="4"/>
  <c r="F24" i="4"/>
  <c r="P24" i="4"/>
  <c r="F25" i="4"/>
  <c r="P25" i="4"/>
  <c r="F26" i="4"/>
  <c r="F27" i="4"/>
  <c r="P27" i="4"/>
  <c r="Q27" i="4"/>
  <c r="F28" i="4"/>
  <c r="F29" i="4"/>
  <c r="P29" i="4"/>
  <c r="F30" i="4"/>
  <c r="F31" i="4"/>
  <c r="P31" i="4"/>
  <c r="Q31" i="4"/>
  <c r="F32" i="4"/>
  <c r="Q32" i="4"/>
  <c r="F33" i="4"/>
  <c r="P33" i="4"/>
  <c r="F34" i="4"/>
  <c r="F35" i="4"/>
  <c r="P35" i="4"/>
  <c r="Q35" i="4"/>
  <c r="F36" i="4"/>
  <c r="Q36" i="4"/>
  <c r="F37" i="4"/>
  <c r="P37" i="4"/>
  <c r="F38" i="4"/>
  <c r="F39" i="4"/>
  <c r="P39" i="4"/>
  <c r="Q39" i="4"/>
  <c r="F40" i="4"/>
  <c r="Q40" i="4"/>
  <c r="F41" i="4"/>
  <c r="F42" i="4"/>
  <c r="F43" i="4"/>
  <c r="P43" i="4"/>
  <c r="F22" i="4"/>
  <c r="AF2" i="4"/>
  <c r="AG2" i="4"/>
  <c r="AI2" i="4"/>
  <c r="AJ2" i="4"/>
  <c r="AF3" i="4"/>
  <c r="AG3" i="4"/>
  <c r="AI3" i="4"/>
  <c r="AJ3" i="4"/>
  <c r="AF4" i="4"/>
  <c r="AG4" i="4"/>
  <c r="AI4" i="4"/>
  <c r="AJ4" i="4"/>
  <c r="AF5" i="4"/>
  <c r="AG5" i="4"/>
  <c r="AI5" i="4"/>
  <c r="AJ5" i="4"/>
  <c r="AF6" i="4"/>
  <c r="AG6" i="4"/>
  <c r="AI6" i="4"/>
  <c r="AJ6" i="4"/>
  <c r="AF7" i="4"/>
  <c r="AG7" i="4"/>
  <c r="AI7" i="4"/>
  <c r="AJ7" i="4"/>
  <c r="AF8" i="4"/>
  <c r="AG8" i="4"/>
  <c r="AI8" i="4"/>
  <c r="AJ8" i="4"/>
  <c r="AF9" i="4"/>
  <c r="AG9" i="4"/>
  <c r="AI9" i="4"/>
  <c r="AJ9" i="4"/>
  <c r="AF10" i="4"/>
  <c r="AG10" i="4"/>
  <c r="AI10" i="4"/>
  <c r="AJ10" i="4"/>
  <c r="AF11" i="4"/>
  <c r="AG11" i="4"/>
  <c r="AI11" i="4"/>
  <c r="AJ11" i="4"/>
  <c r="AF12" i="4"/>
  <c r="AG12" i="4"/>
  <c r="AI12" i="4"/>
  <c r="AJ12" i="4"/>
  <c r="AF13" i="4"/>
  <c r="AG13" i="4"/>
  <c r="AI13" i="4"/>
  <c r="AJ13" i="4"/>
  <c r="AF14" i="4"/>
  <c r="AG14" i="4"/>
  <c r="AI14" i="4"/>
  <c r="AJ14" i="4"/>
  <c r="AF15" i="4"/>
  <c r="AG15" i="4"/>
  <c r="AI15" i="4"/>
  <c r="AJ15" i="4"/>
  <c r="AF16" i="4"/>
  <c r="AG16" i="4"/>
  <c r="AI16" i="4"/>
  <c r="AJ16" i="4"/>
  <c r="AF17" i="4"/>
  <c r="AG17" i="4"/>
  <c r="AI17" i="4"/>
  <c r="AJ17" i="4"/>
  <c r="AF18" i="4"/>
  <c r="AG18" i="4"/>
  <c r="AI18" i="4"/>
  <c r="AJ18" i="4"/>
  <c r="AF19" i="4"/>
  <c r="AG19" i="4"/>
  <c r="AI19" i="4"/>
  <c r="AJ19" i="4"/>
  <c r="AF20" i="4"/>
  <c r="AG20" i="4"/>
  <c r="AI20" i="4"/>
  <c r="AJ20" i="4"/>
  <c r="AF21" i="4"/>
  <c r="AG21" i="4"/>
  <c r="AI21" i="4"/>
  <c r="AJ21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" i="4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Q22" i="8" s="1"/>
  <c r="G23" i="8"/>
  <c r="G24" i="8"/>
  <c r="Q24" i="8" s="1"/>
  <c r="G25" i="8"/>
  <c r="G26" i="8"/>
  <c r="Q26" i="8" s="1"/>
  <c r="G27" i="8"/>
  <c r="Q27" i="8" s="1"/>
  <c r="G28" i="8"/>
  <c r="G29" i="8"/>
  <c r="Q29" i="8" s="1"/>
  <c r="G30" i="8"/>
  <c r="Q30" i="8" s="1"/>
  <c r="G31" i="8"/>
  <c r="G32" i="8"/>
  <c r="Q32" i="8" s="1"/>
  <c r="G33" i="8"/>
  <c r="G34" i="8"/>
  <c r="Q34" i="8" s="1"/>
  <c r="G35" i="8"/>
  <c r="G36" i="8"/>
  <c r="G37" i="8"/>
  <c r="G38" i="8"/>
  <c r="Q38" i="8" s="1"/>
  <c r="G39" i="8"/>
  <c r="G40" i="8"/>
  <c r="G41" i="8"/>
  <c r="G42" i="8"/>
  <c r="Q42" i="8" s="1"/>
  <c r="G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2" i="8"/>
  <c r="L22" i="8"/>
  <c r="L23" i="8"/>
  <c r="Q23" i="8"/>
  <c r="L24" i="8"/>
  <c r="L25" i="8"/>
  <c r="Q25" i="8"/>
  <c r="L26" i="8"/>
  <c r="L27" i="8"/>
  <c r="L28" i="8"/>
  <c r="Q28" i="8"/>
  <c r="L29" i="8"/>
  <c r="L30" i="8"/>
  <c r="L31" i="8"/>
  <c r="Q31" i="8"/>
  <c r="L32" i="8"/>
  <c r="L33" i="8"/>
  <c r="Q33" i="8"/>
  <c r="L34" i="8"/>
  <c r="L35" i="8"/>
  <c r="Q35" i="8"/>
  <c r="L36" i="8"/>
  <c r="Q36" i="8"/>
  <c r="L37" i="8"/>
  <c r="Q37" i="8"/>
  <c r="L38" i="8"/>
  <c r="L39" i="8"/>
  <c r="Q39" i="8"/>
  <c r="L40" i="8"/>
  <c r="Q40" i="8"/>
  <c r="L41" i="8"/>
  <c r="Q41" i="8"/>
  <c r="L42" i="8"/>
  <c r="Q45" i="4" l="1"/>
  <c r="Q28" i="4"/>
  <c r="P42" i="4"/>
  <c r="P38" i="4"/>
  <c r="Q26" i="4"/>
  <c r="P34" i="4"/>
  <c r="Q22" i="4"/>
  <c r="P30" i="4"/>
  <c r="Q50" i="4"/>
  <c r="T50" i="4" s="1"/>
  <c r="U50" i="4" s="1"/>
  <c r="Q46" i="4"/>
  <c r="Q41" i="4"/>
  <c r="Q37" i="4"/>
  <c r="Q33" i="4"/>
  <c r="Q29" i="4"/>
  <c r="Q25" i="4"/>
  <c r="G122" i="11" l="1"/>
  <c r="H122" i="11"/>
  <c r="G123" i="11"/>
  <c r="H123" i="11"/>
  <c r="G124" i="11"/>
  <c r="H124" i="11"/>
  <c r="G125" i="11"/>
  <c r="H125" i="11"/>
  <c r="G126" i="11"/>
  <c r="H126" i="11"/>
  <c r="G127" i="11"/>
  <c r="H127" i="11"/>
  <c r="G128" i="11"/>
  <c r="H128" i="11"/>
  <c r="G129" i="11"/>
  <c r="H129" i="11"/>
  <c r="G130" i="11"/>
  <c r="H130" i="11"/>
  <c r="G131" i="11"/>
  <c r="H131" i="11"/>
  <c r="G132" i="11"/>
  <c r="H132" i="11"/>
  <c r="G133" i="11"/>
  <c r="H133" i="11"/>
  <c r="G134" i="11"/>
  <c r="H134" i="11"/>
  <c r="G135" i="11"/>
  <c r="H135" i="11"/>
  <c r="G136" i="11"/>
  <c r="H136" i="11"/>
  <c r="G137" i="11"/>
  <c r="H137" i="11"/>
  <c r="G138" i="11"/>
  <c r="H138" i="11"/>
  <c r="G139" i="11"/>
  <c r="H139" i="11"/>
  <c r="G140" i="11"/>
  <c r="H140" i="11"/>
  <c r="G141" i="11"/>
  <c r="H141" i="11"/>
  <c r="G142" i="11"/>
  <c r="H142" i="11"/>
  <c r="G143" i="11"/>
  <c r="H143" i="11"/>
  <c r="G144" i="11"/>
  <c r="H144" i="11"/>
  <c r="G145" i="11"/>
  <c r="H145" i="11"/>
  <c r="G146" i="11"/>
  <c r="H146" i="11"/>
  <c r="G147" i="11"/>
  <c r="H147" i="11"/>
  <c r="G148" i="11"/>
  <c r="H148" i="11"/>
  <c r="G149" i="11"/>
  <c r="H149" i="11"/>
  <c r="G150" i="11"/>
  <c r="H150" i="11"/>
  <c r="G151" i="11"/>
  <c r="H151" i="11"/>
  <c r="G152" i="11"/>
  <c r="H152" i="11"/>
  <c r="G153" i="11"/>
  <c r="H153" i="11"/>
  <c r="G154" i="11"/>
  <c r="H154" i="11"/>
  <c r="G155" i="11"/>
  <c r="H155" i="11"/>
  <c r="G156" i="11"/>
  <c r="H156" i="11"/>
  <c r="G157" i="11"/>
  <c r="H157" i="11"/>
  <c r="G158" i="11"/>
  <c r="H158" i="11"/>
  <c r="G159" i="11"/>
  <c r="H159" i="11"/>
  <c r="G160" i="11"/>
  <c r="H160" i="11"/>
  <c r="G161" i="11"/>
  <c r="H161" i="11"/>
  <c r="G162" i="11"/>
  <c r="H162" i="11"/>
  <c r="G163" i="11"/>
  <c r="H163" i="11"/>
  <c r="G164" i="11"/>
  <c r="H164" i="11"/>
  <c r="G165" i="11"/>
  <c r="H165" i="11"/>
  <c r="G166" i="11"/>
  <c r="H166" i="11"/>
  <c r="G167" i="11"/>
  <c r="H167" i="11"/>
  <c r="G168" i="11"/>
  <c r="H168" i="11"/>
  <c r="G169" i="11"/>
  <c r="H169" i="11"/>
  <c r="G170" i="11"/>
  <c r="H170" i="11"/>
  <c r="G171" i="11"/>
  <c r="H171" i="11"/>
  <c r="G172" i="11"/>
  <c r="H172" i="11"/>
  <c r="G173" i="11"/>
  <c r="H173" i="11"/>
  <c r="G174" i="11"/>
  <c r="H174" i="11"/>
  <c r="G175" i="11"/>
  <c r="H175" i="11"/>
  <c r="G176" i="11"/>
  <c r="H176" i="11"/>
  <c r="G177" i="11"/>
  <c r="H177" i="11"/>
  <c r="G178" i="11"/>
  <c r="H178" i="11"/>
  <c r="G179" i="11"/>
  <c r="H179" i="11"/>
  <c r="G180" i="11"/>
  <c r="H180" i="11"/>
  <c r="G181" i="11"/>
  <c r="H181" i="11"/>
  <c r="G182" i="11"/>
  <c r="H182" i="11"/>
  <c r="G183" i="11"/>
  <c r="H183" i="11"/>
  <c r="G184" i="11"/>
  <c r="H184" i="11"/>
  <c r="G185" i="11"/>
  <c r="H185" i="11"/>
  <c r="G186" i="11"/>
  <c r="H186" i="11"/>
  <c r="G187" i="11"/>
  <c r="H187" i="11"/>
  <c r="G188" i="11"/>
  <c r="H188" i="11"/>
  <c r="G189" i="11"/>
  <c r="H189" i="11"/>
  <c r="G190" i="11"/>
  <c r="H190" i="11"/>
  <c r="G191" i="11"/>
  <c r="H191" i="11"/>
  <c r="G192" i="11"/>
  <c r="H192" i="11"/>
  <c r="G193" i="11"/>
  <c r="H193" i="11"/>
  <c r="G194" i="11"/>
  <c r="H194" i="11"/>
  <c r="G195" i="11"/>
  <c r="H195" i="11"/>
  <c r="G196" i="11"/>
  <c r="H196" i="11"/>
  <c r="G197" i="11"/>
  <c r="H197" i="11"/>
  <c r="G198" i="11"/>
  <c r="H198" i="11"/>
  <c r="G199" i="11"/>
  <c r="H199" i="11"/>
  <c r="G200" i="11"/>
  <c r="H200" i="11"/>
  <c r="G201" i="11"/>
  <c r="H201" i="11"/>
  <c r="G202" i="11"/>
  <c r="H202" i="11"/>
  <c r="G203" i="11"/>
  <c r="H203" i="11"/>
  <c r="G204" i="11"/>
  <c r="H204" i="11"/>
  <c r="G205" i="11"/>
  <c r="H205" i="11"/>
  <c r="G206" i="11"/>
  <c r="H206" i="11"/>
  <c r="G207" i="11"/>
  <c r="H207" i="11"/>
  <c r="G208" i="11"/>
  <c r="H208" i="11"/>
  <c r="G209" i="11"/>
  <c r="H209" i="11"/>
  <c r="G210" i="11"/>
  <c r="H210" i="11"/>
  <c r="G211" i="11"/>
  <c r="H211" i="11"/>
  <c r="G212" i="11"/>
  <c r="H212" i="11"/>
  <c r="G213" i="11"/>
  <c r="H213" i="11"/>
  <c r="G214" i="11"/>
  <c r="H214" i="11"/>
  <c r="G215" i="11"/>
  <c r="H215" i="11"/>
  <c r="G216" i="11"/>
  <c r="H216" i="11"/>
  <c r="G217" i="11"/>
  <c r="H217" i="11"/>
  <c r="G218" i="11"/>
  <c r="H218" i="11"/>
  <c r="G219" i="11"/>
  <c r="H219" i="11"/>
  <c r="G220" i="11"/>
  <c r="H220" i="11"/>
  <c r="G221" i="11"/>
  <c r="H221" i="11"/>
  <c r="G222" i="11"/>
  <c r="H222" i="11"/>
  <c r="G223" i="11"/>
  <c r="H223" i="11"/>
  <c r="G224" i="11"/>
  <c r="H224" i="11"/>
  <c r="G225" i="11"/>
  <c r="H225" i="11"/>
  <c r="G226" i="11"/>
  <c r="H226" i="11"/>
  <c r="G227" i="11"/>
  <c r="H227" i="11"/>
  <c r="G228" i="11"/>
  <c r="H228" i="11"/>
  <c r="G229" i="11"/>
  <c r="H229" i="11"/>
  <c r="G230" i="11"/>
  <c r="H230" i="11"/>
  <c r="G231" i="11"/>
  <c r="H231" i="11"/>
  <c r="G232" i="11"/>
  <c r="H232" i="11"/>
  <c r="G233" i="11"/>
  <c r="H233" i="11"/>
  <c r="G234" i="11"/>
  <c r="H234" i="11"/>
  <c r="G235" i="11"/>
  <c r="H235" i="11"/>
  <c r="G236" i="11"/>
  <c r="H236" i="11"/>
  <c r="G237" i="11"/>
  <c r="H237" i="11"/>
  <c r="G238" i="11"/>
  <c r="H238" i="11"/>
  <c r="G239" i="11"/>
  <c r="H239" i="11"/>
  <c r="G240" i="11"/>
  <c r="H240" i="11"/>
  <c r="G241" i="11"/>
  <c r="H241" i="11"/>
  <c r="G242" i="11"/>
  <c r="H242" i="11"/>
  <c r="G243" i="11"/>
  <c r="H243" i="11"/>
  <c r="G244" i="11"/>
  <c r="H244" i="11"/>
  <c r="G245" i="11"/>
  <c r="H245" i="11"/>
  <c r="G246" i="11"/>
  <c r="H246" i="11"/>
  <c r="G247" i="11"/>
  <c r="H247" i="11"/>
  <c r="G248" i="11"/>
  <c r="H248" i="11"/>
  <c r="G249" i="11"/>
  <c r="H249" i="11"/>
  <c r="G250" i="11"/>
  <c r="H250" i="11"/>
  <c r="G251" i="11"/>
  <c r="H251" i="11"/>
  <c r="G252" i="11"/>
  <c r="H252" i="11"/>
  <c r="G253" i="11"/>
  <c r="H253" i="11"/>
  <c r="G254" i="11"/>
  <c r="H254" i="11"/>
  <c r="G255" i="11"/>
  <c r="H255" i="11"/>
  <c r="G256" i="11"/>
  <c r="H256" i="11"/>
  <c r="G257" i="11"/>
  <c r="H257" i="11"/>
  <c r="G258" i="11"/>
  <c r="H258" i="11"/>
  <c r="G259" i="11"/>
  <c r="H259" i="11"/>
  <c r="G260" i="11"/>
  <c r="H260" i="11"/>
  <c r="G261" i="11"/>
  <c r="H261" i="11"/>
  <c r="G262" i="11"/>
  <c r="H262" i="11"/>
  <c r="G263" i="11"/>
  <c r="H263" i="11"/>
  <c r="G264" i="11"/>
  <c r="H264" i="11"/>
  <c r="G265" i="11"/>
  <c r="H265" i="11"/>
  <c r="G266" i="11"/>
  <c r="H266" i="11"/>
  <c r="G267" i="11"/>
  <c r="H267" i="11"/>
  <c r="G268" i="11"/>
  <c r="H268" i="11"/>
  <c r="G269" i="11"/>
  <c r="H269" i="11"/>
  <c r="G270" i="11"/>
  <c r="H270" i="11"/>
  <c r="G271" i="11"/>
  <c r="H271" i="11"/>
  <c r="G272" i="11"/>
  <c r="H272" i="11"/>
  <c r="G273" i="11"/>
  <c r="H273" i="11"/>
  <c r="G274" i="11"/>
  <c r="H274" i="11"/>
  <c r="G275" i="11"/>
  <c r="H275" i="11"/>
  <c r="G276" i="11"/>
  <c r="H276" i="11"/>
  <c r="G277" i="11"/>
  <c r="H277" i="11"/>
  <c r="G278" i="11"/>
  <c r="H278" i="11"/>
  <c r="G279" i="11"/>
  <c r="H279" i="11"/>
  <c r="G280" i="11"/>
  <c r="H280" i="11"/>
  <c r="G281" i="11"/>
  <c r="H281" i="11"/>
  <c r="G282" i="11"/>
  <c r="H282" i="11"/>
  <c r="G283" i="11"/>
  <c r="H283" i="11"/>
  <c r="G284" i="11"/>
  <c r="H284" i="11"/>
  <c r="G285" i="11"/>
  <c r="H285" i="11"/>
  <c r="G286" i="11"/>
  <c r="H286" i="11"/>
  <c r="G287" i="11"/>
  <c r="H287" i="11"/>
  <c r="G288" i="11"/>
  <c r="H288" i="11"/>
  <c r="G289" i="11"/>
  <c r="H289" i="11"/>
  <c r="G290" i="11"/>
  <c r="H290" i="11"/>
  <c r="G291" i="11"/>
  <c r="H291" i="11"/>
  <c r="G292" i="11"/>
  <c r="H292" i="11"/>
  <c r="G293" i="11"/>
  <c r="H293" i="11"/>
  <c r="G294" i="11"/>
  <c r="H294" i="11"/>
  <c r="G295" i="11"/>
  <c r="H295" i="11"/>
  <c r="G296" i="11"/>
  <c r="H296" i="11"/>
  <c r="G297" i="11"/>
  <c r="H297" i="11"/>
  <c r="G298" i="11"/>
  <c r="H298" i="11"/>
  <c r="G299" i="11"/>
  <c r="H299" i="11"/>
  <c r="G300" i="11"/>
  <c r="H300" i="11"/>
  <c r="G301" i="11"/>
  <c r="H301" i="11"/>
  <c r="G302" i="11"/>
  <c r="H302" i="11"/>
  <c r="G303" i="11"/>
  <c r="H303" i="11"/>
  <c r="G304" i="11"/>
  <c r="H304" i="11"/>
  <c r="G305" i="11"/>
  <c r="H305" i="11"/>
  <c r="G306" i="11"/>
  <c r="H306" i="11"/>
  <c r="G307" i="11"/>
  <c r="H307" i="11"/>
  <c r="G308" i="11"/>
  <c r="H308" i="11"/>
  <c r="G309" i="11"/>
  <c r="H309" i="11"/>
  <c r="G310" i="11"/>
  <c r="H310" i="11"/>
  <c r="G311" i="11"/>
  <c r="H311" i="11"/>
  <c r="G312" i="11"/>
  <c r="H312" i="11"/>
  <c r="G313" i="11"/>
  <c r="H313" i="11"/>
  <c r="G314" i="11"/>
  <c r="H314" i="11"/>
  <c r="G315" i="11"/>
  <c r="H315" i="11"/>
  <c r="G316" i="11"/>
  <c r="H316" i="11"/>
  <c r="G317" i="11"/>
  <c r="H317" i="11"/>
  <c r="G318" i="11"/>
  <c r="H318" i="11"/>
  <c r="G319" i="11"/>
  <c r="H319" i="11"/>
  <c r="G320" i="11"/>
  <c r="H320" i="11"/>
  <c r="G321" i="11"/>
  <c r="H321" i="11"/>
  <c r="G322" i="11"/>
  <c r="H322" i="11"/>
  <c r="G323" i="11"/>
  <c r="H323" i="11"/>
  <c r="G324" i="11"/>
  <c r="H324" i="11"/>
  <c r="G325" i="11"/>
  <c r="H325" i="11"/>
  <c r="G326" i="11"/>
  <c r="H326" i="11"/>
  <c r="G327" i="11"/>
  <c r="H327" i="11"/>
  <c r="G328" i="11"/>
  <c r="H328" i="11"/>
  <c r="G329" i="11"/>
  <c r="H329" i="11"/>
  <c r="G330" i="11"/>
  <c r="H330" i="11"/>
  <c r="G331" i="11"/>
  <c r="H331" i="11"/>
  <c r="G332" i="11"/>
  <c r="H332" i="11"/>
  <c r="G333" i="11"/>
  <c r="H333" i="11"/>
  <c r="G334" i="11"/>
  <c r="H334" i="11"/>
  <c r="G335" i="11"/>
  <c r="H335" i="11"/>
  <c r="G336" i="11"/>
  <c r="H336" i="11"/>
  <c r="G337" i="11"/>
  <c r="H337" i="11"/>
  <c r="G338" i="11"/>
  <c r="H338" i="11"/>
  <c r="G339" i="11"/>
  <c r="H339" i="11"/>
  <c r="G340" i="11"/>
  <c r="H340" i="11"/>
  <c r="G341" i="11"/>
  <c r="H341" i="11"/>
  <c r="G342" i="11"/>
  <c r="H342" i="11"/>
  <c r="G343" i="11"/>
  <c r="H343" i="11"/>
  <c r="G344" i="11"/>
  <c r="H344" i="11"/>
  <c r="G345" i="11"/>
  <c r="H345" i="11"/>
  <c r="G346" i="11"/>
  <c r="H346" i="11"/>
  <c r="G347" i="11"/>
  <c r="H347" i="11"/>
  <c r="G348" i="11"/>
  <c r="H348" i="11"/>
  <c r="G349" i="11"/>
  <c r="H349" i="11"/>
  <c r="G350" i="11"/>
  <c r="H350" i="11"/>
  <c r="G351" i="11"/>
  <c r="H351" i="11"/>
  <c r="G352" i="11"/>
  <c r="H352" i="11"/>
  <c r="G353" i="11"/>
  <c r="H353" i="11"/>
  <c r="G354" i="11"/>
  <c r="H354" i="11"/>
  <c r="G355" i="11"/>
  <c r="H355" i="11"/>
  <c r="G356" i="11"/>
  <c r="H356" i="11"/>
  <c r="G357" i="11"/>
  <c r="H357" i="11"/>
  <c r="G358" i="11"/>
  <c r="H358" i="11"/>
  <c r="G359" i="11"/>
  <c r="H359" i="11"/>
  <c r="G360" i="11"/>
  <c r="H360" i="11"/>
  <c r="G361" i="11"/>
  <c r="H361" i="11"/>
  <c r="G362" i="11"/>
  <c r="H362" i="11"/>
  <c r="G363" i="11"/>
  <c r="H363" i="11"/>
  <c r="G364" i="11"/>
  <c r="H364" i="11"/>
  <c r="G365" i="11"/>
  <c r="H365" i="11"/>
  <c r="G366" i="11"/>
  <c r="H366" i="11"/>
  <c r="G367" i="11"/>
  <c r="H367" i="11"/>
  <c r="G368" i="11"/>
  <c r="H368" i="11"/>
  <c r="G369" i="11"/>
  <c r="H369" i="11"/>
  <c r="G370" i="11"/>
  <c r="H370" i="11"/>
  <c r="G371" i="11"/>
  <c r="H371" i="11"/>
  <c r="G372" i="11"/>
  <c r="H372" i="11"/>
  <c r="G373" i="11"/>
  <c r="H373" i="11"/>
  <c r="G374" i="11"/>
  <c r="H374" i="11"/>
  <c r="G375" i="11"/>
  <c r="H375" i="11"/>
  <c r="G376" i="11"/>
  <c r="H376" i="11"/>
  <c r="G377" i="11"/>
  <c r="H377" i="11"/>
  <c r="G378" i="11"/>
  <c r="H378" i="11"/>
  <c r="G379" i="11"/>
  <c r="H379" i="11"/>
  <c r="G380" i="11"/>
  <c r="H380" i="11"/>
  <c r="G381" i="11"/>
  <c r="H381" i="11"/>
  <c r="G382" i="11"/>
  <c r="H382" i="11"/>
  <c r="G383" i="11"/>
  <c r="H383" i="11"/>
  <c r="G384" i="11"/>
  <c r="H384" i="11"/>
  <c r="G385" i="11"/>
  <c r="H385" i="11"/>
  <c r="G386" i="11"/>
  <c r="H386" i="11"/>
  <c r="G387" i="11"/>
  <c r="H387" i="11"/>
  <c r="G388" i="11"/>
  <c r="H388" i="11"/>
  <c r="G389" i="11"/>
  <c r="H389" i="11"/>
  <c r="G390" i="11"/>
  <c r="H390" i="11"/>
  <c r="G391" i="11"/>
  <c r="H391" i="11"/>
  <c r="G392" i="11"/>
  <c r="H392" i="11"/>
  <c r="G393" i="11"/>
  <c r="H393" i="11"/>
  <c r="G394" i="11"/>
  <c r="H394" i="11"/>
  <c r="G395" i="11"/>
  <c r="H395" i="11"/>
  <c r="G396" i="11"/>
  <c r="H396" i="11"/>
  <c r="G397" i="11"/>
  <c r="H397" i="11"/>
  <c r="G398" i="11"/>
  <c r="H398" i="11"/>
  <c r="G399" i="11"/>
  <c r="H399" i="11"/>
  <c r="G400" i="11"/>
  <c r="H400" i="11"/>
  <c r="G401" i="11"/>
  <c r="H401" i="11"/>
  <c r="G402" i="11"/>
  <c r="H402" i="11"/>
  <c r="G403" i="11"/>
  <c r="H403" i="11"/>
  <c r="G404" i="11"/>
  <c r="H404" i="11"/>
  <c r="G405" i="11"/>
  <c r="H405" i="11"/>
  <c r="G406" i="11"/>
  <c r="H406" i="11"/>
  <c r="G407" i="11"/>
  <c r="H407" i="11"/>
  <c r="G408" i="11"/>
  <c r="H408" i="11"/>
  <c r="G409" i="11"/>
  <c r="H409" i="11"/>
  <c r="G410" i="11"/>
  <c r="H410" i="11"/>
  <c r="G411" i="11"/>
  <c r="H411" i="11"/>
  <c r="G412" i="11"/>
  <c r="H412" i="11"/>
  <c r="G413" i="11"/>
  <c r="H413" i="11"/>
  <c r="G414" i="11"/>
  <c r="H414" i="11"/>
  <c r="G415" i="11"/>
  <c r="H415" i="11"/>
  <c r="G416" i="11"/>
  <c r="H416" i="11"/>
  <c r="G417" i="11"/>
  <c r="H417" i="11"/>
  <c r="G418" i="11"/>
  <c r="H418" i="11"/>
  <c r="G419" i="11"/>
  <c r="H419" i="11"/>
  <c r="G420" i="11"/>
  <c r="H420" i="11"/>
  <c r="G421" i="11"/>
  <c r="H421" i="11"/>
  <c r="G422" i="11"/>
  <c r="H422" i="11"/>
  <c r="G423" i="11"/>
  <c r="H423" i="11"/>
  <c r="G424" i="11"/>
  <c r="H424" i="11"/>
  <c r="G425" i="11"/>
  <c r="H425" i="11"/>
  <c r="G426" i="11"/>
  <c r="H426" i="11"/>
  <c r="G427" i="11"/>
  <c r="H427" i="11"/>
  <c r="G428" i="11"/>
  <c r="H428" i="11"/>
  <c r="G429" i="11"/>
  <c r="H429" i="11"/>
  <c r="G430" i="11"/>
  <c r="H430" i="11"/>
  <c r="G431" i="11"/>
  <c r="H431" i="11"/>
  <c r="G432" i="11"/>
  <c r="H432" i="11"/>
  <c r="G433" i="11"/>
  <c r="H433" i="11"/>
  <c r="G434" i="11"/>
  <c r="H434" i="11"/>
  <c r="G435" i="11"/>
  <c r="H435" i="11"/>
  <c r="G436" i="11"/>
  <c r="H436" i="11"/>
  <c r="G437" i="11"/>
  <c r="H437" i="11"/>
  <c r="G438" i="11"/>
  <c r="H438" i="11"/>
  <c r="G439" i="11"/>
  <c r="H439" i="11"/>
  <c r="G440" i="11"/>
  <c r="H440" i="11"/>
  <c r="G441" i="11"/>
  <c r="H441" i="11"/>
  <c r="G442" i="11"/>
  <c r="H442" i="11"/>
  <c r="G443" i="11"/>
  <c r="H443" i="11"/>
  <c r="G444" i="11"/>
  <c r="H444" i="11"/>
  <c r="G445" i="11"/>
  <c r="H445" i="11"/>
  <c r="G446" i="11"/>
  <c r="H446" i="11"/>
  <c r="G447" i="11"/>
  <c r="H447" i="11"/>
  <c r="G448" i="11"/>
  <c r="H448" i="11"/>
  <c r="G449" i="11"/>
  <c r="H449" i="11"/>
  <c r="G450" i="11"/>
  <c r="H450" i="11"/>
  <c r="G451" i="11"/>
  <c r="H451" i="11"/>
  <c r="G452" i="11"/>
  <c r="H452" i="11"/>
  <c r="G453" i="11"/>
  <c r="H453" i="11"/>
  <c r="G454" i="11"/>
  <c r="H454" i="11"/>
  <c r="G455" i="11"/>
  <c r="H455" i="11"/>
  <c r="G456" i="11"/>
  <c r="H456" i="11"/>
  <c r="G457" i="11"/>
  <c r="H457" i="11"/>
  <c r="G458" i="11"/>
  <c r="H458" i="11"/>
  <c r="G459" i="11"/>
  <c r="H459" i="11"/>
  <c r="G460" i="11"/>
  <c r="H460" i="11"/>
  <c r="G461" i="11"/>
  <c r="H461" i="11"/>
  <c r="G462" i="11"/>
  <c r="H462" i="11"/>
  <c r="G463" i="11"/>
  <c r="H463" i="11"/>
  <c r="G464" i="11"/>
  <c r="H464" i="11"/>
  <c r="G465" i="11"/>
  <c r="H465" i="11"/>
  <c r="G466" i="11"/>
  <c r="H466" i="11"/>
  <c r="G467" i="11"/>
  <c r="H467" i="11"/>
  <c r="G468" i="11"/>
  <c r="H468" i="11"/>
  <c r="G469" i="11"/>
  <c r="H469" i="11"/>
  <c r="G470" i="11"/>
  <c r="H470" i="11"/>
  <c r="G471" i="11"/>
  <c r="H471" i="11"/>
  <c r="G472" i="11"/>
  <c r="H472" i="11"/>
  <c r="G473" i="11"/>
  <c r="H473" i="11"/>
  <c r="G474" i="11"/>
  <c r="H474" i="11"/>
  <c r="G475" i="11"/>
  <c r="H475" i="11"/>
  <c r="G476" i="11"/>
  <c r="H476" i="11"/>
  <c r="G477" i="11"/>
  <c r="H477" i="11"/>
  <c r="G478" i="11"/>
  <c r="H478" i="11"/>
  <c r="G479" i="11"/>
  <c r="H479" i="11"/>
  <c r="G480" i="11"/>
  <c r="H480" i="11"/>
  <c r="G481" i="11"/>
  <c r="H481" i="11"/>
  <c r="G482" i="11"/>
  <c r="H482" i="11"/>
  <c r="G483" i="11"/>
  <c r="H483" i="11"/>
  <c r="G484" i="11"/>
  <c r="H484" i="11"/>
  <c r="G485" i="11"/>
  <c r="H485" i="11"/>
  <c r="G486" i="11"/>
  <c r="H486" i="11"/>
  <c r="G487" i="11"/>
  <c r="H487" i="11"/>
  <c r="G488" i="11"/>
  <c r="H488" i="11"/>
  <c r="G489" i="11"/>
  <c r="H489" i="11"/>
  <c r="G490" i="11"/>
  <c r="H490" i="11"/>
  <c r="G491" i="11"/>
  <c r="H491" i="11"/>
  <c r="G492" i="11"/>
  <c r="H492" i="11"/>
  <c r="G493" i="11"/>
  <c r="H493" i="11"/>
  <c r="G494" i="11"/>
  <c r="H494" i="11"/>
  <c r="G495" i="11"/>
  <c r="H495" i="11"/>
  <c r="G496" i="11"/>
  <c r="H496" i="11"/>
  <c r="G497" i="11"/>
  <c r="H497" i="11"/>
  <c r="G498" i="11"/>
  <c r="H498" i="11"/>
  <c r="G499" i="11"/>
  <c r="H499" i="11"/>
  <c r="G500" i="11"/>
  <c r="H500" i="11"/>
  <c r="G501" i="11"/>
  <c r="H501" i="11"/>
  <c r="G502" i="11"/>
  <c r="H502" i="11"/>
  <c r="G503" i="11"/>
  <c r="H503" i="11"/>
  <c r="G504" i="11"/>
  <c r="H504" i="11"/>
  <c r="G505" i="11"/>
  <c r="H505" i="11"/>
  <c r="G506" i="11"/>
  <c r="H506" i="11"/>
  <c r="G507" i="11"/>
  <c r="H507" i="11"/>
  <c r="G508" i="11"/>
  <c r="H508" i="11"/>
  <c r="G509" i="11"/>
  <c r="H509" i="11"/>
  <c r="G510" i="11"/>
  <c r="H510" i="11"/>
  <c r="G511" i="11"/>
  <c r="H511" i="11"/>
  <c r="G512" i="11"/>
  <c r="H512" i="11"/>
  <c r="G513" i="11"/>
  <c r="H513" i="11"/>
  <c r="G514" i="11"/>
  <c r="H514" i="11"/>
  <c r="G515" i="11"/>
  <c r="H515" i="11"/>
  <c r="G516" i="11"/>
  <c r="H516" i="11"/>
  <c r="G517" i="11"/>
  <c r="H517" i="11"/>
  <c r="G518" i="11"/>
  <c r="H518" i="11"/>
  <c r="G519" i="11"/>
  <c r="H519" i="11"/>
  <c r="G520" i="11"/>
  <c r="H520" i="11"/>
  <c r="G521" i="11"/>
  <c r="H521" i="11"/>
  <c r="G522" i="11"/>
  <c r="H522" i="11"/>
  <c r="G523" i="11"/>
  <c r="H523" i="11"/>
  <c r="G524" i="11"/>
  <c r="H524" i="11"/>
  <c r="G525" i="11"/>
  <c r="H525" i="11"/>
  <c r="G526" i="11"/>
  <c r="H526" i="11"/>
  <c r="G527" i="11"/>
  <c r="H527" i="11"/>
  <c r="G528" i="11"/>
  <c r="H528" i="11"/>
  <c r="G529" i="11"/>
  <c r="H529" i="11"/>
  <c r="G530" i="11"/>
  <c r="H530" i="11"/>
  <c r="G531" i="11"/>
  <c r="H531" i="11"/>
  <c r="G532" i="11"/>
  <c r="H532" i="11"/>
  <c r="G533" i="11"/>
  <c r="H533" i="11"/>
  <c r="G534" i="11"/>
  <c r="H534" i="11"/>
  <c r="G535" i="11"/>
  <c r="H535" i="11"/>
  <c r="G536" i="11"/>
  <c r="H536" i="11"/>
  <c r="G537" i="11"/>
  <c r="H537" i="11"/>
  <c r="G538" i="11"/>
  <c r="H538" i="11"/>
  <c r="G539" i="11"/>
  <c r="H539" i="11"/>
  <c r="G540" i="11"/>
  <c r="H540" i="11"/>
  <c r="G541" i="11"/>
  <c r="H541" i="11"/>
  <c r="G542" i="11"/>
  <c r="H542" i="11"/>
  <c r="G543" i="11"/>
  <c r="H543" i="11"/>
  <c r="G544" i="11"/>
  <c r="H544" i="11"/>
  <c r="G545" i="11"/>
  <c r="H545" i="11"/>
  <c r="G546" i="11"/>
  <c r="H546" i="11"/>
  <c r="G547" i="11"/>
  <c r="H547" i="11"/>
  <c r="G548" i="11"/>
  <c r="H548" i="11"/>
  <c r="G549" i="11"/>
  <c r="H549" i="11"/>
  <c r="G550" i="11"/>
  <c r="H550" i="11"/>
  <c r="G551" i="11"/>
  <c r="H551" i="11"/>
  <c r="G552" i="11"/>
  <c r="H552" i="11"/>
  <c r="G553" i="11"/>
  <c r="H553" i="11"/>
  <c r="G554" i="11"/>
  <c r="H554" i="11"/>
  <c r="G555" i="11"/>
  <c r="H555" i="11"/>
  <c r="G556" i="11"/>
  <c r="H556" i="11"/>
  <c r="G557" i="11"/>
  <c r="H557" i="11"/>
  <c r="G558" i="11"/>
  <c r="H558" i="11"/>
  <c r="G559" i="11"/>
  <c r="H559" i="11"/>
  <c r="G560" i="11"/>
  <c r="H560" i="11"/>
  <c r="G561" i="11"/>
  <c r="H561" i="11"/>
  <c r="G562" i="11"/>
  <c r="H562" i="11"/>
  <c r="G563" i="11"/>
  <c r="H563" i="11"/>
  <c r="G564" i="11"/>
  <c r="H564" i="11"/>
  <c r="G565" i="11"/>
  <c r="H565" i="11"/>
  <c r="G566" i="11"/>
  <c r="H566" i="11"/>
  <c r="G567" i="11"/>
  <c r="H567" i="11"/>
  <c r="G568" i="11"/>
  <c r="H568" i="11"/>
  <c r="G569" i="11"/>
  <c r="H569" i="11"/>
  <c r="G570" i="11"/>
  <c r="H570" i="11"/>
  <c r="G571" i="11"/>
  <c r="H571" i="11"/>
  <c r="G572" i="11"/>
  <c r="H572" i="11"/>
  <c r="G573" i="11"/>
  <c r="H573" i="11"/>
  <c r="G574" i="11"/>
  <c r="H574" i="11"/>
  <c r="G575" i="11"/>
  <c r="H575" i="11"/>
  <c r="G576" i="11"/>
  <c r="H576" i="11"/>
  <c r="G577" i="11"/>
  <c r="H577" i="11"/>
  <c r="G578" i="11"/>
  <c r="H578" i="11"/>
  <c r="G579" i="11"/>
  <c r="H579" i="11"/>
  <c r="G580" i="11"/>
  <c r="H580" i="11"/>
  <c r="G581" i="11"/>
  <c r="H581" i="11"/>
  <c r="G582" i="11"/>
  <c r="H582" i="11"/>
  <c r="G583" i="11"/>
  <c r="H583" i="11"/>
  <c r="G584" i="11"/>
  <c r="H584" i="11"/>
  <c r="G585" i="11"/>
  <c r="H585" i="11"/>
  <c r="G586" i="11"/>
  <c r="H586" i="11"/>
  <c r="G587" i="11"/>
  <c r="H587" i="11"/>
  <c r="G588" i="11"/>
  <c r="H588" i="11"/>
  <c r="G589" i="11"/>
  <c r="H589" i="11"/>
  <c r="G590" i="11"/>
  <c r="H590" i="11"/>
  <c r="G591" i="11"/>
  <c r="H591" i="11"/>
  <c r="G592" i="11"/>
  <c r="H592" i="11"/>
  <c r="G593" i="11"/>
  <c r="H593" i="11"/>
  <c r="G594" i="11"/>
  <c r="H594" i="11"/>
  <c r="G595" i="11"/>
  <c r="H595" i="11"/>
  <c r="G596" i="11"/>
  <c r="H596" i="11"/>
  <c r="G597" i="11"/>
  <c r="H597" i="11"/>
  <c r="G598" i="11"/>
  <c r="H598" i="11"/>
  <c r="G599" i="11"/>
  <c r="H599" i="11"/>
  <c r="G600" i="11"/>
  <c r="H600" i="11"/>
  <c r="G601" i="11"/>
  <c r="H601" i="11"/>
  <c r="G602" i="11"/>
  <c r="H602" i="11"/>
  <c r="G603" i="11"/>
  <c r="H603" i="11"/>
  <c r="G604" i="11"/>
  <c r="H604" i="11"/>
  <c r="G605" i="11"/>
  <c r="H605" i="11"/>
  <c r="G606" i="11"/>
  <c r="H606" i="11"/>
  <c r="G607" i="11"/>
  <c r="H607" i="11"/>
  <c r="G608" i="11"/>
  <c r="H608" i="11"/>
  <c r="G609" i="11"/>
  <c r="H609" i="11"/>
  <c r="G610" i="11"/>
  <c r="H610" i="11"/>
  <c r="G611" i="11"/>
  <c r="H611" i="11"/>
  <c r="G612" i="11"/>
  <c r="H612" i="11"/>
  <c r="G613" i="11"/>
  <c r="H613" i="11"/>
  <c r="G614" i="11"/>
  <c r="H614" i="11"/>
  <c r="G615" i="11"/>
  <c r="H615" i="11"/>
  <c r="G616" i="11"/>
  <c r="H616" i="11"/>
  <c r="G617" i="11"/>
  <c r="H617" i="11"/>
  <c r="G618" i="11"/>
  <c r="H618" i="11"/>
  <c r="G619" i="11"/>
  <c r="H619" i="11"/>
  <c r="G620" i="11"/>
  <c r="H620" i="11"/>
  <c r="G621" i="11"/>
  <c r="H621" i="11"/>
  <c r="G622" i="11"/>
  <c r="H622" i="11"/>
  <c r="G623" i="11"/>
  <c r="H623" i="11"/>
  <c r="G624" i="11"/>
  <c r="H624" i="11"/>
  <c r="G625" i="11"/>
  <c r="H625" i="11"/>
  <c r="G626" i="11"/>
  <c r="H626" i="11"/>
  <c r="G627" i="11"/>
  <c r="H627" i="11"/>
  <c r="G628" i="11"/>
  <c r="H628" i="11"/>
  <c r="G629" i="11"/>
  <c r="H629" i="11"/>
  <c r="G630" i="11"/>
  <c r="H630" i="11"/>
  <c r="G631" i="11"/>
  <c r="H631" i="11"/>
  <c r="G632" i="11"/>
  <c r="H632" i="11"/>
  <c r="G633" i="11"/>
  <c r="H633" i="11"/>
  <c r="G634" i="11"/>
  <c r="H634" i="11"/>
  <c r="G635" i="11"/>
  <c r="H635" i="11"/>
  <c r="G636" i="11"/>
  <c r="H636" i="11"/>
  <c r="G637" i="11"/>
  <c r="H637" i="11"/>
  <c r="G638" i="11"/>
  <c r="H638" i="11"/>
  <c r="G639" i="11"/>
  <c r="H639" i="11"/>
  <c r="G640" i="11"/>
  <c r="H640" i="11"/>
  <c r="G641" i="11"/>
  <c r="H641" i="11"/>
  <c r="G642" i="11"/>
  <c r="H642" i="11"/>
  <c r="G643" i="11"/>
  <c r="H643" i="11"/>
  <c r="G644" i="11"/>
  <c r="H644" i="11"/>
  <c r="G645" i="11"/>
  <c r="H645" i="11"/>
  <c r="G646" i="11"/>
  <c r="H646" i="11"/>
  <c r="G647" i="11"/>
  <c r="H647" i="11"/>
  <c r="G648" i="11"/>
  <c r="H648" i="11"/>
  <c r="G649" i="11"/>
  <c r="H649" i="11"/>
  <c r="G650" i="11"/>
  <c r="H650" i="11"/>
  <c r="G651" i="11"/>
  <c r="H651" i="11"/>
  <c r="G652" i="11"/>
  <c r="H652" i="11"/>
  <c r="G653" i="11"/>
  <c r="H653" i="11"/>
  <c r="G654" i="11"/>
  <c r="H654" i="11"/>
  <c r="G655" i="11"/>
  <c r="H655" i="11"/>
  <c r="G656" i="11"/>
  <c r="H656" i="11"/>
  <c r="G657" i="11"/>
  <c r="H657" i="11"/>
  <c r="G658" i="11"/>
  <c r="H658" i="11"/>
  <c r="G659" i="11"/>
  <c r="H659" i="11"/>
  <c r="G660" i="11"/>
  <c r="H660" i="11"/>
  <c r="G661" i="11"/>
  <c r="H661" i="11"/>
  <c r="G662" i="11"/>
  <c r="H662" i="11"/>
  <c r="G663" i="11"/>
  <c r="H663" i="11"/>
  <c r="G664" i="11"/>
  <c r="H664" i="11"/>
  <c r="G665" i="11"/>
  <c r="H665" i="11"/>
  <c r="G666" i="11"/>
  <c r="H666" i="11"/>
  <c r="G667" i="11"/>
  <c r="H667" i="11"/>
  <c r="G668" i="11"/>
  <c r="H668" i="11"/>
  <c r="G669" i="11"/>
  <c r="H669" i="11"/>
  <c r="G670" i="11"/>
  <c r="H670" i="11"/>
  <c r="G671" i="11"/>
  <c r="H671" i="11"/>
  <c r="G672" i="11"/>
  <c r="H672" i="11"/>
  <c r="G673" i="11"/>
  <c r="H673" i="11"/>
  <c r="G674" i="11"/>
  <c r="H674" i="11"/>
  <c r="G675" i="11"/>
  <c r="H675" i="11"/>
  <c r="G676" i="11"/>
  <c r="H676" i="11"/>
  <c r="G677" i="11"/>
  <c r="H677" i="11"/>
  <c r="G678" i="11"/>
  <c r="H678" i="11"/>
  <c r="G679" i="11"/>
  <c r="H679" i="11"/>
  <c r="G680" i="11"/>
  <c r="H680" i="11"/>
  <c r="G681" i="11"/>
  <c r="H681" i="11"/>
  <c r="G682" i="11"/>
  <c r="H682" i="11"/>
  <c r="G683" i="11"/>
  <c r="H683" i="11"/>
  <c r="G684" i="11"/>
  <c r="H684" i="11"/>
  <c r="G685" i="11"/>
  <c r="H685" i="11"/>
  <c r="G686" i="11"/>
  <c r="H686" i="11"/>
  <c r="G687" i="11"/>
  <c r="H687" i="11"/>
  <c r="G688" i="11"/>
  <c r="H688" i="11"/>
  <c r="G689" i="11"/>
  <c r="H689" i="11"/>
  <c r="G690" i="11"/>
  <c r="H690" i="11"/>
  <c r="G691" i="11"/>
  <c r="H691" i="11"/>
  <c r="G692" i="11"/>
  <c r="H692" i="11"/>
  <c r="G693" i="11"/>
  <c r="H693" i="11"/>
  <c r="G694" i="11"/>
  <c r="H694" i="11"/>
  <c r="G695" i="11"/>
  <c r="H695" i="11"/>
  <c r="G696" i="11"/>
  <c r="H696" i="11"/>
  <c r="G697" i="11"/>
  <c r="H697" i="11"/>
  <c r="G698" i="11"/>
  <c r="H698" i="11"/>
  <c r="G699" i="11"/>
  <c r="H699" i="11"/>
  <c r="G700" i="11"/>
  <c r="H700" i="11"/>
  <c r="G701" i="11"/>
  <c r="H701" i="11"/>
  <c r="G702" i="11"/>
  <c r="H702" i="11"/>
  <c r="G703" i="11"/>
  <c r="H703" i="11"/>
  <c r="G704" i="11"/>
  <c r="H704" i="11"/>
  <c r="G705" i="11"/>
  <c r="H705" i="11"/>
  <c r="G706" i="11"/>
  <c r="H706" i="11"/>
  <c r="G707" i="11"/>
  <c r="H707" i="11"/>
  <c r="G708" i="11"/>
  <c r="H708" i="11"/>
  <c r="G709" i="11"/>
  <c r="H709" i="11"/>
  <c r="G710" i="11"/>
  <c r="H710" i="11"/>
  <c r="G711" i="11"/>
  <c r="H711" i="11"/>
  <c r="G712" i="11"/>
  <c r="H712" i="11"/>
  <c r="G713" i="11"/>
  <c r="H713" i="11"/>
  <c r="G714" i="11"/>
  <c r="H714" i="11"/>
  <c r="G715" i="11"/>
  <c r="H715" i="11"/>
  <c r="G716" i="11"/>
  <c r="H716" i="11"/>
  <c r="G717" i="11"/>
  <c r="H717" i="11"/>
  <c r="G718" i="11"/>
  <c r="H718" i="11"/>
  <c r="G719" i="11"/>
  <c r="H719" i="11"/>
  <c r="G720" i="11"/>
  <c r="H720" i="11"/>
  <c r="G721" i="11"/>
  <c r="H721" i="11"/>
  <c r="G722" i="11"/>
  <c r="H722" i="11"/>
  <c r="G723" i="11"/>
  <c r="H723" i="11"/>
  <c r="G724" i="11"/>
  <c r="H724" i="11"/>
  <c r="G725" i="11"/>
  <c r="H725" i="11"/>
  <c r="G726" i="11"/>
  <c r="H726" i="11"/>
  <c r="G727" i="11"/>
  <c r="H727" i="11"/>
  <c r="G728" i="11"/>
  <c r="H728" i="11"/>
  <c r="G729" i="11"/>
  <c r="H729" i="11"/>
  <c r="G730" i="11"/>
  <c r="H730" i="11"/>
  <c r="G731" i="11"/>
  <c r="H731" i="11"/>
  <c r="G732" i="11"/>
  <c r="H732" i="11"/>
  <c r="G733" i="11"/>
  <c r="H733" i="11"/>
  <c r="G734" i="11"/>
  <c r="H734" i="11"/>
  <c r="G735" i="11"/>
  <c r="H735" i="11"/>
  <c r="G736" i="11"/>
  <c r="H736" i="11"/>
  <c r="G737" i="11"/>
  <c r="H737" i="11"/>
  <c r="G738" i="11"/>
  <c r="H738" i="11"/>
  <c r="G739" i="11"/>
  <c r="H739" i="11"/>
  <c r="G740" i="11"/>
  <c r="H740" i="11"/>
  <c r="G741" i="11"/>
  <c r="H741" i="11"/>
  <c r="G742" i="11"/>
  <c r="H742" i="11"/>
  <c r="G743" i="11"/>
  <c r="H743" i="11"/>
  <c r="G744" i="11"/>
  <c r="H744" i="11"/>
  <c r="G745" i="11"/>
  <c r="H745" i="11"/>
  <c r="G746" i="11"/>
  <c r="H746" i="11"/>
  <c r="G747" i="11"/>
  <c r="H747" i="11"/>
  <c r="G748" i="11"/>
  <c r="H748" i="11"/>
  <c r="G749" i="11"/>
  <c r="H749" i="11"/>
  <c r="G750" i="11"/>
  <c r="H750" i="11"/>
  <c r="G751" i="11"/>
  <c r="H751" i="11"/>
  <c r="G752" i="11"/>
  <c r="H752" i="11"/>
  <c r="G753" i="11"/>
  <c r="H753" i="11"/>
  <c r="G754" i="11"/>
  <c r="H754" i="11"/>
  <c r="G755" i="11"/>
  <c r="H755" i="11"/>
  <c r="G756" i="11"/>
  <c r="H756" i="11"/>
  <c r="G757" i="11"/>
  <c r="H757" i="11"/>
  <c r="G758" i="11"/>
  <c r="H758" i="11"/>
  <c r="G759" i="11"/>
  <c r="H759" i="11"/>
  <c r="G760" i="11"/>
  <c r="H760" i="11"/>
  <c r="G761" i="11"/>
  <c r="H761" i="11"/>
  <c r="G762" i="11"/>
  <c r="H762" i="11"/>
  <c r="G763" i="11"/>
  <c r="H763" i="11"/>
  <c r="G764" i="11"/>
  <c r="H764" i="11"/>
  <c r="G765" i="11"/>
  <c r="H765" i="11"/>
  <c r="G766" i="11"/>
  <c r="H766" i="11"/>
  <c r="G767" i="11"/>
  <c r="H767" i="11"/>
  <c r="G768" i="11"/>
  <c r="H768" i="11"/>
  <c r="G769" i="11"/>
  <c r="H769" i="11"/>
  <c r="G770" i="11"/>
  <c r="H770" i="11"/>
  <c r="G771" i="11"/>
  <c r="H771" i="11"/>
  <c r="G772" i="11"/>
  <c r="H772" i="11"/>
  <c r="G773" i="11"/>
  <c r="H773" i="11"/>
  <c r="G774" i="11"/>
  <c r="H774" i="11"/>
  <c r="G775" i="11"/>
  <c r="H775" i="11"/>
  <c r="G776" i="11"/>
  <c r="H776" i="11"/>
  <c r="G777" i="11"/>
  <c r="H777" i="11"/>
  <c r="G778" i="11"/>
  <c r="H778" i="11"/>
  <c r="G779" i="11"/>
  <c r="H779" i="11"/>
  <c r="G780" i="11"/>
  <c r="H780" i="11"/>
  <c r="G781" i="11"/>
  <c r="H781" i="11"/>
  <c r="G782" i="11"/>
  <c r="H782" i="11"/>
  <c r="G783" i="11"/>
  <c r="H783" i="11"/>
  <c r="G784" i="11"/>
  <c r="H784" i="11"/>
  <c r="G785" i="11"/>
  <c r="H785" i="11"/>
  <c r="G786" i="11"/>
  <c r="H786" i="11"/>
  <c r="G787" i="11"/>
  <c r="H787" i="11"/>
  <c r="G788" i="11"/>
  <c r="H788" i="11"/>
  <c r="G789" i="11"/>
  <c r="H789" i="11"/>
  <c r="G790" i="11"/>
  <c r="H790" i="11"/>
  <c r="G791" i="11"/>
  <c r="H791" i="11"/>
  <c r="G792" i="11"/>
  <c r="H792" i="11"/>
  <c r="G793" i="11"/>
  <c r="H793" i="11"/>
  <c r="G794" i="11"/>
  <c r="H794" i="11"/>
  <c r="G795" i="11"/>
  <c r="H795" i="11"/>
  <c r="G796" i="11"/>
  <c r="H796" i="11"/>
  <c r="G797" i="11"/>
  <c r="H797" i="11"/>
  <c r="G798" i="11"/>
  <c r="H798" i="11"/>
  <c r="G799" i="11"/>
  <c r="H799" i="11"/>
  <c r="G800" i="11"/>
  <c r="H800" i="11"/>
  <c r="G801" i="11"/>
  <c r="H801" i="11"/>
  <c r="G802" i="11"/>
  <c r="H802" i="11"/>
  <c r="G803" i="11"/>
  <c r="H803" i="11"/>
  <c r="G804" i="11"/>
  <c r="H804" i="11"/>
  <c r="G805" i="11"/>
  <c r="H805" i="11"/>
  <c r="G806" i="11"/>
  <c r="H806" i="11"/>
  <c r="G807" i="11"/>
  <c r="H807" i="11"/>
  <c r="G808" i="11"/>
  <c r="H808" i="11"/>
  <c r="G809" i="11"/>
  <c r="H809" i="11"/>
  <c r="G810" i="11"/>
  <c r="H810" i="11"/>
  <c r="G811" i="11"/>
  <c r="H811" i="11"/>
  <c r="G812" i="11"/>
  <c r="H812" i="11"/>
  <c r="G813" i="11"/>
  <c r="H813" i="11"/>
  <c r="G814" i="11"/>
  <c r="H814" i="11"/>
  <c r="G815" i="11"/>
  <c r="H815" i="11"/>
  <c r="G816" i="11"/>
  <c r="H816" i="11"/>
  <c r="G817" i="11"/>
  <c r="H817" i="11"/>
  <c r="G818" i="11"/>
  <c r="H818" i="11"/>
  <c r="G819" i="11"/>
  <c r="H819" i="11"/>
  <c r="G820" i="11"/>
  <c r="H820" i="11"/>
  <c r="G821" i="11"/>
  <c r="H821" i="11"/>
  <c r="G822" i="11"/>
  <c r="H822" i="11"/>
  <c r="G823" i="11"/>
  <c r="H823" i="11"/>
  <c r="G824" i="11"/>
  <c r="H824" i="11"/>
  <c r="G825" i="11"/>
  <c r="H825" i="11"/>
  <c r="G826" i="11"/>
  <c r="H826" i="11"/>
  <c r="G827" i="11"/>
  <c r="H827" i="11"/>
  <c r="G828" i="11"/>
  <c r="H828" i="11"/>
  <c r="G829" i="11"/>
  <c r="H829" i="11"/>
  <c r="G830" i="11"/>
  <c r="H830" i="11"/>
  <c r="G831" i="11"/>
  <c r="H831" i="11"/>
  <c r="G832" i="11"/>
  <c r="H832" i="11"/>
  <c r="G833" i="11"/>
  <c r="H833" i="11"/>
  <c r="G834" i="11"/>
  <c r="H834" i="11"/>
  <c r="G835" i="11"/>
  <c r="H835" i="11"/>
  <c r="G836" i="11"/>
  <c r="H836" i="11"/>
  <c r="G837" i="11"/>
  <c r="H837" i="11"/>
  <c r="G838" i="11"/>
  <c r="H838" i="11"/>
  <c r="G839" i="11"/>
  <c r="H839" i="11"/>
  <c r="G840" i="11"/>
  <c r="H840" i="11"/>
  <c r="G841" i="11"/>
  <c r="H841" i="11"/>
  <c r="G842" i="11"/>
  <c r="H842" i="11"/>
  <c r="G843" i="11"/>
  <c r="H843" i="11"/>
  <c r="G844" i="11"/>
  <c r="H844" i="11"/>
  <c r="G845" i="11"/>
  <c r="H845" i="11"/>
  <c r="G846" i="11"/>
  <c r="H846" i="11"/>
  <c r="G847" i="11"/>
  <c r="H847" i="11"/>
  <c r="G848" i="11"/>
  <c r="H848" i="11"/>
  <c r="G849" i="11"/>
  <c r="H849" i="11"/>
  <c r="G850" i="11"/>
  <c r="H850" i="11"/>
  <c r="G851" i="11"/>
  <c r="H851" i="11"/>
  <c r="G852" i="11"/>
  <c r="H852" i="11"/>
  <c r="G853" i="11"/>
  <c r="H853" i="11"/>
  <c r="G854" i="11"/>
  <c r="H854" i="11"/>
  <c r="G855" i="11"/>
  <c r="H855" i="11"/>
  <c r="G856" i="11"/>
  <c r="H856" i="11"/>
  <c r="G857" i="11"/>
  <c r="H857" i="11"/>
  <c r="G858" i="11"/>
  <c r="H858" i="11"/>
  <c r="G859" i="11"/>
  <c r="H859" i="11"/>
  <c r="G860" i="11"/>
  <c r="H860" i="11"/>
  <c r="G861" i="11"/>
  <c r="H861" i="11"/>
  <c r="G862" i="11"/>
  <c r="H862" i="11"/>
  <c r="G863" i="11"/>
  <c r="H863" i="11"/>
  <c r="G864" i="11"/>
  <c r="H864" i="11"/>
  <c r="G865" i="11"/>
  <c r="H865" i="11"/>
  <c r="G866" i="11"/>
  <c r="H866" i="11"/>
  <c r="G867" i="11"/>
  <c r="H867" i="11"/>
  <c r="G868" i="11"/>
  <c r="H868" i="11"/>
  <c r="G869" i="11"/>
  <c r="H869" i="11"/>
  <c r="G870" i="11"/>
  <c r="H870" i="11"/>
  <c r="G871" i="11"/>
  <c r="H871" i="11"/>
  <c r="G872" i="11"/>
  <c r="H872" i="11"/>
  <c r="G873" i="11"/>
  <c r="H873" i="11"/>
  <c r="G874" i="11"/>
  <c r="H874" i="11"/>
  <c r="G875" i="11"/>
  <c r="H875" i="11"/>
  <c r="G876" i="11"/>
  <c r="H876" i="11"/>
  <c r="G877" i="11"/>
  <c r="H877" i="11"/>
  <c r="G878" i="11"/>
  <c r="H878" i="11"/>
  <c r="G879" i="11"/>
  <c r="H879" i="11"/>
  <c r="G880" i="11"/>
  <c r="H880" i="11"/>
  <c r="G881" i="11"/>
  <c r="H881" i="11"/>
  <c r="G882" i="11"/>
  <c r="H882" i="11"/>
  <c r="G883" i="11"/>
  <c r="H883" i="11"/>
  <c r="G884" i="11"/>
  <c r="H884" i="11"/>
  <c r="G885" i="11"/>
  <c r="H885" i="11"/>
  <c r="G886" i="11"/>
  <c r="H886" i="11"/>
  <c r="G887" i="11"/>
  <c r="H887" i="11"/>
  <c r="G888" i="11"/>
  <c r="H888" i="11"/>
  <c r="G889" i="11"/>
  <c r="H889" i="11"/>
  <c r="G890" i="11"/>
  <c r="H890" i="11"/>
  <c r="G891" i="11"/>
  <c r="H891" i="11"/>
  <c r="G892" i="11"/>
  <c r="H892" i="11"/>
  <c r="G893" i="11"/>
  <c r="H893" i="11"/>
  <c r="G894" i="11"/>
  <c r="H894" i="11"/>
  <c r="G895" i="11"/>
  <c r="H895" i="11"/>
  <c r="G896" i="11"/>
  <c r="H896" i="11"/>
  <c r="G897" i="11"/>
  <c r="H897" i="11"/>
  <c r="G898" i="11"/>
  <c r="H898" i="11"/>
  <c r="G899" i="11"/>
  <c r="H899" i="11"/>
  <c r="G900" i="11"/>
  <c r="H900" i="11"/>
  <c r="G901" i="11"/>
  <c r="H901" i="11"/>
  <c r="G902" i="11"/>
  <c r="H902" i="11"/>
  <c r="G903" i="11"/>
  <c r="H903" i="11"/>
  <c r="G904" i="11"/>
  <c r="H904" i="11"/>
  <c r="G905" i="11"/>
  <c r="H905" i="11"/>
  <c r="G906" i="11"/>
  <c r="H906" i="11"/>
  <c r="G907" i="11"/>
  <c r="H907" i="11"/>
  <c r="G908" i="11"/>
  <c r="H908" i="11"/>
  <c r="G909" i="11"/>
  <c r="H909" i="11"/>
  <c r="G910" i="11"/>
  <c r="H910" i="11"/>
  <c r="G911" i="11"/>
  <c r="H911" i="11"/>
  <c r="G912" i="11"/>
  <c r="H912" i="11"/>
  <c r="G913" i="11"/>
  <c r="H913" i="11"/>
  <c r="G914" i="11"/>
  <c r="H914" i="11"/>
  <c r="G915" i="11"/>
  <c r="H915" i="11"/>
  <c r="G916" i="11"/>
  <c r="H916" i="11"/>
  <c r="G917" i="11"/>
  <c r="H917" i="11"/>
  <c r="G918" i="11"/>
  <c r="H918" i="11"/>
  <c r="G919" i="11"/>
  <c r="H919" i="11"/>
  <c r="G920" i="11"/>
  <c r="H920" i="11"/>
  <c r="G921" i="11"/>
  <c r="H921" i="11"/>
  <c r="G922" i="11"/>
  <c r="H922" i="11"/>
  <c r="G923" i="11"/>
  <c r="H923" i="11"/>
  <c r="G924" i="11"/>
  <c r="H924" i="11"/>
  <c r="G925" i="11"/>
  <c r="H925" i="11"/>
  <c r="G926" i="11"/>
  <c r="H926" i="11"/>
  <c r="G927" i="11"/>
  <c r="H927" i="11"/>
  <c r="G928" i="11"/>
  <c r="H928" i="11"/>
  <c r="G929" i="11"/>
  <c r="H929" i="11"/>
  <c r="G930" i="11"/>
  <c r="H930" i="11"/>
  <c r="G931" i="11"/>
  <c r="H931" i="11"/>
  <c r="G932" i="11"/>
  <c r="H932" i="11"/>
  <c r="G933" i="11"/>
  <c r="H933" i="11"/>
  <c r="G934" i="11"/>
  <c r="H934" i="11"/>
  <c r="G935" i="11"/>
  <c r="H935" i="11"/>
  <c r="G936" i="11"/>
  <c r="H936" i="11"/>
  <c r="G937" i="11"/>
  <c r="H937" i="11"/>
  <c r="G938" i="11"/>
  <c r="H938" i="11"/>
  <c r="G939" i="11"/>
  <c r="H939" i="11"/>
  <c r="G940" i="11"/>
  <c r="H940" i="11"/>
  <c r="G941" i="11"/>
  <c r="H941" i="11"/>
  <c r="G942" i="11"/>
  <c r="H942" i="11"/>
  <c r="G943" i="11"/>
  <c r="H943" i="11"/>
  <c r="G944" i="11"/>
  <c r="H944" i="11"/>
  <c r="G945" i="11"/>
  <c r="H945" i="11"/>
  <c r="G946" i="11"/>
  <c r="H946" i="11"/>
  <c r="G947" i="11"/>
  <c r="H947" i="11"/>
  <c r="G948" i="11"/>
  <c r="H948" i="11"/>
  <c r="G949" i="11"/>
  <c r="H949" i="11"/>
  <c r="G950" i="11"/>
  <c r="H950" i="11"/>
  <c r="G951" i="11"/>
  <c r="H951" i="11"/>
  <c r="G952" i="11"/>
  <c r="H952" i="11"/>
  <c r="G953" i="11"/>
  <c r="H953" i="11"/>
  <c r="G954" i="11"/>
  <c r="H954" i="11"/>
  <c r="G955" i="11"/>
  <c r="H955" i="11"/>
  <c r="G956" i="11"/>
  <c r="H956" i="11"/>
  <c r="G957" i="11"/>
  <c r="H957" i="11"/>
  <c r="G958" i="11"/>
  <c r="H958" i="11"/>
  <c r="G959" i="11"/>
  <c r="H959" i="11"/>
  <c r="G960" i="11"/>
  <c r="H960" i="11"/>
  <c r="G961" i="11"/>
  <c r="H961" i="11"/>
  <c r="G962" i="11"/>
  <c r="H962" i="11"/>
  <c r="G963" i="11"/>
  <c r="H963" i="11"/>
  <c r="G964" i="11"/>
  <c r="H964" i="11"/>
  <c r="G965" i="11"/>
  <c r="H965" i="11"/>
  <c r="G966" i="11"/>
  <c r="H966" i="11"/>
  <c r="G967" i="11"/>
  <c r="H967" i="11"/>
  <c r="G968" i="11"/>
  <c r="H968" i="11"/>
  <c r="G969" i="11"/>
  <c r="H969" i="11"/>
  <c r="G970" i="11"/>
  <c r="H970" i="11"/>
  <c r="G971" i="11"/>
  <c r="H971" i="11"/>
  <c r="G972" i="11"/>
  <c r="H972" i="11"/>
  <c r="G973" i="11"/>
  <c r="H973" i="11"/>
  <c r="G974" i="11"/>
  <c r="H974" i="11"/>
  <c r="G975" i="11"/>
  <c r="H975" i="11"/>
  <c r="G976" i="11"/>
  <c r="H976" i="11"/>
  <c r="G977" i="11"/>
  <c r="H977" i="11"/>
  <c r="G978" i="11"/>
  <c r="H978" i="11"/>
  <c r="G979" i="11"/>
  <c r="H979" i="11"/>
  <c r="G980" i="11"/>
  <c r="H980" i="11"/>
  <c r="G981" i="11"/>
  <c r="H981" i="11"/>
  <c r="G982" i="11"/>
  <c r="H982" i="11"/>
  <c r="G983" i="11"/>
  <c r="H983" i="11"/>
  <c r="G984" i="11"/>
  <c r="H984" i="11"/>
  <c r="G985" i="11"/>
  <c r="H985" i="11"/>
  <c r="G986" i="11"/>
  <c r="H986" i="11"/>
  <c r="G987" i="11"/>
  <c r="H987" i="11"/>
  <c r="G988" i="11"/>
  <c r="H988" i="11"/>
  <c r="G989" i="11"/>
  <c r="H989" i="11"/>
  <c r="G990" i="11"/>
  <c r="H990" i="11"/>
  <c r="G991" i="11"/>
  <c r="H991" i="11"/>
  <c r="G992" i="11"/>
  <c r="H992" i="11"/>
  <c r="G993" i="11"/>
  <c r="H993" i="11"/>
  <c r="G994" i="11"/>
  <c r="H994" i="11"/>
  <c r="G995" i="11"/>
  <c r="H995" i="11"/>
  <c r="G996" i="11"/>
  <c r="H996" i="11"/>
  <c r="G997" i="11"/>
  <c r="H997" i="11"/>
  <c r="G998" i="11"/>
  <c r="H998" i="11"/>
  <c r="G999" i="11"/>
  <c r="H999" i="11"/>
  <c r="G1000" i="11"/>
  <c r="H1000" i="11"/>
  <c r="G1001" i="11"/>
  <c r="H1001" i="11"/>
  <c r="G1002" i="11"/>
  <c r="H1002" i="11"/>
  <c r="G101" i="11"/>
  <c r="H101" i="11"/>
  <c r="G102" i="11"/>
  <c r="H102" i="11"/>
  <c r="G103" i="11"/>
  <c r="H103" i="11"/>
  <c r="G104" i="11"/>
  <c r="H104" i="11"/>
  <c r="G105" i="11"/>
  <c r="H105" i="11"/>
  <c r="G106" i="11"/>
  <c r="H106" i="11"/>
  <c r="G107" i="11"/>
  <c r="H107" i="11"/>
  <c r="G108" i="11"/>
  <c r="H108" i="11"/>
  <c r="G109" i="11"/>
  <c r="H109" i="11"/>
  <c r="G110" i="11"/>
  <c r="H110" i="11"/>
  <c r="G111" i="11"/>
  <c r="H111" i="11"/>
  <c r="G112" i="11"/>
  <c r="H112" i="11"/>
  <c r="G113" i="11"/>
  <c r="H113" i="11"/>
  <c r="G114" i="11"/>
  <c r="H114" i="11"/>
  <c r="G115" i="11"/>
  <c r="H115" i="11"/>
  <c r="G116" i="11"/>
  <c r="H116" i="11"/>
  <c r="G117" i="11"/>
  <c r="H117" i="11"/>
  <c r="G118" i="11"/>
  <c r="H118" i="11"/>
  <c r="G119" i="11"/>
  <c r="H119" i="11"/>
  <c r="G120" i="11"/>
  <c r="H120" i="11"/>
  <c r="G121" i="11"/>
  <c r="H121" i="11"/>
  <c r="B1001" i="10"/>
  <c r="C1001" i="10"/>
  <c r="K1001" i="10"/>
  <c r="M1001" i="10"/>
  <c r="B1002" i="10"/>
  <c r="C1002" i="10"/>
  <c r="K1002" i="10"/>
  <c r="M1002" i="10"/>
  <c r="B998" i="10"/>
  <c r="C998" i="10"/>
  <c r="K998" i="10"/>
  <c r="B999" i="10"/>
  <c r="C999" i="10"/>
  <c r="B1000" i="10"/>
  <c r="C1000" i="10"/>
  <c r="B991" i="10"/>
  <c r="C991" i="10"/>
  <c r="K991" i="10"/>
  <c r="B992" i="10"/>
  <c r="C992" i="10"/>
  <c r="B993" i="10"/>
  <c r="C993" i="10"/>
  <c r="B994" i="10"/>
  <c r="C994" i="10"/>
  <c r="B995" i="10"/>
  <c r="C995" i="10"/>
  <c r="B996" i="10"/>
  <c r="C996" i="10"/>
  <c r="B997" i="10"/>
  <c r="C997" i="10"/>
  <c r="B981" i="10"/>
  <c r="C981" i="10"/>
  <c r="K981" i="10"/>
  <c r="M981" i="10"/>
  <c r="B982" i="10"/>
  <c r="C982" i="10"/>
  <c r="B983" i="10"/>
  <c r="C983" i="10"/>
  <c r="B984" i="10"/>
  <c r="C984" i="10"/>
  <c r="B985" i="10"/>
  <c r="C985" i="10"/>
  <c r="B986" i="10"/>
  <c r="C986" i="10"/>
  <c r="B987" i="10"/>
  <c r="C987" i="10"/>
  <c r="B988" i="10"/>
  <c r="C988" i="10"/>
  <c r="B989" i="10"/>
  <c r="C989" i="10"/>
  <c r="B990" i="10"/>
  <c r="C990" i="10"/>
  <c r="B675" i="10"/>
  <c r="C675" i="10"/>
  <c r="B676" i="10"/>
  <c r="C676" i="10"/>
  <c r="B677" i="10"/>
  <c r="C677" i="10"/>
  <c r="B678" i="10"/>
  <c r="C678" i="10"/>
  <c r="B679" i="10"/>
  <c r="C679" i="10"/>
  <c r="B680" i="10"/>
  <c r="C680" i="10"/>
  <c r="B681" i="10"/>
  <c r="C681" i="10"/>
  <c r="B682" i="10"/>
  <c r="C682" i="10"/>
  <c r="B683" i="10"/>
  <c r="C683" i="10"/>
  <c r="B684" i="10"/>
  <c r="C684" i="10"/>
  <c r="B685" i="10"/>
  <c r="C685" i="10"/>
  <c r="B686" i="10"/>
  <c r="C686" i="10"/>
  <c r="B687" i="10"/>
  <c r="C687" i="10"/>
  <c r="B688" i="10"/>
  <c r="C688" i="10"/>
  <c r="B689" i="10"/>
  <c r="C689" i="10"/>
  <c r="B690" i="10"/>
  <c r="C690" i="10"/>
  <c r="B691" i="10"/>
  <c r="C691" i="10"/>
  <c r="B692" i="10"/>
  <c r="C692" i="10"/>
  <c r="B693" i="10"/>
  <c r="C693" i="10"/>
  <c r="B694" i="10"/>
  <c r="C694" i="10"/>
  <c r="B695" i="10"/>
  <c r="C695" i="10"/>
  <c r="B696" i="10"/>
  <c r="C696" i="10"/>
  <c r="B697" i="10"/>
  <c r="C697" i="10"/>
  <c r="B698" i="10"/>
  <c r="C698" i="10"/>
  <c r="B699" i="10"/>
  <c r="C699" i="10"/>
  <c r="B700" i="10"/>
  <c r="C700" i="10"/>
  <c r="B701" i="10"/>
  <c r="C701" i="10"/>
  <c r="B702" i="10"/>
  <c r="C702" i="10"/>
  <c r="B703" i="10"/>
  <c r="C703" i="10"/>
  <c r="B704" i="10"/>
  <c r="C704" i="10"/>
  <c r="B705" i="10"/>
  <c r="C705" i="10"/>
  <c r="B706" i="10"/>
  <c r="C706" i="10"/>
  <c r="B707" i="10"/>
  <c r="C707" i="10"/>
  <c r="B708" i="10"/>
  <c r="C708" i="10"/>
  <c r="B709" i="10"/>
  <c r="C709" i="10"/>
  <c r="B710" i="10"/>
  <c r="C710" i="10"/>
  <c r="B711" i="10"/>
  <c r="C711" i="10"/>
  <c r="B712" i="10"/>
  <c r="C712" i="10"/>
  <c r="B713" i="10"/>
  <c r="C713" i="10"/>
  <c r="B714" i="10"/>
  <c r="C714" i="10"/>
  <c r="B715" i="10"/>
  <c r="C715" i="10"/>
  <c r="B716" i="10"/>
  <c r="C716" i="10"/>
  <c r="B717" i="10"/>
  <c r="C717" i="10"/>
  <c r="B718" i="10"/>
  <c r="C718" i="10"/>
  <c r="B719" i="10"/>
  <c r="C719" i="10"/>
  <c r="B720" i="10"/>
  <c r="C720" i="10"/>
  <c r="B721" i="10"/>
  <c r="C721" i="10"/>
  <c r="B722" i="10"/>
  <c r="C722" i="10"/>
  <c r="B723" i="10"/>
  <c r="C723" i="10"/>
  <c r="B724" i="10"/>
  <c r="C724" i="10"/>
  <c r="B725" i="10"/>
  <c r="C725" i="10"/>
  <c r="B726" i="10"/>
  <c r="C726" i="10"/>
  <c r="B727" i="10"/>
  <c r="C727" i="10"/>
  <c r="B728" i="10"/>
  <c r="C728" i="10"/>
  <c r="B729" i="10"/>
  <c r="C729" i="10"/>
  <c r="B730" i="10"/>
  <c r="C730" i="10"/>
  <c r="B731" i="10"/>
  <c r="C731" i="10"/>
  <c r="B732" i="10"/>
  <c r="C732" i="10"/>
  <c r="B733" i="10"/>
  <c r="C733" i="10"/>
  <c r="B734" i="10"/>
  <c r="C734" i="10"/>
  <c r="B735" i="10"/>
  <c r="C735" i="10"/>
  <c r="B736" i="10"/>
  <c r="C736" i="10"/>
  <c r="B737" i="10"/>
  <c r="C737" i="10"/>
  <c r="B738" i="10"/>
  <c r="C738" i="10"/>
  <c r="B739" i="10"/>
  <c r="C739" i="10"/>
  <c r="B740" i="10"/>
  <c r="C740" i="10"/>
  <c r="B741" i="10"/>
  <c r="C741" i="10"/>
  <c r="B742" i="10"/>
  <c r="C742" i="10"/>
  <c r="B743" i="10"/>
  <c r="C743" i="10"/>
  <c r="B744" i="10"/>
  <c r="C744" i="10"/>
  <c r="B745" i="10"/>
  <c r="C745" i="10"/>
  <c r="B746" i="10"/>
  <c r="C746" i="10"/>
  <c r="B747" i="10"/>
  <c r="C747" i="10"/>
  <c r="B748" i="10"/>
  <c r="C748" i="10"/>
  <c r="B749" i="10"/>
  <c r="C749" i="10"/>
  <c r="B750" i="10"/>
  <c r="C750" i="10"/>
  <c r="B751" i="10"/>
  <c r="C751" i="10"/>
  <c r="B752" i="10"/>
  <c r="C752" i="10"/>
  <c r="B753" i="10"/>
  <c r="C753" i="10"/>
  <c r="B754" i="10"/>
  <c r="C754" i="10"/>
  <c r="B755" i="10"/>
  <c r="C755" i="10"/>
  <c r="B756" i="10"/>
  <c r="C756" i="10"/>
  <c r="B757" i="10"/>
  <c r="C757" i="10"/>
  <c r="B758" i="10"/>
  <c r="C758" i="10"/>
  <c r="B759" i="10"/>
  <c r="C759" i="10"/>
  <c r="B760" i="10"/>
  <c r="C760" i="10"/>
  <c r="B761" i="10"/>
  <c r="C761" i="10"/>
  <c r="B762" i="10"/>
  <c r="C762" i="10"/>
  <c r="B763" i="10"/>
  <c r="C763" i="10"/>
  <c r="B764" i="10"/>
  <c r="C764" i="10"/>
  <c r="B765" i="10"/>
  <c r="C765" i="10"/>
  <c r="B766" i="10"/>
  <c r="C766" i="10"/>
  <c r="B767" i="10"/>
  <c r="C767" i="10"/>
  <c r="B768" i="10"/>
  <c r="C768" i="10"/>
  <c r="B769" i="10"/>
  <c r="C769" i="10"/>
  <c r="B770" i="10"/>
  <c r="C770" i="10"/>
  <c r="B771" i="10"/>
  <c r="C771" i="10"/>
  <c r="B772" i="10"/>
  <c r="C772" i="10"/>
  <c r="B773" i="10"/>
  <c r="C773" i="10"/>
  <c r="B774" i="10"/>
  <c r="C774" i="10"/>
  <c r="B775" i="10"/>
  <c r="C775" i="10"/>
  <c r="B776" i="10"/>
  <c r="C776" i="10"/>
  <c r="B777" i="10"/>
  <c r="C777" i="10"/>
  <c r="B778" i="10"/>
  <c r="C778" i="10"/>
  <c r="B779" i="10"/>
  <c r="C779" i="10"/>
  <c r="B780" i="10"/>
  <c r="C780" i="10"/>
  <c r="B781" i="10"/>
  <c r="C781" i="10"/>
  <c r="B782" i="10"/>
  <c r="C782" i="10"/>
  <c r="B783" i="10"/>
  <c r="C783" i="10"/>
  <c r="B784" i="10"/>
  <c r="C784" i="10"/>
  <c r="B785" i="10"/>
  <c r="C785" i="10"/>
  <c r="B786" i="10"/>
  <c r="C786" i="10"/>
  <c r="B787" i="10"/>
  <c r="C787" i="10"/>
  <c r="B788" i="10"/>
  <c r="C788" i="10"/>
  <c r="B789" i="10"/>
  <c r="C789" i="10"/>
  <c r="B790" i="10"/>
  <c r="C790" i="10"/>
  <c r="B791" i="10"/>
  <c r="C791" i="10"/>
  <c r="B792" i="10"/>
  <c r="C792" i="10"/>
  <c r="B793" i="10"/>
  <c r="C793" i="10"/>
  <c r="B794" i="10"/>
  <c r="C794" i="10"/>
  <c r="B795" i="10"/>
  <c r="C795" i="10"/>
  <c r="B796" i="10"/>
  <c r="C796" i="10"/>
  <c r="B797" i="10"/>
  <c r="C797" i="10"/>
  <c r="B798" i="10"/>
  <c r="C798" i="10"/>
  <c r="B799" i="10"/>
  <c r="C799" i="10"/>
  <c r="B800" i="10"/>
  <c r="C800" i="10"/>
  <c r="B801" i="10"/>
  <c r="C801" i="10"/>
  <c r="B802" i="10"/>
  <c r="C802" i="10"/>
  <c r="B803" i="10"/>
  <c r="C803" i="10"/>
  <c r="B804" i="10"/>
  <c r="C804" i="10"/>
  <c r="B805" i="10"/>
  <c r="C805" i="10"/>
  <c r="B806" i="10"/>
  <c r="C806" i="10"/>
  <c r="B807" i="10"/>
  <c r="C807" i="10"/>
  <c r="B808" i="10"/>
  <c r="C808" i="10"/>
  <c r="B809" i="10"/>
  <c r="C809" i="10"/>
  <c r="B810" i="10"/>
  <c r="C810" i="10"/>
  <c r="B811" i="10"/>
  <c r="C811" i="10"/>
  <c r="B812" i="10"/>
  <c r="C812" i="10"/>
  <c r="B813" i="10"/>
  <c r="C813" i="10"/>
  <c r="B814" i="10"/>
  <c r="C814" i="10"/>
  <c r="B815" i="10"/>
  <c r="C815" i="10"/>
  <c r="B816" i="10"/>
  <c r="C816" i="10"/>
  <c r="B817" i="10"/>
  <c r="C817" i="10"/>
  <c r="B818" i="10"/>
  <c r="C818" i="10"/>
  <c r="B819" i="10"/>
  <c r="C819" i="10"/>
  <c r="B820" i="10"/>
  <c r="C820" i="10"/>
  <c r="B821" i="10"/>
  <c r="C821" i="10"/>
  <c r="B822" i="10"/>
  <c r="C822" i="10"/>
  <c r="B823" i="10"/>
  <c r="C823" i="10"/>
  <c r="B824" i="10"/>
  <c r="C824" i="10"/>
  <c r="B825" i="10"/>
  <c r="C825" i="10"/>
  <c r="B826" i="10"/>
  <c r="C826" i="10"/>
  <c r="B827" i="10"/>
  <c r="C827" i="10"/>
  <c r="B828" i="10"/>
  <c r="C828" i="10"/>
  <c r="B829" i="10"/>
  <c r="C829" i="10"/>
  <c r="B830" i="10"/>
  <c r="C830" i="10"/>
  <c r="B831" i="10"/>
  <c r="C831" i="10"/>
  <c r="B832" i="10"/>
  <c r="C832" i="10"/>
  <c r="B833" i="10"/>
  <c r="C833" i="10"/>
  <c r="B834" i="10"/>
  <c r="C834" i="10"/>
  <c r="B835" i="10"/>
  <c r="C835" i="10"/>
  <c r="B836" i="10"/>
  <c r="C836" i="10"/>
  <c r="B837" i="10"/>
  <c r="C837" i="10"/>
  <c r="B838" i="10"/>
  <c r="C838" i="10"/>
  <c r="B839" i="10"/>
  <c r="C839" i="10"/>
  <c r="B840" i="10"/>
  <c r="C840" i="10"/>
  <c r="B841" i="10"/>
  <c r="C841" i="10"/>
  <c r="B842" i="10"/>
  <c r="C842" i="10"/>
  <c r="B843" i="10"/>
  <c r="C843" i="10"/>
  <c r="B844" i="10"/>
  <c r="C844" i="10"/>
  <c r="B845" i="10"/>
  <c r="C845" i="10"/>
  <c r="B846" i="10"/>
  <c r="C846" i="10"/>
  <c r="B847" i="10"/>
  <c r="C847" i="10"/>
  <c r="B848" i="10"/>
  <c r="C848" i="10"/>
  <c r="B849" i="10"/>
  <c r="C849" i="10"/>
  <c r="B850" i="10"/>
  <c r="C850" i="10"/>
  <c r="B851" i="10"/>
  <c r="C851" i="10"/>
  <c r="B852" i="10"/>
  <c r="C852" i="10"/>
  <c r="B853" i="10"/>
  <c r="C853" i="10"/>
  <c r="B854" i="10"/>
  <c r="C854" i="10"/>
  <c r="B855" i="10"/>
  <c r="C855" i="10"/>
  <c r="B856" i="10"/>
  <c r="C856" i="10"/>
  <c r="B857" i="10"/>
  <c r="C857" i="10"/>
  <c r="B858" i="10"/>
  <c r="C858" i="10"/>
  <c r="B859" i="10"/>
  <c r="C859" i="10"/>
  <c r="B860" i="10"/>
  <c r="C860" i="10"/>
  <c r="B861" i="10"/>
  <c r="C861" i="10"/>
  <c r="B862" i="10"/>
  <c r="C862" i="10"/>
  <c r="B863" i="10"/>
  <c r="C863" i="10"/>
  <c r="B864" i="10"/>
  <c r="C864" i="10"/>
  <c r="B865" i="10"/>
  <c r="C865" i="10"/>
  <c r="B866" i="10"/>
  <c r="C866" i="10"/>
  <c r="B867" i="10"/>
  <c r="C867" i="10"/>
  <c r="B868" i="10"/>
  <c r="C868" i="10"/>
  <c r="B869" i="10"/>
  <c r="C869" i="10"/>
  <c r="B870" i="10"/>
  <c r="C870" i="10"/>
  <c r="B871" i="10"/>
  <c r="C871" i="10"/>
  <c r="B872" i="10"/>
  <c r="C872" i="10"/>
  <c r="B873" i="10"/>
  <c r="C873" i="10"/>
  <c r="B874" i="10"/>
  <c r="C874" i="10"/>
  <c r="B875" i="10"/>
  <c r="C875" i="10"/>
  <c r="B876" i="10"/>
  <c r="C876" i="10"/>
  <c r="B877" i="10"/>
  <c r="C877" i="10"/>
  <c r="B878" i="10"/>
  <c r="C878" i="10"/>
  <c r="B879" i="10"/>
  <c r="C879" i="10"/>
  <c r="B880" i="10"/>
  <c r="C880" i="10"/>
  <c r="B881" i="10"/>
  <c r="C881" i="10"/>
  <c r="B882" i="10"/>
  <c r="C882" i="10"/>
  <c r="B883" i="10"/>
  <c r="C883" i="10"/>
  <c r="B884" i="10"/>
  <c r="C884" i="10"/>
  <c r="B885" i="10"/>
  <c r="C885" i="10"/>
  <c r="B886" i="10"/>
  <c r="C886" i="10"/>
  <c r="B887" i="10"/>
  <c r="C887" i="10"/>
  <c r="B888" i="10"/>
  <c r="C888" i="10"/>
  <c r="B889" i="10"/>
  <c r="C889" i="10"/>
  <c r="B890" i="10"/>
  <c r="C890" i="10"/>
  <c r="B891" i="10"/>
  <c r="C891" i="10"/>
  <c r="B892" i="10"/>
  <c r="C892" i="10"/>
  <c r="B893" i="10"/>
  <c r="C893" i="10"/>
  <c r="B894" i="10"/>
  <c r="C894" i="10"/>
  <c r="B895" i="10"/>
  <c r="C895" i="10"/>
  <c r="B896" i="10"/>
  <c r="C896" i="10"/>
  <c r="B897" i="10"/>
  <c r="C897" i="10"/>
  <c r="B898" i="10"/>
  <c r="C898" i="10"/>
  <c r="B899" i="10"/>
  <c r="C899" i="10"/>
  <c r="B900" i="10"/>
  <c r="C900" i="10"/>
  <c r="B901" i="10"/>
  <c r="C901" i="10"/>
  <c r="B902" i="10"/>
  <c r="C902" i="10"/>
  <c r="B903" i="10"/>
  <c r="C903" i="10"/>
  <c r="B904" i="10"/>
  <c r="C904" i="10"/>
  <c r="B905" i="10"/>
  <c r="C905" i="10"/>
  <c r="B906" i="10"/>
  <c r="C906" i="10"/>
  <c r="B907" i="10"/>
  <c r="C907" i="10"/>
  <c r="B908" i="10"/>
  <c r="C908" i="10"/>
  <c r="B909" i="10"/>
  <c r="C909" i="10"/>
  <c r="B910" i="10"/>
  <c r="C910" i="10"/>
  <c r="B911" i="10"/>
  <c r="C911" i="10"/>
  <c r="B912" i="10"/>
  <c r="C912" i="10"/>
  <c r="B913" i="10"/>
  <c r="C913" i="10"/>
  <c r="B914" i="10"/>
  <c r="C914" i="10"/>
  <c r="B915" i="10"/>
  <c r="C915" i="10"/>
  <c r="B916" i="10"/>
  <c r="C916" i="10"/>
  <c r="B917" i="10"/>
  <c r="C917" i="10"/>
  <c r="B918" i="10"/>
  <c r="C918" i="10"/>
  <c r="B919" i="10"/>
  <c r="C919" i="10"/>
  <c r="B920" i="10"/>
  <c r="C920" i="10"/>
  <c r="B921" i="10"/>
  <c r="C921" i="10"/>
  <c r="B922" i="10"/>
  <c r="C922" i="10"/>
  <c r="B923" i="10"/>
  <c r="C923" i="10"/>
  <c r="B924" i="10"/>
  <c r="C924" i="10"/>
  <c r="B925" i="10"/>
  <c r="C925" i="10"/>
  <c r="B926" i="10"/>
  <c r="C926" i="10"/>
  <c r="B927" i="10"/>
  <c r="C927" i="10"/>
  <c r="B928" i="10"/>
  <c r="C928" i="10"/>
  <c r="B929" i="10"/>
  <c r="C929" i="10"/>
  <c r="B930" i="10"/>
  <c r="C930" i="10"/>
  <c r="B931" i="10"/>
  <c r="C931" i="10"/>
  <c r="B932" i="10"/>
  <c r="C932" i="10"/>
  <c r="B933" i="10"/>
  <c r="C933" i="10"/>
  <c r="B934" i="10"/>
  <c r="C934" i="10"/>
  <c r="B935" i="10"/>
  <c r="C935" i="10"/>
  <c r="B936" i="10"/>
  <c r="C936" i="10"/>
  <c r="B937" i="10"/>
  <c r="C937" i="10"/>
  <c r="B938" i="10"/>
  <c r="C938" i="10"/>
  <c r="B939" i="10"/>
  <c r="C939" i="10"/>
  <c r="B940" i="10"/>
  <c r="C940" i="10"/>
  <c r="B941" i="10"/>
  <c r="C941" i="10"/>
  <c r="B942" i="10"/>
  <c r="C942" i="10"/>
  <c r="B943" i="10"/>
  <c r="C943" i="10"/>
  <c r="B944" i="10"/>
  <c r="C944" i="10"/>
  <c r="B945" i="10"/>
  <c r="C945" i="10"/>
  <c r="B946" i="10"/>
  <c r="C946" i="10"/>
  <c r="B947" i="10"/>
  <c r="C947" i="10"/>
  <c r="B948" i="10"/>
  <c r="C948" i="10"/>
  <c r="B949" i="10"/>
  <c r="C949" i="10"/>
  <c r="B950" i="10"/>
  <c r="C950" i="10"/>
  <c r="B951" i="10"/>
  <c r="C951" i="10"/>
  <c r="B952" i="10"/>
  <c r="C952" i="10"/>
  <c r="B953" i="10"/>
  <c r="C953" i="10"/>
  <c r="B954" i="10"/>
  <c r="C954" i="10"/>
  <c r="B955" i="10"/>
  <c r="C955" i="10"/>
  <c r="B956" i="10"/>
  <c r="C956" i="10"/>
  <c r="B957" i="10"/>
  <c r="C957" i="10"/>
  <c r="B958" i="10"/>
  <c r="C958" i="10"/>
  <c r="B959" i="10"/>
  <c r="C959" i="10"/>
  <c r="B960" i="10"/>
  <c r="C960" i="10"/>
  <c r="B961" i="10"/>
  <c r="C961" i="10"/>
  <c r="B962" i="10"/>
  <c r="C962" i="10"/>
  <c r="B963" i="10"/>
  <c r="C963" i="10"/>
  <c r="B964" i="10"/>
  <c r="C964" i="10"/>
  <c r="B965" i="10"/>
  <c r="C965" i="10"/>
  <c r="B966" i="10"/>
  <c r="C966" i="10"/>
  <c r="B967" i="10"/>
  <c r="C967" i="10"/>
  <c r="B968" i="10"/>
  <c r="C968" i="10"/>
  <c r="B969" i="10"/>
  <c r="C969" i="10"/>
  <c r="B970" i="10"/>
  <c r="C970" i="10"/>
  <c r="B971" i="10"/>
  <c r="C971" i="10"/>
  <c r="B972" i="10"/>
  <c r="C972" i="10"/>
  <c r="B973" i="10"/>
  <c r="C973" i="10"/>
  <c r="B974" i="10"/>
  <c r="C974" i="10"/>
  <c r="B975" i="10"/>
  <c r="C975" i="10"/>
  <c r="B976" i="10"/>
  <c r="C976" i="10"/>
  <c r="B977" i="10"/>
  <c r="C977" i="10"/>
  <c r="B978" i="10"/>
  <c r="C978" i="10"/>
  <c r="B979" i="10"/>
  <c r="C979" i="10"/>
  <c r="B980" i="10"/>
  <c r="C980" i="10"/>
  <c r="B673" i="10"/>
  <c r="C673" i="10"/>
  <c r="K673" i="10"/>
  <c r="B674" i="10"/>
  <c r="C674" i="10"/>
  <c r="B103" i="10"/>
  <c r="C103" i="10"/>
  <c r="K103" i="10"/>
  <c r="M103" i="10"/>
  <c r="B104" i="10"/>
  <c r="C104" i="10"/>
  <c r="K104" i="10"/>
  <c r="M104" i="10"/>
  <c r="B105" i="10"/>
  <c r="C105" i="10"/>
  <c r="B106" i="10"/>
  <c r="C106" i="10"/>
  <c r="B107" i="10"/>
  <c r="C107" i="10"/>
  <c r="B108" i="10"/>
  <c r="C108" i="10"/>
  <c r="B109" i="10"/>
  <c r="C109" i="10"/>
  <c r="B110" i="10"/>
  <c r="C110" i="10"/>
  <c r="B111" i="10"/>
  <c r="C111" i="10"/>
  <c r="B112" i="10"/>
  <c r="C112" i="10"/>
  <c r="B113" i="10"/>
  <c r="C113" i="10"/>
  <c r="B114" i="10"/>
  <c r="C114" i="10"/>
  <c r="B115" i="10"/>
  <c r="C115" i="10"/>
  <c r="B116" i="10"/>
  <c r="C116" i="10"/>
  <c r="B117" i="10"/>
  <c r="C117" i="10"/>
  <c r="B118" i="10"/>
  <c r="C118" i="10"/>
  <c r="B119" i="10"/>
  <c r="C119" i="10"/>
  <c r="B120" i="10"/>
  <c r="C120" i="10"/>
  <c r="B121" i="10"/>
  <c r="C121" i="10"/>
  <c r="B122" i="10"/>
  <c r="C122" i="10"/>
  <c r="B123" i="10"/>
  <c r="C123" i="10"/>
  <c r="B124" i="10"/>
  <c r="C124" i="10"/>
  <c r="B125" i="10"/>
  <c r="C125" i="10"/>
  <c r="B126" i="10"/>
  <c r="C126" i="10"/>
  <c r="B127" i="10"/>
  <c r="C127" i="10"/>
  <c r="B128" i="10"/>
  <c r="C128" i="10"/>
  <c r="B129" i="10"/>
  <c r="C129" i="10"/>
  <c r="B130" i="10"/>
  <c r="C130" i="10"/>
  <c r="B131" i="10"/>
  <c r="C131" i="10"/>
  <c r="B132" i="10"/>
  <c r="C132" i="10"/>
  <c r="B133" i="10"/>
  <c r="C133" i="10"/>
  <c r="B134" i="10"/>
  <c r="C134" i="10"/>
  <c r="B135" i="10"/>
  <c r="C135" i="10"/>
  <c r="B136" i="10"/>
  <c r="C136" i="10"/>
  <c r="B137" i="10"/>
  <c r="C137" i="10"/>
  <c r="B138" i="10"/>
  <c r="C138" i="10"/>
  <c r="B139" i="10"/>
  <c r="C139" i="10"/>
  <c r="B140" i="10"/>
  <c r="C140" i="10"/>
  <c r="B141" i="10"/>
  <c r="C141" i="10"/>
  <c r="B142" i="10"/>
  <c r="C142" i="10"/>
  <c r="B143" i="10"/>
  <c r="C143" i="10"/>
  <c r="B144" i="10"/>
  <c r="C144" i="10"/>
  <c r="B145" i="10"/>
  <c r="C145" i="10"/>
  <c r="B146" i="10"/>
  <c r="C146" i="10"/>
  <c r="B147" i="10"/>
  <c r="C147" i="10"/>
  <c r="B148" i="10"/>
  <c r="C148" i="10"/>
  <c r="B149" i="10"/>
  <c r="C149" i="10"/>
  <c r="B150" i="10"/>
  <c r="C150" i="10"/>
  <c r="B151" i="10"/>
  <c r="C151" i="10"/>
  <c r="B152" i="10"/>
  <c r="C152" i="10"/>
  <c r="B153" i="10"/>
  <c r="C153" i="10"/>
  <c r="B154" i="10"/>
  <c r="C154" i="10"/>
  <c r="B155" i="10"/>
  <c r="C155" i="10"/>
  <c r="B156" i="10"/>
  <c r="C156" i="10"/>
  <c r="B157" i="10"/>
  <c r="C157" i="10"/>
  <c r="B158" i="10"/>
  <c r="C158" i="10"/>
  <c r="B159" i="10"/>
  <c r="C159" i="10"/>
  <c r="B160" i="10"/>
  <c r="C160" i="10"/>
  <c r="B161" i="10"/>
  <c r="C161" i="10"/>
  <c r="B162" i="10"/>
  <c r="C162" i="10"/>
  <c r="B163" i="10"/>
  <c r="C163" i="10"/>
  <c r="B164" i="10"/>
  <c r="C164" i="10"/>
  <c r="B165" i="10"/>
  <c r="C165" i="10"/>
  <c r="B166" i="10"/>
  <c r="C166" i="10"/>
  <c r="B167" i="10"/>
  <c r="C167" i="10"/>
  <c r="B168" i="10"/>
  <c r="C168" i="10"/>
  <c r="B169" i="10"/>
  <c r="C169" i="10"/>
  <c r="B170" i="10"/>
  <c r="C170" i="10"/>
  <c r="B171" i="10"/>
  <c r="C171" i="10"/>
  <c r="B172" i="10"/>
  <c r="C172" i="10"/>
  <c r="B173" i="10"/>
  <c r="C173" i="10"/>
  <c r="B174" i="10"/>
  <c r="C174" i="10"/>
  <c r="B175" i="10"/>
  <c r="C175" i="10"/>
  <c r="B176" i="10"/>
  <c r="C176" i="10"/>
  <c r="B177" i="10"/>
  <c r="C177" i="10"/>
  <c r="B178" i="10"/>
  <c r="C178" i="10"/>
  <c r="B179" i="10"/>
  <c r="C179" i="10"/>
  <c r="B180" i="10"/>
  <c r="C180" i="10"/>
  <c r="B181" i="10"/>
  <c r="C181" i="10"/>
  <c r="B182" i="10"/>
  <c r="C182" i="10"/>
  <c r="B183" i="10"/>
  <c r="C183" i="10"/>
  <c r="B184" i="10"/>
  <c r="C184" i="10"/>
  <c r="B185" i="10"/>
  <c r="C185" i="10"/>
  <c r="B186" i="10"/>
  <c r="C186" i="10"/>
  <c r="B187" i="10"/>
  <c r="C187" i="10"/>
  <c r="B188" i="10"/>
  <c r="C188" i="10"/>
  <c r="B189" i="10"/>
  <c r="C189" i="10"/>
  <c r="B190" i="10"/>
  <c r="C190" i="10"/>
  <c r="B191" i="10"/>
  <c r="C191" i="10"/>
  <c r="B192" i="10"/>
  <c r="C192" i="10"/>
  <c r="B193" i="10"/>
  <c r="C193" i="10"/>
  <c r="B194" i="10"/>
  <c r="C194" i="10"/>
  <c r="B195" i="10"/>
  <c r="C195" i="10"/>
  <c r="B196" i="10"/>
  <c r="C196" i="10"/>
  <c r="B197" i="10"/>
  <c r="C197" i="10"/>
  <c r="B198" i="10"/>
  <c r="C198" i="10"/>
  <c r="B199" i="10"/>
  <c r="C199" i="10"/>
  <c r="B200" i="10"/>
  <c r="C200" i="10"/>
  <c r="B201" i="10"/>
  <c r="C201" i="10"/>
  <c r="B202" i="10"/>
  <c r="C202" i="10"/>
  <c r="B203" i="10"/>
  <c r="C203" i="10"/>
  <c r="B204" i="10"/>
  <c r="C204" i="10"/>
  <c r="B205" i="10"/>
  <c r="C205" i="10"/>
  <c r="B206" i="10"/>
  <c r="C206" i="10"/>
  <c r="B207" i="10"/>
  <c r="C207" i="10"/>
  <c r="B208" i="10"/>
  <c r="C208" i="10"/>
  <c r="B209" i="10"/>
  <c r="C209" i="10"/>
  <c r="B210" i="10"/>
  <c r="C210" i="10"/>
  <c r="B211" i="10"/>
  <c r="C211" i="10"/>
  <c r="B212" i="10"/>
  <c r="C212" i="10"/>
  <c r="B213" i="10"/>
  <c r="C213" i="10"/>
  <c r="B214" i="10"/>
  <c r="C214" i="10"/>
  <c r="B215" i="10"/>
  <c r="C215" i="10"/>
  <c r="B216" i="10"/>
  <c r="C216" i="10"/>
  <c r="B217" i="10"/>
  <c r="C217" i="10"/>
  <c r="B218" i="10"/>
  <c r="C218" i="10"/>
  <c r="B219" i="10"/>
  <c r="C219" i="10"/>
  <c r="B220" i="10"/>
  <c r="C220" i="10"/>
  <c r="B221" i="10"/>
  <c r="C221" i="10"/>
  <c r="B222" i="10"/>
  <c r="C222" i="10"/>
  <c r="B223" i="10"/>
  <c r="C223" i="10"/>
  <c r="B224" i="10"/>
  <c r="C224" i="10"/>
  <c r="B225" i="10"/>
  <c r="C225" i="10"/>
  <c r="B226" i="10"/>
  <c r="C226" i="10"/>
  <c r="B227" i="10"/>
  <c r="C227" i="10"/>
  <c r="B228" i="10"/>
  <c r="C228" i="10"/>
  <c r="B229" i="10"/>
  <c r="C229" i="10"/>
  <c r="B230" i="10"/>
  <c r="C230" i="10"/>
  <c r="B231" i="10"/>
  <c r="C231" i="10"/>
  <c r="B232" i="10"/>
  <c r="C232" i="10"/>
  <c r="B233" i="10"/>
  <c r="C233" i="10"/>
  <c r="B234" i="10"/>
  <c r="C234" i="10"/>
  <c r="B235" i="10"/>
  <c r="C235" i="10"/>
  <c r="B236" i="10"/>
  <c r="C236" i="10"/>
  <c r="B237" i="10"/>
  <c r="C237" i="10"/>
  <c r="B238" i="10"/>
  <c r="C238" i="10"/>
  <c r="B239" i="10"/>
  <c r="C239" i="10"/>
  <c r="B240" i="10"/>
  <c r="C240" i="10"/>
  <c r="B241" i="10"/>
  <c r="C241" i="10"/>
  <c r="B242" i="10"/>
  <c r="C242" i="10"/>
  <c r="B243" i="10"/>
  <c r="C243" i="10"/>
  <c r="B244" i="10"/>
  <c r="C244" i="10"/>
  <c r="B245" i="10"/>
  <c r="C245" i="10"/>
  <c r="B246" i="10"/>
  <c r="C246" i="10"/>
  <c r="B247" i="10"/>
  <c r="C247" i="10"/>
  <c r="B248" i="10"/>
  <c r="C248" i="10"/>
  <c r="B249" i="10"/>
  <c r="C249" i="10"/>
  <c r="B250" i="10"/>
  <c r="C250" i="10"/>
  <c r="B251" i="10"/>
  <c r="C251" i="10"/>
  <c r="B252" i="10"/>
  <c r="C252" i="10"/>
  <c r="B253" i="10"/>
  <c r="C253" i="10"/>
  <c r="B254" i="10"/>
  <c r="C254" i="10"/>
  <c r="B255" i="10"/>
  <c r="C255" i="10"/>
  <c r="B256" i="10"/>
  <c r="C256" i="10"/>
  <c r="B257" i="10"/>
  <c r="C257" i="10"/>
  <c r="B258" i="10"/>
  <c r="C258" i="10"/>
  <c r="B259" i="10"/>
  <c r="C259" i="10"/>
  <c r="B260" i="10"/>
  <c r="C260" i="10"/>
  <c r="B261" i="10"/>
  <c r="C261" i="10"/>
  <c r="B262" i="10"/>
  <c r="C262" i="10"/>
  <c r="B263" i="10"/>
  <c r="C263" i="10"/>
  <c r="B264" i="10"/>
  <c r="C264" i="10"/>
  <c r="B265" i="10"/>
  <c r="C265" i="10"/>
  <c r="B266" i="10"/>
  <c r="C266" i="10"/>
  <c r="B267" i="10"/>
  <c r="C267" i="10"/>
  <c r="B268" i="10"/>
  <c r="C268" i="10"/>
  <c r="B269" i="10"/>
  <c r="C269" i="10"/>
  <c r="B270" i="10"/>
  <c r="C270" i="10"/>
  <c r="B271" i="10"/>
  <c r="C271" i="10"/>
  <c r="B272" i="10"/>
  <c r="C272" i="10"/>
  <c r="B273" i="10"/>
  <c r="C273" i="10"/>
  <c r="B274" i="10"/>
  <c r="C274" i="10"/>
  <c r="B275" i="10"/>
  <c r="C275" i="10"/>
  <c r="B276" i="10"/>
  <c r="C276" i="10"/>
  <c r="B277" i="10"/>
  <c r="C277" i="10"/>
  <c r="B278" i="10"/>
  <c r="C278" i="10"/>
  <c r="B279" i="10"/>
  <c r="C279" i="10"/>
  <c r="B280" i="10"/>
  <c r="C280" i="10"/>
  <c r="B281" i="10"/>
  <c r="C281" i="10"/>
  <c r="B282" i="10"/>
  <c r="C282" i="10"/>
  <c r="B283" i="10"/>
  <c r="C283" i="10"/>
  <c r="B284" i="10"/>
  <c r="C284" i="10"/>
  <c r="B285" i="10"/>
  <c r="C285" i="10"/>
  <c r="B286" i="10"/>
  <c r="C286" i="10"/>
  <c r="B287" i="10"/>
  <c r="C287" i="10"/>
  <c r="B288" i="10"/>
  <c r="C288" i="10"/>
  <c r="B289" i="10"/>
  <c r="C289" i="10"/>
  <c r="B290" i="10"/>
  <c r="C290" i="10"/>
  <c r="B291" i="10"/>
  <c r="C291" i="10"/>
  <c r="B292" i="10"/>
  <c r="C292" i="10"/>
  <c r="B293" i="10"/>
  <c r="C293" i="10"/>
  <c r="B294" i="10"/>
  <c r="C294" i="10"/>
  <c r="B295" i="10"/>
  <c r="C295" i="10"/>
  <c r="B296" i="10"/>
  <c r="C296" i="10"/>
  <c r="B297" i="10"/>
  <c r="C297" i="10"/>
  <c r="B298" i="10"/>
  <c r="C298" i="10"/>
  <c r="B299" i="10"/>
  <c r="C299" i="10"/>
  <c r="B300" i="10"/>
  <c r="C300" i="10"/>
  <c r="B301" i="10"/>
  <c r="C301" i="10"/>
  <c r="B302" i="10"/>
  <c r="C302" i="10"/>
  <c r="B303" i="10"/>
  <c r="C303" i="10"/>
  <c r="B304" i="10"/>
  <c r="C304" i="10"/>
  <c r="B305" i="10"/>
  <c r="C305" i="10"/>
  <c r="B306" i="10"/>
  <c r="C306" i="10"/>
  <c r="B307" i="10"/>
  <c r="C307" i="10"/>
  <c r="B308" i="10"/>
  <c r="C308" i="10"/>
  <c r="B309" i="10"/>
  <c r="C309" i="10"/>
  <c r="B310" i="10"/>
  <c r="C310" i="10"/>
  <c r="B311" i="10"/>
  <c r="C311" i="10"/>
  <c r="B312" i="10"/>
  <c r="C312" i="10"/>
  <c r="B313" i="10"/>
  <c r="C313" i="10"/>
  <c r="B314" i="10"/>
  <c r="C314" i="10"/>
  <c r="B315" i="10"/>
  <c r="C315" i="10"/>
  <c r="B316" i="10"/>
  <c r="C316" i="10"/>
  <c r="B317" i="10"/>
  <c r="C317" i="10"/>
  <c r="B318" i="10"/>
  <c r="C318" i="10"/>
  <c r="B319" i="10"/>
  <c r="C319" i="10"/>
  <c r="B320" i="10"/>
  <c r="C320" i="10"/>
  <c r="B321" i="10"/>
  <c r="C321" i="10"/>
  <c r="B322" i="10"/>
  <c r="C322" i="10"/>
  <c r="B323" i="10"/>
  <c r="C323" i="10"/>
  <c r="B324" i="10"/>
  <c r="C324" i="10"/>
  <c r="B325" i="10"/>
  <c r="C325" i="10"/>
  <c r="B326" i="10"/>
  <c r="C326" i="10"/>
  <c r="B327" i="10"/>
  <c r="C327" i="10"/>
  <c r="B328" i="10"/>
  <c r="C328" i="10"/>
  <c r="B329" i="10"/>
  <c r="C329" i="10"/>
  <c r="B330" i="10"/>
  <c r="C330" i="10"/>
  <c r="B331" i="10"/>
  <c r="C331" i="10"/>
  <c r="B332" i="10"/>
  <c r="C332" i="10"/>
  <c r="B333" i="10"/>
  <c r="C333" i="10"/>
  <c r="B334" i="10"/>
  <c r="C334" i="10"/>
  <c r="B335" i="10"/>
  <c r="C335" i="10"/>
  <c r="B336" i="10"/>
  <c r="C336" i="10"/>
  <c r="B337" i="10"/>
  <c r="C337" i="10"/>
  <c r="B338" i="10"/>
  <c r="C338" i="10"/>
  <c r="B339" i="10"/>
  <c r="C339" i="10"/>
  <c r="B340" i="10"/>
  <c r="C340" i="10"/>
  <c r="B341" i="10"/>
  <c r="C341" i="10"/>
  <c r="B342" i="10"/>
  <c r="C342" i="10"/>
  <c r="B343" i="10"/>
  <c r="C343" i="10"/>
  <c r="B344" i="10"/>
  <c r="C344" i="10"/>
  <c r="B345" i="10"/>
  <c r="C345" i="10"/>
  <c r="B346" i="10"/>
  <c r="C346" i="10"/>
  <c r="B347" i="10"/>
  <c r="C347" i="10"/>
  <c r="B348" i="10"/>
  <c r="C348" i="10"/>
  <c r="B349" i="10"/>
  <c r="C349" i="10"/>
  <c r="B350" i="10"/>
  <c r="C350" i="10"/>
  <c r="B351" i="10"/>
  <c r="C351" i="10"/>
  <c r="B352" i="10"/>
  <c r="C352" i="10"/>
  <c r="B353" i="10"/>
  <c r="C353" i="10"/>
  <c r="B354" i="10"/>
  <c r="C354" i="10"/>
  <c r="B355" i="10"/>
  <c r="C355" i="10"/>
  <c r="B356" i="10"/>
  <c r="C356" i="10"/>
  <c r="B357" i="10"/>
  <c r="C357" i="10"/>
  <c r="B358" i="10"/>
  <c r="C358" i="10"/>
  <c r="B359" i="10"/>
  <c r="C359" i="10"/>
  <c r="B360" i="10"/>
  <c r="C360" i="10"/>
  <c r="B361" i="10"/>
  <c r="C361" i="10"/>
  <c r="B362" i="10"/>
  <c r="C362" i="10"/>
  <c r="B363" i="10"/>
  <c r="C363" i="10"/>
  <c r="B364" i="10"/>
  <c r="C364" i="10"/>
  <c r="B365" i="10"/>
  <c r="C365" i="10"/>
  <c r="B366" i="10"/>
  <c r="C366" i="10"/>
  <c r="B367" i="10"/>
  <c r="C367" i="10"/>
  <c r="B368" i="10"/>
  <c r="C368" i="10"/>
  <c r="B369" i="10"/>
  <c r="C369" i="10"/>
  <c r="B370" i="10"/>
  <c r="C370" i="10"/>
  <c r="B371" i="10"/>
  <c r="C371" i="10"/>
  <c r="B372" i="10"/>
  <c r="C372" i="10"/>
  <c r="B373" i="10"/>
  <c r="C373" i="10"/>
  <c r="B374" i="10"/>
  <c r="C374" i="10"/>
  <c r="B375" i="10"/>
  <c r="C375" i="10"/>
  <c r="B376" i="10"/>
  <c r="C376" i="10"/>
  <c r="B377" i="10"/>
  <c r="C377" i="10"/>
  <c r="B378" i="10"/>
  <c r="C378" i="10"/>
  <c r="B379" i="10"/>
  <c r="C379" i="10"/>
  <c r="B380" i="10"/>
  <c r="C380" i="10"/>
  <c r="B381" i="10"/>
  <c r="C381" i="10"/>
  <c r="B382" i="10"/>
  <c r="C382" i="10"/>
  <c r="B383" i="10"/>
  <c r="C383" i="10"/>
  <c r="B384" i="10"/>
  <c r="C384" i="10"/>
  <c r="B385" i="10"/>
  <c r="C385" i="10"/>
  <c r="B386" i="10"/>
  <c r="C386" i="10"/>
  <c r="B387" i="10"/>
  <c r="C387" i="10"/>
  <c r="B388" i="10"/>
  <c r="C388" i="10"/>
  <c r="B389" i="10"/>
  <c r="C389" i="10"/>
  <c r="B390" i="10"/>
  <c r="C390" i="10"/>
  <c r="B391" i="10"/>
  <c r="C391" i="10"/>
  <c r="B392" i="10"/>
  <c r="C392" i="10"/>
  <c r="B393" i="10"/>
  <c r="C393" i="10"/>
  <c r="B394" i="10"/>
  <c r="C394" i="10"/>
  <c r="B395" i="10"/>
  <c r="C395" i="10"/>
  <c r="B396" i="10"/>
  <c r="C396" i="10"/>
  <c r="B397" i="10"/>
  <c r="C397" i="10"/>
  <c r="B398" i="10"/>
  <c r="C398" i="10"/>
  <c r="B399" i="10"/>
  <c r="C399" i="10"/>
  <c r="B400" i="10"/>
  <c r="C400" i="10"/>
  <c r="B401" i="10"/>
  <c r="C401" i="10"/>
  <c r="B402" i="10"/>
  <c r="C402" i="10"/>
  <c r="B403" i="10"/>
  <c r="C403" i="10"/>
  <c r="B404" i="10"/>
  <c r="C404" i="10"/>
  <c r="B405" i="10"/>
  <c r="C405" i="10"/>
  <c r="B406" i="10"/>
  <c r="C406" i="10"/>
  <c r="B407" i="10"/>
  <c r="C407" i="10"/>
  <c r="B408" i="10"/>
  <c r="C408" i="10"/>
  <c r="B409" i="10"/>
  <c r="C409" i="10"/>
  <c r="B410" i="10"/>
  <c r="C410" i="10"/>
  <c r="B411" i="10"/>
  <c r="C411" i="10"/>
  <c r="B412" i="10"/>
  <c r="C412" i="10"/>
  <c r="B413" i="10"/>
  <c r="C413" i="10"/>
  <c r="B414" i="10"/>
  <c r="C414" i="10"/>
  <c r="B415" i="10"/>
  <c r="C415" i="10"/>
  <c r="B416" i="10"/>
  <c r="C416" i="10"/>
  <c r="B417" i="10"/>
  <c r="C417" i="10"/>
  <c r="B418" i="10"/>
  <c r="C418" i="10"/>
  <c r="B419" i="10"/>
  <c r="C419" i="10"/>
  <c r="B420" i="10"/>
  <c r="C420" i="10"/>
  <c r="B421" i="10"/>
  <c r="C421" i="10"/>
  <c r="B422" i="10"/>
  <c r="C422" i="10"/>
  <c r="B423" i="10"/>
  <c r="C423" i="10"/>
  <c r="B424" i="10"/>
  <c r="C424" i="10"/>
  <c r="B425" i="10"/>
  <c r="C425" i="10"/>
  <c r="B426" i="10"/>
  <c r="C426" i="10"/>
  <c r="B427" i="10"/>
  <c r="C427" i="10"/>
  <c r="B428" i="10"/>
  <c r="C428" i="10"/>
  <c r="B429" i="10"/>
  <c r="C429" i="10"/>
  <c r="B430" i="10"/>
  <c r="C430" i="10"/>
  <c r="B431" i="10"/>
  <c r="C431" i="10"/>
  <c r="B432" i="10"/>
  <c r="C432" i="10"/>
  <c r="B433" i="10"/>
  <c r="C433" i="10"/>
  <c r="B434" i="10"/>
  <c r="C434" i="10"/>
  <c r="B435" i="10"/>
  <c r="C435" i="10"/>
  <c r="B436" i="10"/>
  <c r="C436" i="10"/>
  <c r="B437" i="10"/>
  <c r="C437" i="10"/>
  <c r="B438" i="10"/>
  <c r="C438" i="10"/>
  <c r="B439" i="10"/>
  <c r="C439" i="10"/>
  <c r="B440" i="10"/>
  <c r="C440" i="10"/>
  <c r="B441" i="10"/>
  <c r="C441" i="10"/>
  <c r="B442" i="10"/>
  <c r="C442" i="10"/>
  <c r="B443" i="10"/>
  <c r="C443" i="10"/>
  <c r="B444" i="10"/>
  <c r="C444" i="10"/>
  <c r="B445" i="10"/>
  <c r="C445" i="10"/>
  <c r="B446" i="10"/>
  <c r="C446" i="10"/>
  <c r="B447" i="10"/>
  <c r="C447" i="10"/>
  <c r="B448" i="10"/>
  <c r="C448" i="10"/>
  <c r="B449" i="10"/>
  <c r="C449" i="10"/>
  <c r="B450" i="10"/>
  <c r="C450" i="10"/>
  <c r="B451" i="10"/>
  <c r="C451" i="10"/>
  <c r="B452" i="10"/>
  <c r="C452" i="10"/>
  <c r="B453" i="10"/>
  <c r="C453" i="10"/>
  <c r="B454" i="10"/>
  <c r="C454" i="10"/>
  <c r="B455" i="10"/>
  <c r="C455" i="10"/>
  <c r="B456" i="10"/>
  <c r="C456" i="10"/>
  <c r="B457" i="10"/>
  <c r="C457" i="10"/>
  <c r="B458" i="10"/>
  <c r="C458" i="10"/>
  <c r="B459" i="10"/>
  <c r="C459" i="10"/>
  <c r="B460" i="10"/>
  <c r="C460" i="10"/>
  <c r="B461" i="10"/>
  <c r="C461" i="10"/>
  <c r="B462" i="10"/>
  <c r="C462" i="10"/>
  <c r="B463" i="10"/>
  <c r="C463" i="10"/>
  <c r="B464" i="10"/>
  <c r="C464" i="10"/>
  <c r="B465" i="10"/>
  <c r="C465" i="10"/>
  <c r="B466" i="10"/>
  <c r="C466" i="10"/>
  <c r="B467" i="10"/>
  <c r="C467" i="10"/>
  <c r="B468" i="10"/>
  <c r="C468" i="10"/>
  <c r="B469" i="10"/>
  <c r="C469" i="10"/>
  <c r="B470" i="10"/>
  <c r="C470" i="10"/>
  <c r="B471" i="10"/>
  <c r="C471" i="10"/>
  <c r="B472" i="10"/>
  <c r="C472" i="10"/>
  <c r="B473" i="10"/>
  <c r="C473" i="10"/>
  <c r="B474" i="10"/>
  <c r="C474" i="10"/>
  <c r="B475" i="10"/>
  <c r="C475" i="10"/>
  <c r="B476" i="10"/>
  <c r="C476" i="10"/>
  <c r="B477" i="10"/>
  <c r="C477" i="10"/>
  <c r="B478" i="10"/>
  <c r="C478" i="10"/>
  <c r="B479" i="10"/>
  <c r="C479" i="10"/>
  <c r="B480" i="10"/>
  <c r="C480" i="10"/>
  <c r="B481" i="10"/>
  <c r="C481" i="10"/>
  <c r="B482" i="10"/>
  <c r="C482" i="10"/>
  <c r="B483" i="10"/>
  <c r="C483" i="10"/>
  <c r="B484" i="10"/>
  <c r="C484" i="10"/>
  <c r="B485" i="10"/>
  <c r="C485" i="10"/>
  <c r="B486" i="10"/>
  <c r="C486" i="10"/>
  <c r="B487" i="10"/>
  <c r="C487" i="10"/>
  <c r="B488" i="10"/>
  <c r="C488" i="10"/>
  <c r="B489" i="10"/>
  <c r="C489" i="10"/>
  <c r="B490" i="10"/>
  <c r="C490" i="10"/>
  <c r="B491" i="10"/>
  <c r="C491" i="10"/>
  <c r="B492" i="10"/>
  <c r="C492" i="10"/>
  <c r="B493" i="10"/>
  <c r="C493" i="10"/>
  <c r="B494" i="10"/>
  <c r="C494" i="10"/>
  <c r="B495" i="10"/>
  <c r="C495" i="10"/>
  <c r="B496" i="10"/>
  <c r="C496" i="10"/>
  <c r="B497" i="10"/>
  <c r="C497" i="10"/>
  <c r="B498" i="10"/>
  <c r="C498" i="10"/>
  <c r="B499" i="10"/>
  <c r="C499" i="10"/>
  <c r="B500" i="10"/>
  <c r="C500" i="10"/>
  <c r="B501" i="10"/>
  <c r="C501" i="10"/>
  <c r="B502" i="10"/>
  <c r="C502" i="10"/>
  <c r="B503" i="10"/>
  <c r="C503" i="10"/>
  <c r="B504" i="10"/>
  <c r="C504" i="10"/>
  <c r="B505" i="10"/>
  <c r="C505" i="10"/>
  <c r="B506" i="10"/>
  <c r="C506" i="10"/>
  <c r="B507" i="10"/>
  <c r="C507" i="10"/>
  <c r="B508" i="10"/>
  <c r="C508" i="10"/>
  <c r="B509" i="10"/>
  <c r="C509" i="10"/>
  <c r="B510" i="10"/>
  <c r="C510" i="10"/>
  <c r="B511" i="10"/>
  <c r="C511" i="10"/>
  <c r="B512" i="10"/>
  <c r="C512" i="10"/>
  <c r="B513" i="10"/>
  <c r="C513" i="10"/>
  <c r="B514" i="10"/>
  <c r="C514" i="10"/>
  <c r="B515" i="10"/>
  <c r="C515" i="10"/>
  <c r="B516" i="10"/>
  <c r="C516" i="10"/>
  <c r="B517" i="10"/>
  <c r="C517" i="10"/>
  <c r="B518" i="10"/>
  <c r="C518" i="10"/>
  <c r="B519" i="10"/>
  <c r="C519" i="10"/>
  <c r="B520" i="10"/>
  <c r="C520" i="10"/>
  <c r="B521" i="10"/>
  <c r="C521" i="10"/>
  <c r="B522" i="10"/>
  <c r="C522" i="10"/>
  <c r="B523" i="10"/>
  <c r="C523" i="10"/>
  <c r="B524" i="10"/>
  <c r="C524" i="10"/>
  <c r="B525" i="10"/>
  <c r="C525" i="10"/>
  <c r="B526" i="10"/>
  <c r="C526" i="10"/>
  <c r="B527" i="10"/>
  <c r="C527" i="10"/>
  <c r="B528" i="10"/>
  <c r="C528" i="10"/>
  <c r="B529" i="10"/>
  <c r="C529" i="10"/>
  <c r="B530" i="10"/>
  <c r="C530" i="10"/>
  <c r="B531" i="10"/>
  <c r="C531" i="10"/>
  <c r="B532" i="10"/>
  <c r="C532" i="10"/>
  <c r="B533" i="10"/>
  <c r="C533" i="10"/>
  <c r="B534" i="10"/>
  <c r="C534" i="10"/>
  <c r="B535" i="10"/>
  <c r="C535" i="10"/>
  <c r="B536" i="10"/>
  <c r="C536" i="10"/>
  <c r="B537" i="10"/>
  <c r="C537" i="10"/>
  <c r="B538" i="10"/>
  <c r="C538" i="10"/>
  <c r="B539" i="10"/>
  <c r="C539" i="10"/>
  <c r="B540" i="10"/>
  <c r="C540" i="10"/>
  <c r="B541" i="10"/>
  <c r="C541" i="10"/>
  <c r="B542" i="10"/>
  <c r="C542" i="10"/>
  <c r="B543" i="10"/>
  <c r="C543" i="10"/>
  <c r="B544" i="10"/>
  <c r="C544" i="10"/>
  <c r="B545" i="10"/>
  <c r="C545" i="10"/>
  <c r="B546" i="10"/>
  <c r="C546" i="10"/>
  <c r="B547" i="10"/>
  <c r="C547" i="10"/>
  <c r="B548" i="10"/>
  <c r="C548" i="10"/>
  <c r="B549" i="10"/>
  <c r="C549" i="10"/>
  <c r="B550" i="10"/>
  <c r="C550" i="10"/>
  <c r="B551" i="10"/>
  <c r="C551" i="10"/>
  <c r="B552" i="10"/>
  <c r="C552" i="10"/>
  <c r="B553" i="10"/>
  <c r="C553" i="10"/>
  <c r="B554" i="10"/>
  <c r="C554" i="10"/>
  <c r="B555" i="10"/>
  <c r="C555" i="10"/>
  <c r="B556" i="10"/>
  <c r="C556" i="10"/>
  <c r="B557" i="10"/>
  <c r="C557" i="10"/>
  <c r="B558" i="10"/>
  <c r="C558" i="10"/>
  <c r="B559" i="10"/>
  <c r="C559" i="10"/>
  <c r="B560" i="10"/>
  <c r="C560" i="10"/>
  <c r="B561" i="10"/>
  <c r="C561" i="10"/>
  <c r="B562" i="10"/>
  <c r="C562" i="10"/>
  <c r="B563" i="10"/>
  <c r="C563" i="10"/>
  <c r="B564" i="10"/>
  <c r="C564" i="10"/>
  <c r="B565" i="10"/>
  <c r="C565" i="10"/>
  <c r="B566" i="10"/>
  <c r="C566" i="10"/>
  <c r="B567" i="10"/>
  <c r="C567" i="10"/>
  <c r="B568" i="10"/>
  <c r="C568" i="10"/>
  <c r="B569" i="10"/>
  <c r="C569" i="10"/>
  <c r="B570" i="10"/>
  <c r="C570" i="10"/>
  <c r="B571" i="10"/>
  <c r="C571" i="10"/>
  <c r="B572" i="10"/>
  <c r="C572" i="10"/>
  <c r="B573" i="10"/>
  <c r="C573" i="10"/>
  <c r="B574" i="10"/>
  <c r="C574" i="10"/>
  <c r="B575" i="10"/>
  <c r="C575" i="10"/>
  <c r="B576" i="10"/>
  <c r="C576" i="10"/>
  <c r="B577" i="10"/>
  <c r="C577" i="10"/>
  <c r="B578" i="10"/>
  <c r="C578" i="10"/>
  <c r="B579" i="10"/>
  <c r="C579" i="10"/>
  <c r="B580" i="10"/>
  <c r="C580" i="10"/>
  <c r="B581" i="10"/>
  <c r="C581" i="10"/>
  <c r="B582" i="10"/>
  <c r="C582" i="10"/>
  <c r="B583" i="10"/>
  <c r="C583" i="10"/>
  <c r="B584" i="10"/>
  <c r="C584" i="10"/>
  <c r="B585" i="10"/>
  <c r="C585" i="10"/>
  <c r="B586" i="10"/>
  <c r="C586" i="10"/>
  <c r="B587" i="10"/>
  <c r="C587" i="10"/>
  <c r="B588" i="10"/>
  <c r="C588" i="10"/>
  <c r="B589" i="10"/>
  <c r="C589" i="10"/>
  <c r="B590" i="10"/>
  <c r="C590" i="10"/>
  <c r="B591" i="10"/>
  <c r="C591" i="10"/>
  <c r="B592" i="10"/>
  <c r="C592" i="10"/>
  <c r="B593" i="10"/>
  <c r="C593" i="10"/>
  <c r="B594" i="10"/>
  <c r="C594" i="10"/>
  <c r="B595" i="10"/>
  <c r="C595" i="10"/>
  <c r="B596" i="10"/>
  <c r="C596" i="10"/>
  <c r="B597" i="10"/>
  <c r="C597" i="10"/>
  <c r="B598" i="10"/>
  <c r="C598" i="10"/>
  <c r="B599" i="10"/>
  <c r="C599" i="10"/>
  <c r="B600" i="10"/>
  <c r="C600" i="10"/>
  <c r="B601" i="10"/>
  <c r="C601" i="10"/>
  <c r="B602" i="10"/>
  <c r="C602" i="10"/>
  <c r="B603" i="10"/>
  <c r="C603" i="10"/>
  <c r="B604" i="10"/>
  <c r="C604" i="10"/>
  <c r="B605" i="10"/>
  <c r="C605" i="10"/>
  <c r="B606" i="10"/>
  <c r="C606" i="10"/>
  <c r="B607" i="10"/>
  <c r="C607" i="10"/>
  <c r="B608" i="10"/>
  <c r="C608" i="10"/>
  <c r="B609" i="10"/>
  <c r="C609" i="10"/>
  <c r="B610" i="10"/>
  <c r="C610" i="10"/>
  <c r="B611" i="10"/>
  <c r="C611" i="10"/>
  <c r="B612" i="10"/>
  <c r="C612" i="10"/>
  <c r="B613" i="10"/>
  <c r="C613" i="10"/>
  <c r="B614" i="10"/>
  <c r="C614" i="10"/>
  <c r="B615" i="10"/>
  <c r="C615" i="10"/>
  <c r="B616" i="10"/>
  <c r="C616" i="10"/>
  <c r="B617" i="10"/>
  <c r="C617" i="10"/>
  <c r="B618" i="10"/>
  <c r="C618" i="10"/>
  <c r="B619" i="10"/>
  <c r="C619" i="10"/>
  <c r="B620" i="10"/>
  <c r="C620" i="10"/>
  <c r="B621" i="10"/>
  <c r="C621" i="10"/>
  <c r="B622" i="10"/>
  <c r="C622" i="10"/>
  <c r="B623" i="10"/>
  <c r="C623" i="10"/>
  <c r="B624" i="10"/>
  <c r="C624" i="10"/>
  <c r="B625" i="10"/>
  <c r="C625" i="10"/>
  <c r="B626" i="10"/>
  <c r="C626" i="10"/>
  <c r="B627" i="10"/>
  <c r="C627" i="10"/>
  <c r="B628" i="10"/>
  <c r="C628" i="10"/>
  <c r="B629" i="10"/>
  <c r="C629" i="10"/>
  <c r="B630" i="10"/>
  <c r="C630" i="10"/>
  <c r="B631" i="10"/>
  <c r="C631" i="10"/>
  <c r="B632" i="10"/>
  <c r="C632" i="10"/>
  <c r="B633" i="10"/>
  <c r="C633" i="10"/>
  <c r="B634" i="10"/>
  <c r="C634" i="10"/>
  <c r="B635" i="10"/>
  <c r="C635" i="10"/>
  <c r="B636" i="10"/>
  <c r="C636" i="10"/>
  <c r="B637" i="10"/>
  <c r="C637" i="10"/>
  <c r="B638" i="10"/>
  <c r="C638" i="10"/>
  <c r="B639" i="10"/>
  <c r="C639" i="10"/>
  <c r="B640" i="10"/>
  <c r="C640" i="10"/>
  <c r="B641" i="10"/>
  <c r="C641" i="10"/>
  <c r="B642" i="10"/>
  <c r="C642" i="10"/>
  <c r="B643" i="10"/>
  <c r="C643" i="10"/>
  <c r="B644" i="10"/>
  <c r="C644" i="10"/>
  <c r="B645" i="10"/>
  <c r="C645" i="10"/>
  <c r="B646" i="10"/>
  <c r="C646" i="10"/>
  <c r="B647" i="10"/>
  <c r="C647" i="10"/>
  <c r="B648" i="10"/>
  <c r="C648" i="10"/>
  <c r="B649" i="10"/>
  <c r="C649" i="10"/>
  <c r="B650" i="10"/>
  <c r="C650" i="10"/>
  <c r="B651" i="10"/>
  <c r="C651" i="10"/>
  <c r="B652" i="10"/>
  <c r="C652" i="10"/>
  <c r="B653" i="10"/>
  <c r="C653" i="10"/>
  <c r="B654" i="10"/>
  <c r="C654" i="10"/>
  <c r="B655" i="10"/>
  <c r="C655" i="10"/>
  <c r="B656" i="10"/>
  <c r="C656" i="10"/>
  <c r="B657" i="10"/>
  <c r="C657" i="10"/>
  <c r="B658" i="10"/>
  <c r="C658" i="10"/>
  <c r="B659" i="10"/>
  <c r="C659" i="10"/>
  <c r="B660" i="10"/>
  <c r="C660" i="10"/>
  <c r="B661" i="10"/>
  <c r="C661" i="10"/>
  <c r="B662" i="10"/>
  <c r="C662" i="10"/>
  <c r="B663" i="10"/>
  <c r="C663" i="10"/>
  <c r="B664" i="10"/>
  <c r="C664" i="10"/>
  <c r="B665" i="10"/>
  <c r="C665" i="10"/>
  <c r="B666" i="10"/>
  <c r="C666" i="10"/>
  <c r="B667" i="10"/>
  <c r="C667" i="10"/>
  <c r="B668" i="10"/>
  <c r="C668" i="10"/>
  <c r="B669" i="10"/>
  <c r="C669" i="10"/>
  <c r="B670" i="10"/>
  <c r="C670" i="10"/>
  <c r="B671" i="10"/>
  <c r="C671" i="10"/>
  <c r="B672" i="10"/>
  <c r="C672" i="10"/>
  <c r="B55" i="10"/>
  <c r="C55" i="10"/>
  <c r="B56" i="10"/>
  <c r="C56" i="10"/>
  <c r="B57" i="10"/>
  <c r="C57" i="10"/>
  <c r="B58" i="10"/>
  <c r="C58" i="10"/>
  <c r="B59" i="10"/>
  <c r="C59" i="10"/>
  <c r="B60" i="10"/>
  <c r="C60" i="10"/>
  <c r="B61" i="10"/>
  <c r="C61" i="10"/>
  <c r="B62" i="10"/>
  <c r="C62" i="10"/>
  <c r="B63" i="10"/>
  <c r="C63" i="10"/>
  <c r="B64" i="10"/>
  <c r="C64" i="10"/>
  <c r="B65" i="10"/>
  <c r="C65" i="10"/>
  <c r="B66" i="10"/>
  <c r="C66" i="10"/>
  <c r="B67" i="10"/>
  <c r="C67" i="10"/>
  <c r="B68" i="10"/>
  <c r="C68" i="10"/>
  <c r="B69" i="10"/>
  <c r="C69" i="10"/>
  <c r="B70" i="10"/>
  <c r="C70" i="10"/>
  <c r="B71" i="10"/>
  <c r="C71" i="10"/>
  <c r="B72" i="10"/>
  <c r="C72" i="10"/>
  <c r="B73" i="10"/>
  <c r="C73" i="10"/>
  <c r="B74" i="10"/>
  <c r="C74" i="10"/>
  <c r="B75" i="10"/>
  <c r="C75" i="10"/>
  <c r="B76" i="10"/>
  <c r="C76" i="10"/>
  <c r="B77" i="10"/>
  <c r="C77" i="10"/>
  <c r="B78" i="10"/>
  <c r="C78" i="10"/>
  <c r="B79" i="10"/>
  <c r="C79" i="10"/>
  <c r="B80" i="10"/>
  <c r="C80" i="10"/>
  <c r="B81" i="10"/>
  <c r="C81" i="10"/>
  <c r="B82" i="10"/>
  <c r="C82" i="10"/>
  <c r="B83" i="10"/>
  <c r="C83" i="10"/>
  <c r="B84" i="10"/>
  <c r="C84" i="10"/>
  <c r="B85" i="10"/>
  <c r="C85" i="10"/>
  <c r="B86" i="10"/>
  <c r="C86" i="10"/>
  <c r="B87" i="10"/>
  <c r="C87" i="10"/>
  <c r="B88" i="10"/>
  <c r="C88" i="10"/>
  <c r="B89" i="10"/>
  <c r="C89" i="10"/>
  <c r="B90" i="10"/>
  <c r="C90" i="10"/>
  <c r="B91" i="10"/>
  <c r="C91" i="10"/>
  <c r="B92" i="10"/>
  <c r="C92" i="10"/>
  <c r="B93" i="10"/>
  <c r="C93" i="10"/>
  <c r="B94" i="10"/>
  <c r="C94" i="10"/>
  <c r="B95" i="10"/>
  <c r="C95" i="10"/>
  <c r="B96" i="10"/>
  <c r="C96" i="10"/>
  <c r="B97" i="10"/>
  <c r="C97" i="10"/>
  <c r="B98" i="10"/>
  <c r="C98" i="10"/>
  <c r="B99" i="10"/>
  <c r="C99" i="10"/>
  <c r="B100" i="10"/>
  <c r="C100" i="10"/>
  <c r="B101" i="10"/>
  <c r="C101" i="10"/>
  <c r="B102" i="10"/>
  <c r="C102" i="10"/>
  <c r="K53" i="10"/>
  <c r="M53" i="10"/>
  <c r="K54" i="10"/>
  <c r="M54" i="10"/>
  <c r="B53" i="10"/>
  <c r="C53" i="10"/>
  <c r="B54" i="10"/>
  <c r="C54" i="10"/>
  <c r="B4" i="10"/>
  <c r="C4" i="10"/>
  <c r="B5" i="10"/>
  <c r="C5" i="10"/>
  <c r="B6" i="10"/>
  <c r="C6" i="10"/>
  <c r="B7" i="10"/>
  <c r="C7" i="10"/>
  <c r="B8" i="10"/>
  <c r="C8" i="10"/>
  <c r="B9" i="10"/>
  <c r="C9" i="10"/>
  <c r="B10" i="10"/>
  <c r="C10" i="10"/>
  <c r="B11" i="10"/>
  <c r="C11" i="10"/>
  <c r="B12" i="10"/>
  <c r="C12" i="10"/>
  <c r="B13" i="10"/>
  <c r="C13" i="10"/>
  <c r="B14" i="10"/>
  <c r="C14" i="10"/>
  <c r="B15" i="10"/>
  <c r="C15" i="10"/>
  <c r="B16" i="10"/>
  <c r="C16" i="10"/>
  <c r="B17" i="10"/>
  <c r="C17" i="10"/>
  <c r="B18" i="10"/>
  <c r="C18" i="10"/>
  <c r="B19" i="10"/>
  <c r="C19" i="10"/>
  <c r="B20" i="10"/>
  <c r="C20" i="10"/>
  <c r="B21" i="10"/>
  <c r="C21" i="10"/>
  <c r="B22" i="10"/>
  <c r="C22" i="10"/>
  <c r="B23" i="10"/>
  <c r="C23" i="10"/>
  <c r="B24" i="10"/>
  <c r="C24" i="10"/>
  <c r="B25" i="10"/>
  <c r="C25" i="10"/>
  <c r="B26" i="10"/>
  <c r="C26" i="10"/>
  <c r="B27" i="10"/>
  <c r="C27" i="10"/>
  <c r="B28" i="10"/>
  <c r="C28" i="10"/>
  <c r="B29" i="10"/>
  <c r="C29" i="10"/>
  <c r="B30" i="10"/>
  <c r="C30" i="10"/>
  <c r="B31" i="10"/>
  <c r="C31" i="10"/>
  <c r="B32" i="10"/>
  <c r="C32" i="10"/>
  <c r="B33" i="10"/>
  <c r="C33" i="10"/>
  <c r="B34" i="10"/>
  <c r="C34" i="10"/>
  <c r="B35" i="10"/>
  <c r="C35" i="10"/>
  <c r="B36" i="10"/>
  <c r="C36" i="10"/>
  <c r="B37" i="10"/>
  <c r="C37" i="10"/>
  <c r="B38" i="10"/>
  <c r="C38" i="10"/>
  <c r="B39" i="10"/>
  <c r="C39" i="10"/>
  <c r="B40" i="10"/>
  <c r="C40" i="10"/>
  <c r="B41" i="10"/>
  <c r="C41" i="10"/>
  <c r="B42" i="10"/>
  <c r="C42" i="10"/>
  <c r="B43" i="10"/>
  <c r="C43" i="10"/>
  <c r="B44" i="10"/>
  <c r="C44" i="10"/>
  <c r="B45" i="10"/>
  <c r="C45" i="10"/>
  <c r="B46" i="10"/>
  <c r="C46" i="10"/>
  <c r="B47" i="10"/>
  <c r="C47" i="10"/>
  <c r="B48" i="10"/>
  <c r="C48" i="10"/>
  <c r="B49" i="10"/>
  <c r="C49" i="10"/>
  <c r="B50" i="10"/>
  <c r="C50" i="10"/>
  <c r="B51" i="10"/>
  <c r="C51" i="10"/>
  <c r="B52" i="10"/>
  <c r="C52" i="10"/>
  <c r="C3" i="10"/>
  <c r="B3" i="10"/>
  <c r="BC4" i="11"/>
  <c r="BC5" i="11"/>
  <c r="BC6" i="11"/>
  <c r="BC7" i="11"/>
  <c r="BC8" i="11"/>
  <c r="BC9" i="11"/>
  <c r="BC10" i="11"/>
  <c r="BC11" i="11"/>
  <c r="BC12" i="11"/>
  <c r="BC13" i="11"/>
  <c r="BC14" i="11"/>
  <c r="BC15" i="11"/>
  <c r="BC16" i="11"/>
  <c r="BC17" i="11"/>
  <c r="BC18" i="11"/>
  <c r="BC19" i="11"/>
  <c r="BC20" i="11"/>
  <c r="BC21" i="11"/>
  <c r="BC22" i="11"/>
  <c r="BC23" i="11"/>
  <c r="BC24" i="11"/>
  <c r="BC25" i="11"/>
  <c r="BC26" i="11"/>
  <c r="BC27" i="11"/>
  <c r="BC28" i="11"/>
  <c r="BC29" i="11"/>
  <c r="BC30" i="11"/>
  <c r="BC31" i="11"/>
  <c r="BC32" i="11"/>
  <c r="BC33" i="11"/>
  <c r="BC34" i="11"/>
  <c r="BC35" i="11"/>
  <c r="BC36" i="11"/>
  <c r="BC37" i="11"/>
  <c r="BC38" i="11"/>
  <c r="BC39" i="11"/>
  <c r="BC40" i="11"/>
  <c r="BC41" i="11"/>
  <c r="BC42" i="11"/>
  <c r="BC43" i="11"/>
  <c r="BC44" i="11"/>
  <c r="BC45" i="11"/>
  <c r="BC46" i="11"/>
  <c r="BC47" i="11"/>
  <c r="BC48" i="11"/>
  <c r="BC49" i="11"/>
  <c r="BC50" i="11"/>
  <c r="BC51" i="11"/>
  <c r="BC3" i="11"/>
  <c r="V118" i="11" l="1"/>
  <c r="R118" i="11"/>
  <c r="N118" i="11"/>
  <c r="U118" i="11"/>
  <c r="Q118" i="11"/>
  <c r="M118" i="11"/>
  <c r="T118" i="11"/>
  <c r="P118" i="11"/>
  <c r="L118" i="11"/>
  <c r="S118" i="11"/>
  <c r="O118" i="11"/>
  <c r="K118" i="11"/>
  <c r="V104" i="11"/>
  <c r="R104" i="11"/>
  <c r="N104" i="11"/>
  <c r="U104" i="11"/>
  <c r="Q104" i="11"/>
  <c r="M104" i="11"/>
  <c r="T104" i="11"/>
  <c r="P104" i="11"/>
  <c r="L104" i="11"/>
  <c r="S104" i="11"/>
  <c r="O104" i="11"/>
  <c r="K104" i="11"/>
  <c r="U982" i="11"/>
  <c r="Q982" i="11"/>
  <c r="M982" i="11"/>
  <c r="V982" i="11"/>
  <c r="P982" i="11"/>
  <c r="K982" i="11"/>
  <c r="T982" i="11"/>
  <c r="O982" i="11"/>
  <c r="S982" i="11"/>
  <c r="N982" i="11"/>
  <c r="L982" i="11"/>
  <c r="R982" i="11"/>
  <c r="U930" i="11"/>
  <c r="Q930" i="11"/>
  <c r="M930" i="11"/>
  <c r="T930" i="11"/>
  <c r="P930" i="11"/>
  <c r="L930" i="11"/>
  <c r="S930" i="11"/>
  <c r="O930" i="11"/>
  <c r="K930" i="11"/>
  <c r="V930" i="11"/>
  <c r="R930" i="11"/>
  <c r="N930" i="11"/>
  <c r="S650" i="11"/>
  <c r="O650" i="11"/>
  <c r="K650" i="11"/>
  <c r="V650" i="11"/>
  <c r="R650" i="11"/>
  <c r="N650" i="11"/>
  <c r="U650" i="11"/>
  <c r="Q650" i="11"/>
  <c r="M650" i="11"/>
  <c r="T650" i="11"/>
  <c r="P650" i="11"/>
  <c r="L650" i="11"/>
  <c r="V121" i="11"/>
  <c r="R121" i="11"/>
  <c r="N121" i="11"/>
  <c r="U121" i="11"/>
  <c r="Q121" i="11"/>
  <c r="M121" i="11"/>
  <c r="T121" i="11"/>
  <c r="P121" i="11"/>
  <c r="L121" i="11"/>
  <c r="S121" i="11"/>
  <c r="O121" i="11"/>
  <c r="K121" i="11"/>
  <c r="V119" i="11"/>
  <c r="R119" i="11"/>
  <c r="N119" i="11"/>
  <c r="U119" i="11"/>
  <c r="Q119" i="11"/>
  <c r="M119" i="11"/>
  <c r="T119" i="11"/>
  <c r="P119" i="11"/>
  <c r="L119" i="11"/>
  <c r="S119" i="11"/>
  <c r="O119" i="11"/>
  <c r="K119" i="11"/>
  <c r="V117" i="11"/>
  <c r="R117" i="11"/>
  <c r="N117" i="11"/>
  <c r="U117" i="11"/>
  <c r="Q117" i="11"/>
  <c r="M117" i="11"/>
  <c r="T117" i="11"/>
  <c r="P117" i="11"/>
  <c r="L117" i="11"/>
  <c r="S117" i="11"/>
  <c r="O117" i="11"/>
  <c r="K117" i="11"/>
  <c r="V115" i="11"/>
  <c r="R115" i="11"/>
  <c r="N115" i="11"/>
  <c r="U115" i="11"/>
  <c r="Q115" i="11"/>
  <c r="M115" i="11"/>
  <c r="T115" i="11"/>
  <c r="P115" i="11"/>
  <c r="L115" i="11"/>
  <c r="S115" i="11"/>
  <c r="O115" i="11"/>
  <c r="K115" i="11"/>
  <c r="V113" i="11"/>
  <c r="R113" i="11"/>
  <c r="N113" i="11"/>
  <c r="U113" i="11"/>
  <c r="Q113" i="11"/>
  <c r="M113" i="11"/>
  <c r="T113" i="11"/>
  <c r="P113" i="11"/>
  <c r="L113" i="11"/>
  <c r="S113" i="11"/>
  <c r="O113" i="11"/>
  <c r="K113" i="11"/>
  <c r="V111" i="11"/>
  <c r="R111" i="11"/>
  <c r="N111" i="11"/>
  <c r="U111" i="11"/>
  <c r="Q111" i="11"/>
  <c r="M111" i="11"/>
  <c r="T111" i="11"/>
  <c r="P111" i="11"/>
  <c r="L111" i="11"/>
  <c r="S111" i="11"/>
  <c r="O111" i="11"/>
  <c r="K111" i="11"/>
  <c r="V109" i="11"/>
  <c r="R109" i="11"/>
  <c r="N109" i="11"/>
  <c r="U109" i="11"/>
  <c r="Q109" i="11"/>
  <c r="M109" i="11"/>
  <c r="T109" i="11"/>
  <c r="P109" i="11"/>
  <c r="L109" i="11"/>
  <c r="S109" i="11"/>
  <c r="O109" i="11"/>
  <c r="K109" i="11"/>
  <c r="V107" i="11"/>
  <c r="R107" i="11"/>
  <c r="N107" i="11"/>
  <c r="U107" i="11"/>
  <c r="Q107" i="11"/>
  <c r="M107" i="11"/>
  <c r="T107" i="11"/>
  <c r="P107" i="11"/>
  <c r="L107" i="11"/>
  <c r="S107" i="11"/>
  <c r="O107" i="11"/>
  <c r="K107" i="11"/>
  <c r="V105" i="11"/>
  <c r="R105" i="11"/>
  <c r="N105" i="11"/>
  <c r="U105" i="11"/>
  <c r="Q105" i="11"/>
  <c r="M105" i="11"/>
  <c r="T105" i="11"/>
  <c r="P105" i="11"/>
  <c r="L105" i="11"/>
  <c r="S105" i="11"/>
  <c r="O105" i="11"/>
  <c r="K105" i="11"/>
  <c r="V103" i="11"/>
  <c r="R103" i="11"/>
  <c r="N103" i="11"/>
  <c r="U103" i="11"/>
  <c r="Q103" i="11"/>
  <c r="M103" i="11"/>
  <c r="T103" i="11"/>
  <c r="P103" i="11"/>
  <c r="L103" i="11"/>
  <c r="S103" i="11"/>
  <c r="O103" i="11"/>
  <c r="K103" i="11"/>
  <c r="V101" i="11"/>
  <c r="R101" i="11"/>
  <c r="N101" i="11"/>
  <c r="U101" i="11"/>
  <c r="Q101" i="11"/>
  <c r="M101" i="11"/>
  <c r="T101" i="11"/>
  <c r="P101" i="11"/>
  <c r="L101" i="11"/>
  <c r="S101" i="11"/>
  <c r="O101" i="11"/>
  <c r="K101" i="11"/>
  <c r="U1001" i="11"/>
  <c r="Q1001" i="11"/>
  <c r="M1001" i="11"/>
  <c r="S1001" i="11"/>
  <c r="N1001" i="11"/>
  <c r="R1001" i="11"/>
  <c r="L1001" i="11"/>
  <c r="V1001" i="11"/>
  <c r="P1001" i="11"/>
  <c r="K1001" i="11"/>
  <c r="T1001" i="11"/>
  <c r="O1001" i="11"/>
  <c r="U999" i="11"/>
  <c r="Q999" i="11"/>
  <c r="M999" i="11"/>
  <c r="V999" i="11"/>
  <c r="P999" i="11"/>
  <c r="K999" i="11"/>
  <c r="T999" i="11"/>
  <c r="O999" i="11"/>
  <c r="S999" i="11"/>
  <c r="N999" i="11"/>
  <c r="R999" i="11"/>
  <c r="L999" i="11"/>
  <c r="U997" i="11"/>
  <c r="Q997" i="11"/>
  <c r="M997" i="11"/>
  <c r="S997" i="11"/>
  <c r="N997" i="11"/>
  <c r="R997" i="11"/>
  <c r="L997" i="11"/>
  <c r="V997" i="11"/>
  <c r="P997" i="11"/>
  <c r="K997" i="11"/>
  <c r="T997" i="11"/>
  <c r="O997" i="11"/>
  <c r="U995" i="11"/>
  <c r="Q995" i="11"/>
  <c r="M995" i="11"/>
  <c r="V995" i="11"/>
  <c r="P995" i="11"/>
  <c r="K995" i="11"/>
  <c r="T995" i="11"/>
  <c r="O995" i="11"/>
  <c r="S995" i="11"/>
  <c r="N995" i="11"/>
  <c r="R995" i="11"/>
  <c r="L995" i="11"/>
  <c r="U993" i="11"/>
  <c r="Q993" i="11"/>
  <c r="M993" i="11"/>
  <c r="S993" i="11"/>
  <c r="N993" i="11"/>
  <c r="R993" i="11"/>
  <c r="L993" i="11"/>
  <c r="V993" i="11"/>
  <c r="P993" i="11"/>
  <c r="K993" i="11"/>
  <c r="T993" i="11"/>
  <c r="O993" i="11"/>
  <c r="U991" i="11"/>
  <c r="Q991" i="11"/>
  <c r="M991" i="11"/>
  <c r="V991" i="11"/>
  <c r="P991" i="11"/>
  <c r="K991" i="11"/>
  <c r="T991" i="11"/>
  <c r="O991" i="11"/>
  <c r="S991" i="11"/>
  <c r="N991" i="11"/>
  <c r="R991" i="11"/>
  <c r="L991" i="11"/>
  <c r="U989" i="11"/>
  <c r="Q989" i="11"/>
  <c r="M989" i="11"/>
  <c r="S989" i="11"/>
  <c r="R989" i="11"/>
  <c r="L989" i="11"/>
  <c r="V989" i="11"/>
  <c r="P989" i="11"/>
  <c r="K989" i="11"/>
  <c r="T989" i="11"/>
  <c r="O989" i="11"/>
  <c r="N989" i="11"/>
  <c r="U987" i="11"/>
  <c r="Q987" i="11"/>
  <c r="M987" i="11"/>
  <c r="T987" i="11"/>
  <c r="O987" i="11"/>
  <c r="S987" i="11"/>
  <c r="N987" i="11"/>
  <c r="R987" i="11"/>
  <c r="L987" i="11"/>
  <c r="P987" i="11"/>
  <c r="K987" i="11"/>
  <c r="V987" i="11"/>
  <c r="U985" i="11"/>
  <c r="Q985" i="11"/>
  <c r="M985" i="11"/>
  <c r="R985" i="11"/>
  <c r="L985" i="11"/>
  <c r="V985" i="11"/>
  <c r="P985" i="11"/>
  <c r="K985" i="11"/>
  <c r="T985" i="11"/>
  <c r="O985" i="11"/>
  <c r="S985" i="11"/>
  <c r="N985" i="11"/>
  <c r="U983" i="11"/>
  <c r="Q983" i="11"/>
  <c r="M983" i="11"/>
  <c r="T983" i="11"/>
  <c r="O983" i="11"/>
  <c r="S983" i="11"/>
  <c r="N983" i="11"/>
  <c r="R983" i="11"/>
  <c r="L983" i="11"/>
  <c r="V983" i="11"/>
  <c r="P983" i="11"/>
  <c r="K983" i="11"/>
  <c r="S981" i="11"/>
  <c r="O981" i="11"/>
  <c r="V981" i="11"/>
  <c r="R981" i="11"/>
  <c r="N981" i="11"/>
  <c r="U981" i="11"/>
  <c r="Q981" i="11"/>
  <c r="M981" i="11"/>
  <c r="K981" i="11"/>
  <c r="T981" i="11"/>
  <c r="P981" i="11"/>
  <c r="L981" i="11"/>
  <c r="V979" i="11"/>
  <c r="R979" i="11"/>
  <c r="N979" i="11"/>
  <c r="U979" i="11"/>
  <c r="Q979" i="11"/>
  <c r="M979" i="11"/>
  <c r="S979" i="11"/>
  <c r="K979" i="11"/>
  <c r="P979" i="11"/>
  <c r="O979" i="11"/>
  <c r="T979" i="11"/>
  <c r="L979" i="11"/>
  <c r="V977" i="11"/>
  <c r="R977" i="11"/>
  <c r="N977" i="11"/>
  <c r="U977" i="11"/>
  <c r="Q977" i="11"/>
  <c r="M977" i="11"/>
  <c r="S977" i="11"/>
  <c r="K977" i="11"/>
  <c r="P977" i="11"/>
  <c r="O977" i="11"/>
  <c r="T977" i="11"/>
  <c r="L977" i="11"/>
  <c r="V975" i="11"/>
  <c r="R975" i="11"/>
  <c r="N975" i="11"/>
  <c r="U975" i="11"/>
  <c r="Q975" i="11"/>
  <c r="M975" i="11"/>
  <c r="S975" i="11"/>
  <c r="K975" i="11"/>
  <c r="P975" i="11"/>
  <c r="O975" i="11"/>
  <c r="T975" i="11"/>
  <c r="L975" i="11"/>
  <c r="U973" i="11"/>
  <c r="Q973" i="11"/>
  <c r="M973" i="11"/>
  <c r="V973" i="11"/>
  <c r="P973" i="11"/>
  <c r="K973" i="11"/>
  <c r="T973" i="11"/>
  <c r="O973" i="11"/>
  <c r="S973" i="11"/>
  <c r="N973" i="11"/>
  <c r="R973" i="11"/>
  <c r="L973" i="11"/>
  <c r="U971" i="11"/>
  <c r="Q971" i="11"/>
  <c r="M971" i="11"/>
  <c r="S971" i="11"/>
  <c r="N971" i="11"/>
  <c r="R971" i="11"/>
  <c r="L971" i="11"/>
  <c r="V971" i="11"/>
  <c r="P971" i="11"/>
  <c r="K971" i="11"/>
  <c r="T971" i="11"/>
  <c r="O971" i="11"/>
  <c r="V969" i="11"/>
  <c r="R969" i="11"/>
  <c r="N969" i="11"/>
  <c r="U969" i="11"/>
  <c r="Q969" i="11"/>
  <c r="M969" i="11"/>
  <c r="T969" i="11"/>
  <c r="P969" i="11"/>
  <c r="L969" i="11"/>
  <c r="S969" i="11"/>
  <c r="O969" i="11"/>
  <c r="K969" i="11"/>
  <c r="V967" i="11"/>
  <c r="R967" i="11"/>
  <c r="N967" i="11"/>
  <c r="U967" i="11"/>
  <c r="Q967" i="11"/>
  <c r="M967" i="11"/>
  <c r="T967" i="11"/>
  <c r="P967" i="11"/>
  <c r="L967" i="11"/>
  <c r="S967" i="11"/>
  <c r="O967" i="11"/>
  <c r="K967" i="11"/>
  <c r="V965" i="11"/>
  <c r="R965" i="11"/>
  <c r="N965" i="11"/>
  <c r="U965" i="11"/>
  <c r="Q965" i="11"/>
  <c r="M965" i="11"/>
  <c r="T965" i="11"/>
  <c r="P965" i="11"/>
  <c r="L965" i="11"/>
  <c r="S965" i="11"/>
  <c r="O965" i="11"/>
  <c r="K965" i="11"/>
  <c r="V963" i="11"/>
  <c r="R963" i="11"/>
  <c r="N963" i="11"/>
  <c r="U963" i="11"/>
  <c r="Q963" i="11"/>
  <c r="M963" i="11"/>
  <c r="T963" i="11"/>
  <c r="P963" i="11"/>
  <c r="L963" i="11"/>
  <c r="S963" i="11"/>
  <c r="O963" i="11"/>
  <c r="K963" i="11"/>
  <c r="V961" i="11"/>
  <c r="R961" i="11"/>
  <c r="N961" i="11"/>
  <c r="U961" i="11"/>
  <c r="Q961" i="11"/>
  <c r="M961" i="11"/>
  <c r="T961" i="11"/>
  <c r="P961" i="11"/>
  <c r="L961" i="11"/>
  <c r="S961" i="11"/>
  <c r="O961" i="11"/>
  <c r="K961" i="11"/>
  <c r="V959" i="11"/>
  <c r="R959" i="11"/>
  <c r="N959" i="11"/>
  <c r="U959" i="11"/>
  <c r="Q959" i="11"/>
  <c r="M959" i="11"/>
  <c r="T959" i="11"/>
  <c r="P959" i="11"/>
  <c r="L959" i="11"/>
  <c r="S959" i="11"/>
  <c r="O959" i="11"/>
  <c r="K959" i="11"/>
  <c r="V957" i="11"/>
  <c r="R957" i="11"/>
  <c r="N957" i="11"/>
  <c r="U957" i="11"/>
  <c r="Q957" i="11"/>
  <c r="M957" i="11"/>
  <c r="T957" i="11"/>
  <c r="P957" i="11"/>
  <c r="L957" i="11"/>
  <c r="S957" i="11"/>
  <c r="O957" i="11"/>
  <c r="K957" i="11"/>
  <c r="V955" i="11"/>
  <c r="R955" i="11"/>
  <c r="N955" i="11"/>
  <c r="U955" i="11"/>
  <c r="Q955" i="11"/>
  <c r="M955" i="11"/>
  <c r="T955" i="11"/>
  <c r="P955" i="11"/>
  <c r="L955" i="11"/>
  <c r="S955" i="11"/>
  <c r="O955" i="11"/>
  <c r="K955" i="11"/>
  <c r="V953" i="11"/>
  <c r="R953" i="11"/>
  <c r="N953" i="11"/>
  <c r="U953" i="11"/>
  <c r="Q953" i="11"/>
  <c r="M953" i="11"/>
  <c r="T953" i="11"/>
  <c r="P953" i="11"/>
  <c r="L953" i="11"/>
  <c r="S953" i="11"/>
  <c r="O953" i="11"/>
  <c r="K953" i="11"/>
  <c r="V951" i="11"/>
  <c r="R951" i="11"/>
  <c r="N951" i="11"/>
  <c r="U951" i="11"/>
  <c r="Q951" i="11"/>
  <c r="M951" i="11"/>
  <c r="T951" i="11"/>
  <c r="P951" i="11"/>
  <c r="S951" i="11"/>
  <c r="O951" i="11"/>
  <c r="K951" i="11"/>
  <c r="L951" i="11"/>
  <c r="S949" i="11"/>
  <c r="V949" i="11"/>
  <c r="Q949" i="11"/>
  <c r="M949" i="11"/>
  <c r="U949" i="11"/>
  <c r="P949" i="11"/>
  <c r="L949" i="11"/>
  <c r="T949" i="11"/>
  <c r="O949" i="11"/>
  <c r="K949" i="11"/>
  <c r="R949" i="11"/>
  <c r="N949" i="11"/>
  <c r="U947" i="11"/>
  <c r="Q947" i="11"/>
  <c r="M947" i="11"/>
  <c r="T947" i="11"/>
  <c r="P947" i="11"/>
  <c r="L947" i="11"/>
  <c r="S947" i="11"/>
  <c r="O947" i="11"/>
  <c r="K947" i="11"/>
  <c r="V947" i="11"/>
  <c r="R947" i="11"/>
  <c r="N947" i="11"/>
  <c r="U945" i="11"/>
  <c r="Q945" i="11"/>
  <c r="M945" i="11"/>
  <c r="T945" i="11"/>
  <c r="P945" i="11"/>
  <c r="L945" i="11"/>
  <c r="S945" i="11"/>
  <c r="O945" i="11"/>
  <c r="K945" i="11"/>
  <c r="V945" i="11"/>
  <c r="R945" i="11"/>
  <c r="N945" i="11"/>
  <c r="U943" i="11"/>
  <c r="Q943" i="11"/>
  <c r="M943" i="11"/>
  <c r="T943" i="11"/>
  <c r="P943" i="11"/>
  <c r="L943" i="11"/>
  <c r="S943" i="11"/>
  <c r="O943" i="11"/>
  <c r="K943" i="11"/>
  <c r="V943" i="11"/>
  <c r="R943" i="11"/>
  <c r="N943" i="11"/>
  <c r="U941" i="11"/>
  <c r="Q941" i="11"/>
  <c r="M941" i="11"/>
  <c r="T941" i="11"/>
  <c r="P941" i="11"/>
  <c r="L941" i="11"/>
  <c r="S941" i="11"/>
  <c r="O941" i="11"/>
  <c r="K941" i="11"/>
  <c r="V941" i="11"/>
  <c r="R941" i="11"/>
  <c r="N941" i="11"/>
  <c r="U939" i="11"/>
  <c r="Q939" i="11"/>
  <c r="M939" i="11"/>
  <c r="T939" i="11"/>
  <c r="P939" i="11"/>
  <c r="L939" i="11"/>
  <c r="S939" i="11"/>
  <c r="O939" i="11"/>
  <c r="K939" i="11"/>
  <c r="V939" i="11"/>
  <c r="R939" i="11"/>
  <c r="N939" i="11"/>
  <c r="U937" i="11"/>
  <c r="Q937" i="11"/>
  <c r="M937" i="11"/>
  <c r="T937" i="11"/>
  <c r="P937" i="11"/>
  <c r="L937" i="11"/>
  <c r="S937" i="11"/>
  <c r="O937" i="11"/>
  <c r="K937" i="11"/>
  <c r="V937" i="11"/>
  <c r="R937" i="11"/>
  <c r="N937" i="11"/>
  <c r="U935" i="11"/>
  <c r="Q935" i="11"/>
  <c r="M935" i="11"/>
  <c r="T935" i="11"/>
  <c r="P935" i="11"/>
  <c r="L935" i="11"/>
  <c r="S935" i="11"/>
  <c r="O935" i="11"/>
  <c r="K935" i="11"/>
  <c r="V935" i="11"/>
  <c r="R935" i="11"/>
  <c r="N935" i="11"/>
  <c r="U933" i="11"/>
  <c r="Q933" i="11"/>
  <c r="M933" i="11"/>
  <c r="T933" i="11"/>
  <c r="P933" i="11"/>
  <c r="L933" i="11"/>
  <c r="S933" i="11"/>
  <c r="O933" i="11"/>
  <c r="K933" i="11"/>
  <c r="V933" i="11"/>
  <c r="R933" i="11"/>
  <c r="N933" i="11"/>
  <c r="U931" i="11"/>
  <c r="Q931" i="11"/>
  <c r="M931" i="11"/>
  <c r="T931" i="11"/>
  <c r="P931" i="11"/>
  <c r="L931" i="11"/>
  <c r="S931" i="11"/>
  <c r="O931" i="11"/>
  <c r="K931" i="11"/>
  <c r="V931" i="11"/>
  <c r="R931" i="11"/>
  <c r="N931" i="11"/>
  <c r="U929" i="11"/>
  <c r="Q929" i="11"/>
  <c r="M929" i="11"/>
  <c r="T929" i="11"/>
  <c r="P929" i="11"/>
  <c r="L929" i="11"/>
  <c r="S929" i="11"/>
  <c r="O929" i="11"/>
  <c r="K929" i="11"/>
  <c r="V929" i="11"/>
  <c r="R929" i="11"/>
  <c r="N929" i="11"/>
  <c r="U927" i="11"/>
  <c r="Q927" i="11"/>
  <c r="M927" i="11"/>
  <c r="T927" i="11"/>
  <c r="P927" i="11"/>
  <c r="L927" i="11"/>
  <c r="S927" i="11"/>
  <c r="O927" i="11"/>
  <c r="K927" i="11"/>
  <c r="V927" i="11"/>
  <c r="R927" i="11"/>
  <c r="N927" i="11"/>
  <c r="U925" i="11"/>
  <c r="Q925" i="11"/>
  <c r="M925" i="11"/>
  <c r="T925" i="11"/>
  <c r="P925" i="11"/>
  <c r="L925" i="11"/>
  <c r="S925" i="11"/>
  <c r="O925" i="11"/>
  <c r="K925" i="11"/>
  <c r="V925" i="11"/>
  <c r="R925" i="11"/>
  <c r="N925" i="11"/>
  <c r="U923" i="11"/>
  <c r="Q923" i="11"/>
  <c r="M923" i="11"/>
  <c r="T923" i="11"/>
  <c r="P923" i="11"/>
  <c r="L923" i="11"/>
  <c r="S923" i="11"/>
  <c r="O923" i="11"/>
  <c r="K923" i="11"/>
  <c r="V923" i="11"/>
  <c r="R923" i="11"/>
  <c r="N923" i="11"/>
  <c r="T921" i="11"/>
  <c r="P921" i="11"/>
  <c r="L921" i="11"/>
  <c r="S921" i="11"/>
  <c r="O921" i="11"/>
  <c r="K921" i="11"/>
  <c r="V921" i="11"/>
  <c r="R921" i="11"/>
  <c r="N921" i="11"/>
  <c r="U921" i="11"/>
  <c r="Q921" i="11"/>
  <c r="M921" i="11"/>
  <c r="T919" i="11"/>
  <c r="P919" i="11"/>
  <c r="L919" i="11"/>
  <c r="S919" i="11"/>
  <c r="O919" i="11"/>
  <c r="K919" i="11"/>
  <c r="V919" i="11"/>
  <c r="R919" i="11"/>
  <c r="N919" i="11"/>
  <c r="U919" i="11"/>
  <c r="Q919" i="11"/>
  <c r="M919" i="11"/>
  <c r="T917" i="11"/>
  <c r="P917" i="11"/>
  <c r="L917" i="11"/>
  <c r="S917" i="11"/>
  <c r="O917" i="11"/>
  <c r="K917" i="11"/>
  <c r="V917" i="11"/>
  <c r="R917" i="11"/>
  <c r="N917" i="11"/>
  <c r="U917" i="11"/>
  <c r="Q917" i="11"/>
  <c r="M917" i="11"/>
  <c r="T915" i="11"/>
  <c r="P915" i="11"/>
  <c r="L915" i="11"/>
  <c r="S915" i="11"/>
  <c r="O915" i="11"/>
  <c r="K915" i="11"/>
  <c r="V915" i="11"/>
  <c r="R915" i="11"/>
  <c r="N915" i="11"/>
  <c r="U915" i="11"/>
  <c r="Q915" i="11"/>
  <c r="M915" i="11"/>
  <c r="T913" i="11"/>
  <c r="P913" i="11"/>
  <c r="L913" i="11"/>
  <c r="S913" i="11"/>
  <c r="O913" i="11"/>
  <c r="K913" i="11"/>
  <c r="V913" i="11"/>
  <c r="R913" i="11"/>
  <c r="N913" i="11"/>
  <c r="U913" i="11"/>
  <c r="Q913" i="11"/>
  <c r="M913" i="11"/>
  <c r="T911" i="11"/>
  <c r="P911" i="11"/>
  <c r="L911" i="11"/>
  <c r="S911" i="11"/>
  <c r="O911" i="11"/>
  <c r="K911" i="11"/>
  <c r="V911" i="11"/>
  <c r="R911" i="11"/>
  <c r="N911" i="11"/>
  <c r="M911" i="11"/>
  <c r="U911" i="11"/>
  <c r="Q911" i="11"/>
  <c r="T909" i="11"/>
  <c r="P909" i="11"/>
  <c r="L909" i="11"/>
  <c r="S909" i="11"/>
  <c r="O909" i="11"/>
  <c r="K909" i="11"/>
  <c r="V909" i="11"/>
  <c r="R909" i="11"/>
  <c r="N909" i="11"/>
  <c r="U909" i="11"/>
  <c r="Q909" i="11"/>
  <c r="M909" i="11"/>
  <c r="T907" i="11"/>
  <c r="P907" i="11"/>
  <c r="L907" i="11"/>
  <c r="S907" i="11"/>
  <c r="O907" i="11"/>
  <c r="K907" i="11"/>
  <c r="V907" i="11"/>
  <c r="R907" i="11"/>
  <c r="N907" i="11"/>
  <c r="M907" i="11"/>
  <c r="U907" i="11"/>
  <c r="Q907" i="11"/>
  <c r="T905" i="11"/>
  <c r="P905" i="11"/>
  <c r="L905" i="11"/>
  <c r="S905" i="11"/>
  <c r="O905" i="11"/>
  <c r="K905" i="11"/>
  <c r="V905" i="11"/>
  <c r="R905" i="11"/>
  <c r="N905" i="11"/>
  <c r="U905" i="11"/>
  <c r="Q905" i="11"/>
  <c r="M905" i="11"/>
  <c r="T903" i="11"/>
  <c r="P903" i="11"/>
  <c r="L903" i="11"/>
  <c r="S903" i="11"/>
  <c r="O903" i="11"/>
  <c r="K903" i="11"/>
  <c r="V903" i="11"/>
  <c r="R903" i="11"/>
  <c r="N903" i="11"/>
  <c r="M903" i="11"/>
  <c r="U903" i="11"/>
  <c r="Q903" i="11"/>
  <c r="T901" i="11"/>
  <c r="P901" i="11"/>
  <c r="L901" i="11"/>
  <c r="S901" i="11"/>
  <c r="O901" i="11"/>
  <c r="K901" i="11"/>
  <c r="V901" i="11"/>
  <c r="R901" i="11"/>
  <c r="N901" i="11"/>
  <c r="U901" i="11"/>
  <c r="Q901" i="11"/>
  <c r="M901" i="11"/>
  <c r="T899" i="11"/>
  <c r="P899" i="11"/>
  <c r="L899" i="11"/>
  <c r="S899" i="11"/>
  <c r="O899" i="11"/>
  <c r="K899" i="11"/>
  <c r="V899" i="11"/>
  <c r="R899" i="11"/>
  <c r="N899" i="11"/>
  <c r="M899" i="11"/>
  <c r="U899" i="11"/>
  <c r="Q899" i="11"/>
  <c r="T897" i="11"/>
  <c r="P897" i="11"/>
  <c r="L897" i="11"/>
  <c r="S897" i="11"/>
  <c r="O897" i="11"/>
  <c r="K897" i="11"/>
  <c r="V897" i="11"/>
  <c r="R897" i="11"/>
  <c r="N897" i="11"/>
  <c r="U897" i="11"/>
  <c r="Q897" i="11"/>
  <c r="M897" i="11"/>
  <c r="T895" i="11"/>
  <c r="P895" i="11"/>
  <c r="L895" i="11"/>
  <c r="S895" i="11"/>
  <c r="O895" i="11"/>
  <c r="K895" i="11"/>
  <c r="V895" i="11"/>
  <c r="R895" i="11"/>
  <c r="N895" i="11"/>
  <c r="M895" i="11"/>
  <c r="U895" i="11"/>
  <c r="Q895" i="11"/>
  <c r="T893" i="11"/>
  <c r="P893" i="11"/>
  <c r="L893" i="11"/>
  <c r="S893" i="11"/>
  <c r="O893" i="11"/>
  <c r="K893" i="11"/>
  <c r="V893" i="11"/>
  <c r="R893" i="11"/>
  <c r="N893" i="11"/>
  <c r="U893" i="11"/>
  <c r="Q893" i="11"/>
  <c r="M893" i="11"/>
  <c r="T891" i="11"/>
  <c r="P891" i="11"/>
  <c r="L891" i="11"/>
  <c r="S891" i="11"/>
  <c r="O891" i="11"/>
  <c r="K891" i="11"/>
  <c r="V891" i="11"/>
  <c r="R891" i="11"/>
  <c r="N891" i="11"/>
  <c r="M891" i="11"/>
  <c r="U891" i="11"/>
  <c r="Q891" i="11"/>
  <c r="T889" i="11"/>
  <c r="P889" i="11"/>
  <c r="L889" i="11"/>
  <c r="S889" i="11"/>
  <c r="O889" i="11"/>
  <c r="K889" i="11"/>
  <c r="V889" i="11"/>
  <c r="R889" i="11"/>
  <c r="N889" i="11"/>
  <c r="U889" i="11"/>
  <c r="Q889" i="11"/>
  <c r="M889" i="11"/>
  <c r="T887" i="11"/>
  <c r="P887" i="11"/>
  <c r="L887" i="11"/>
  <c r="S887" i="11"/>
  <c r="O887" i="11"/>
  <c r="K887" i="11"/>
  <c r="V887" i="11"/>
  <c r="R887" i="11"/>
  <c r="N887" i="11"/>
  <c r="M887" i="11"/>
  <c r="U887" i="11"/>
  <c r="Q887" i="11"/>
  <c r="T885" i="11"/>
  <c r="P885" i="11"/>
  <c r="L885" i="11"/>
  <c r="S885" i="11"/>
  <c r="O885" i="11"/>
  <c r="K885" i="11"/>
  <c r="V885" i="11"/>
  <c r="R885" i="11"/>
  <c r="N885" i="11"/>
  <c r="U885" i="11"/>
  <c r="Q885" i="11"/>
  <c r="M885" i="11"/>
  <c r="T883" i="11"/>
  <c r="P883" i="11"/>
  <c r="L883" i="11"/>
  <c r="S883" i="11"/>
  <c r="O883" i="11"/>
  <c r="K883" i="11"/>
  <c r="V883" i="11"/>
  <c r="R883" i="11"/>
  <c r="N883" i="11"/>
  <c r="M883" i="11"/>
  <c r="U883" i="11"/>
  <c r="Q883" i="11"/>
  <c r="T881" i="11"/>
  <c r="P881" i="11"/>
  <c r="L881" i="11"/>
  <c r="S881" i="11"/>
  <c r="O881" i="11"/>
  <c r="K881" i="11"/>
  <c r="V881" i="11"/>
  <c r="R881" i="11"/>
  <c r="N881" i="11"/>
  <c r="U881" i="11"/>
  <c r="Q881" i="11"/>
  <c r="M881" i="11"/>
  <c r="T879" i="11"/>
  <c r="P879" i="11"/>
  <c r="L879" i="11"/>
  <c r="S879" i="11"/>
  <c r="O879" i="11"/>
  <c r="K879" i="11"/>
  <c r="V879" i="11"/>
  <c r="R879" i="11"/>
  <c r="N879" i="11"/>
  <c r="M879" i="11"/>
  <c r="U879" i="11"/>
  <c r="Q879" i="11"/>
  <c r="T877" i="11"/>
  <c r="P877" i="11"/>
  <c r="L877" i="11"/>
  <c r="S877" i="11"/>
  <c r="O877" i="11"/>
  <c r="K877" i="11"/>
  <c r="V877" i="11"/>
  <c r="R877" i="11"/>
  <c r="N877" i="11"/>
  <c r="U877" i="11"/>
  <c r="Q877" i="11"/>
  <c r="M877" i="11"/>
  <c r="T875" i="11"/>
  <c r="P875" i="11"/>
  <c r="L875" i="11"/>
  <c r="S875" i="11"/>
  <c r="O875" i="11"/>
  <c r="K875" i="11"/>
  <c r="V875" i="11"/>
  <c r="R875" i="11"/>
  <c r="N875" i="11"/>
  <c r="M875" i="11"/>
  <c r="U875" i="11"/>
  <c r="Q875" i="11"/>
  <c r="T873" i="11"/>
  <c r="P873" i="11"/>
  <c r="L873" i="11"/>
  <c r="S873" i="11"/>
  <c r="O873" i="11"/>
  <c r="K873" i="11"/>
  <c r="V873" i="11"/>
  <c r="R873" i="11"/>
  <c r="N873" i="11"/>
  <c r="U873" i="11"/>
  <c r="Q873" i="11"/>
  <c r="M873" i="11"/>
  <c r="T871" i="11"/>
  <c r="P871" i="11"/>
  <c r="L871" i="11"/>
  <c r="S871" i="11"/>
  <c r="O871" i="11"/>
  <c r="K871" i="11"/>
  <c r="V871" i="11"/>
  <c r="R871" i="11"/>
  <c r="N871" i="11"/>
  <c r="M871" i="11"/>
  <c r="U871" i="11"/>
  <c r="Q871" i="11"/>
  <c r="T869" i="11"/>
  <c r="P869" i="11"/>
  <c r="L869" i="11"/>
  <c r="S869" i="11"/>
  <c r="O869" i="11"/>
  <c r="K869" i="11"/>
  <c r="V869" i="11"/>
  <c r="R869" i="11"/>
  <c r="N869" i="11"/>
  <c r="U869" i="11"/>
  <c r="Q869" i="11"/>
  <c r="M869" i="11"/>
  <c r="T867" i="11"/>
  <c r="S867" i="11"/>
  <c r="O867" i="11"/>
  <c r="V867" i="11"/>
  <c r="R867" i="11"/>
  <c r="N867" i="11"/>
  <c r="P867" i="11"/>
  <c r="M867" i="11"/>
  <c r="U867" i="11"/>
  <c r="L867" i="11"/>
  <c r="Q867" i="11"/>
  <c r="K867" i="11"/>
  <c r="V865" i="11"/>
  <c r="R865" i="11"/>
  <c r="N865" i="11"/>
  <c r="Q865" i="11"/>
  <c r="L865" i="11"/>
  <c r="U865" i="11"/>
  <c r="P865" i="11"/>
  <c r="K865" i="11"/>
  <c r="T865" i="11"/>
  <c r="O865" i="11"/>
  <c r="S865" i="11"/>
  <c r="M865" i="11"/>
  <c r="U863" i="11"/>
  <c r="Q863" i="11"/>
  <c r="M863" i="11"/>
  <c r="T863" i="11"/>
  <c r="P863" i="11"/>
  <c r="L863" i="11"/>
  <c r="S863" i="11"/>
  <c r="O863" i="11"/>
  <c r="K863" i="11"/>
  <c r="V863" i="11"/>
  <c r="R863" i="11"/>
  <c r="N863" i="11"/>
  <c r="U861" i="11"/>
  <c r="Q861" i="11"/>
  <c r="M861" i="11"/>
  <c r="T861" i="11"/>
  <c r="P861" i="11"/>
  <c r="L861" i="11"/>
  <c r="S861" i="11"/>
  <c r="O861" i="11"/>
  <c r="K861" i="11"/>
  <c r="V861" i="11"/>
  <c r="R861" i="11"/>
  <c r="N861" i="11"/>
  <c r="U859" i="11"/>
  <c r="Q859" i="11"/>
  <c r="M859" i="11"/>
  <c r="T859" i="11"/>
  <c r="P859" i="11"/>
  <c r="L859" i="11"/>
  <c r="S859" i="11"/>
  <c r="O859" i="11"/>
  <c r="K859" i="11"/>
  <c r="R859" i="11"/>
  <c r="N859" i="11"/>
  <c r="V859" i="11"/>
  <c r="U857" i="11"/>
  <c r="Q857" i="11"/>
  <c r="M857" i="11"/>
  <c r="T857" i="11"/>
  <c r="P857" i="11"/>
  <c r="L857" i="11"/>
  <c r="S857" i="11"/>
  <c r="O857" i="11"/>
  <c r="K857" i="11"/>
  <c r="V857" i="11"/>
  <c r="R857" i="11"/>
  <c r="N857" i="11"/>
  <c r="U855" i="11"/>
  <c r="Q855" i="11"/>
  <c r="M855" i="11"/>
  <c r="T855" i="11"/>
  <c r="P855" i="11"/>
  <c r="L855" i="11"/>
  <c r="S855" i="11"/>
  <c r="O855" i="11"/>
  <c r="K855" i="11"/>
  <c r="R855" i="11"/>
  <c r="N855" i="11"/>
  <c r="V855" i="11"/>
  <c r="U853" i="11"/>
  <c r="Q853" i="11"/>
  <c r="M853" i="11"/>
  <c r="T853" i="11"/>
  <c r="P853" i="11"/>
  <c r="L853" i="11"/>
  <c r="S853" i="11"/>
  <c r="O853" i="11"/>
  <c r="K853" i="11"/>
  <c r="V853" i="11"/>
  <c r="R853" i="11"/>
  <c r="N853" i="11"/>
  <c r="U851" i="11"/>
  <c r="Q851" i="11"/>
  <c r="M851" i="11"/>
  <c r="T851" i="11"/>
  <c r="P851" i="11"/>
  <c r="L851" i="11"/>
  <c r="S851" i="11"/>
  <c r="O851" i="11"/>
  <c r="K851" i="11"/>
  <c r="R851" i="11"/>
  <c r="N851" i="11"/>
  <c r="V851" i="11"/>
  <c r="U849" i="11"/>
  <c r="Q849" i="11"/>
  <c r="M849" i="11"/>
  <c r="T849" i="11"/>
  <c r="P849" i="11"/>
  <c r="L849" i="11"/>
  <c r="S849" i="11"/>
  <c r="O849" i="11"/>
  <c r="K849" i="11"/>
  <c r="V849" i="11"/>
  <c r="R849" i="11"/>
  <c r="N849" i="11"/>
  <c r="U847" i="11"/>
  <c r="Q847" i="11"/>
  <c r="M847" i="11"/>
  <c r="T847" i="11"/>
  <c r="P847" i="11"/>
  <c r="L847" i="11"/>
  <c r="S847" i="11"/>
  <c r="O847" i="11"/>
  <c r="K847" i="11"/>
  <c r="R847" i="11"/>
  <c r="N847" i="11"/>
  <c r="V847" i="11"/>
  <c r="U845" i="11"/>
  <c r="Q845" i="11"/>
  <c r="M845" i="11"/>
  <c r="T845" i="11"/>
  <c r="P845" i="11"/>
  <c r="L845" i="11"/>
  <c r="S845" i="11"/>
  <c r="O845" i="11"/>
  <c r="K845" i="11"/>
  <c r="V845" i="11"/>
  <c r="R845" i="11"/>
  <c r="N845" i="11"/>
  <c r="U843" i="11"/>
  <c r="Q843" i="11"/>
  <c r="M843" i="11"/>
  <c r="T843" i="11"/>
  <c r="P843" i="11"/>
  <c r="L843" i="11"/>
  <c r="S843" i="11"/>
  <c r="O843" i="11"/>
  <c r="K843" i="11"/>
  <c r="R843" i="11"/>
  <c r="N843" i="11"/>
  <c r="V843" i="11"/>
  <c r="U841" i="11"/>
  <c r="Q841" i="11"/>
  <c r="M841" i="11"/>
  <c r="T841" i="11"/>
  <c r="P841" i="11"/>
  <c r="L841" i="11"/>
  <c r="S841" i="11"/>
  <c r="O841" i="11"/>
  <c r="K841" i="11"/>
  <c r="V841" i="11"/>
  <c r="R841" i="11"/>
  <c r="N841" i="11"/>
  <c r="U839" i="11"/>
  <c r="Q839" i="11"/>
  <c r="M839" i="11"/>
  <c r="T839" i="11"/>
  <c r="P839" i="11"/>
  <c r="L839" i="11"/>
  <c r="S839" i="11"/>
  <c r="O839" i="11"/>
  <c r="K839" i="11"/>
  <c r="R839" i="11"/>
  <c r="N839" i="11"/>
  <c r="V839" i="11"/>
  <c r="U837" i="11"/>
  <c r="Q837" i="11"/>
  <c r="M837" i="11"/>
  <c r="T837" i="11"/>
  <c r="P837" i="11"/>
  <c r="L837" i="11"/>
  <c r="S837" i="11"/>
  <c r="O837" i="11"/>
  <c r="K837" i="11"/>
  <c r="V837" i="11"/>
  <c r="R837" i="11"/>
  <c r="N837" i="11"/>
  <c r="U835" i="11"/>
  <c r="Q835" i="11"/>
  <c r="M835" i="11"/>
  <c r="T835" i="11"/>
  <c r="P835" i="11"/>
  <c r="L835" i="11"/>
  <c r="S835" i="11"/>
  <c r="O835" i="11"/>
  <c r="K835" i="11"/>
  <c r="R835" i="11"/>
  <c r="N835" i="11"/>
  <c r="V835" i="11"/>
  <c r="U833" i="11"/>
  <c r="Q833" i="11"/>
  <c r="M833" i="11"/>
  <c r="T833" i="11"/>
  <c r="P833" i="11"/>
  <c r="L833" i="11"/>
  <c r="S833" i="11"/>
  <c r="O833" i="11"/>
  <c r="K833" i="11"/>
  <c r="V833" i="11"/>
  <c r="R833" i="11"/>
  <c r="N833" i="11"/>
  <c r="U831" i="11"/>
  <c r="Q831" i="11"/>
  <c r="M831" i="11"/>
  <c r="T831" i="11"/>
  <c r="P831" i="11"/>
  <c r="L831" i="11"/>
  <c r="S831" i="11"/>
  <c r="O831" i="11"/>
  <c r="K831" i="11"/>
  <c r="R831" i="11"/>
  <c r="N831" i="11"/>
  <c r="V831" i="11"/>
  <c r="U829" i="11"/>
  <c r="Q829" i="11"/>
  <c r="M829" i="11"/>
  <c r="T829" i="11"/>
  <c r="P829" i="11"/>
  <c r="L829" i="11"/>
  <c r="S829" i="11"/>
  <c r="O829" i="11"/>
  <c r="K829" i="11"/>
  <c r="V829" i="11"/>
  <c r="R829" i="11"/>
  <c r="N829" i="11"/>
  <c r="U827" i="11"/>
  <c r="Q827" i="11"/>
  <c r="M827" i="11"/>
  <c r="T827" i="11"/>
  <c r="P827" i="11"/>
  <c r="L827" i="11"/>
  <c r="S827" i="11"/>
  <c r="O827" i="11"/>
  <c r="K827" i="11"/>
  <c r="R827" i="11"/>
  <c r="N827" i="11"/>
  <c r="V827" i="11"/>
  <c r="U825" i="11"/>
  <c r="Q825" i="11"/>
  <c r="M825" i="11"/>
  <c r="T825" i="11"/>
  <c r="P825" i="11"/>
  <c r="L825" i="11"/>
  <c r="S825" i="11"/>
  <c r="O825" i="11"/>
  <c r="K825" i="11"/>
  <c r="V825" i="11"/>
  <c r="R825" i="11"/>
  <c r="N825" i="11"/>
  <c r="U823" i="11"/>
  <c r="Q823" i="11"/>
  <c r="M823" i="11"/>
  <c r="T823" i="11"/>
  <c r="P823" i="11"/>
  <c r="L823" i="11"/>
  <c r="S823" i="11"/>
  <c r="O823" i="11"/>
  <c r="K823" i="11"/>
  <c r="R823" i="11"/>
  <c r="N823" i="11"/>
  <c r="V823" i="11"/>
  <c r="U821" i="11"/>
  <c r="Q821" i="11"/>
  <c r="T821" i="11"/>
  <c r="P821" i="11"/>
  <c r="S821" i="11"/>
  <c r="O821" i="11"/>
  <c r="K821" i="11"/>
  <c r="M821" i="11"/>
  <c r="V821" i="11"/>
  <c r="L821" i="11"/>
  <c r="R821" i="11"/>
  <c r="N821" i="11"/>
  <c r="T819" i="11"/>
  <c r="P819" i="11"/>
  <c r="L819" i="11"/>
  <c r="S819" i="11"/>
  <c r="O819" i="11"/>
  <c r="K819" i="11"/>
  <c r="V819" i="11"/>
  <c r="R819" i="11"/>
  <c r="N819" i="11"/>
  <c r="U819" i="11"/>
  <c r="Q819" i="11"/>
  <c r="M819" i="11"/>
  <c r="V817" i="11"/>
  <c r="R817" i="11"/>
  <c r="N817" i="11"/>
  <c r="U817" i="11"/>
  <c r="Q817" i="11"/>
  <c r="M817" i="11"/>
  <c r="P817" i="11"/>
  <c r="O817" i="11"/>
  <c r="T817" i="11"/>
  <c r="L817" i="11"/>
  <c r="S817" i="11"/>
  <c r="K817" i="11"/>
  <c r="V815" i="11"/>
  <c r="R815" i="11"/>
  <c r="N815" i="11"/>
  <c r="U815" i="11"/>
  <c r="Q815" i="11"/>
  <c r="M815" i="11"/>
  <c r="P815" i="11"/>
  <c r="O815" i="11"/>
  <c r="T815" i="11"/>
  <c r="L815" i="11"/>
  <c r="S815" i="11"/>
  <c r="K815" i="11"/>
  <c r="V813" i="11"/>
  <c r="R813" i="11"/>
  <c r="N813" i="11"/>
  <c r="U813" i="11"/>
  <c r="Q813" i="11"/>
  <c r="M813" i="11"/>
  <c r="P813" i="11"/>
  <c r="O813" i="11"/>
  <c r="T813" i="11"/>
  <c r="L813" i="11"/>
  <c r="S813" i="11"/>
  <c r="K813" i="11"/>
  <c r="V811" i="11"/>
  <c r="R811" i="11"/>
  <c r="N811" i="11"/>
  <c r="U811" i="11"/>
  <c r="Q811" i="11"/>
  <c r="M811" i="11"/>
  <c r="P811" i="11"/>
  <c r="O811" i="11"/>
  <c r="T811" i="11"/>
  <c r="L811" i="11"/>
  <c r="S811" i="11"/>
  <c r="K811" i="11"/>
  <c r="V809" i="11"/>
  <c r="R809" i="11"/>
  <c r="N809" i="11"/>
  <c r="U809" i="11"/>
  <c r="Q809" i="11"/>
  <c r="M809" i="11"/>
  <c r="P809" i="11"/>
  <c r="O809" i="11"/>
  <c r="T809" i="11"/>
  <c r="L809" i="11"/>
  <c r="S809" i="11"/>
  <c r="K809" i="11"/>
  <c r="V807" i="11"/>
  <c r="R807" i="11"/>
  <c r="N807" i="11"/>
  <c r="U807" i="11"/>
  <c r="Q807" i="11"/>
  <c r="M807" i="11"/>
  <c r="P807" i="11"/>
  <c r="O807" i="11"/>
  <c r="T807" i="11"/>
  <c r="L807" i="11"/>
  <c r="S807" i="11"/>
  <c r="K807" i="11"/>
  <c r="V805" i="11"/>
  <c r="R805" i="11"/>
  <c r="N805" i="11"/>
  <c r="U805" i="11"/>
  <c r="Q805" i="11"/>
  <c r="M805" i="11"/>
  <c r="P805" i="11"/>
  <c r="O805" i="11"/>
  <c r="T805" i="11"/>
  <c r="L805" i="11"/>
  <c r="S805" i="11"/>
  <c r="K805" i="11"/>
  <c r="V803" i="11"/>
  <c r="R803" i="11"/>
  <c r="N803" i="11"/>
  <c r="U803" i="11"/>
  <c r="Q803" i="11"/>
  <c r="M803" i="11"/>
  <c r="P803" i="11"/>
  <c r="O803" i="11"/>
  <c r="T803" i="11"/>
  <c r="L803" i="11"/>
  <c r="S803" i="11"/>
  <c r="K803" i="11"/>
  <c r="V801" i="11"/>
  <c r="R801" i="11"/>
  <c r="N801" i="11"/>
  <c r="U801" i="11"/>
  <c r="Q801" i="11"/>
  <c r="M801" i="11"/>
  <c r="P801" i="11"/>
  <c r="O801" i="11"/>
  <c r="T801" i="11"/>
  <c r="L801" i="11"/>
  <c r="S801" i="11"/>
  <c r="K801" i="11"/>
  <c r="V799" i="11"/>
  <c r="R799" i="11"/>
  <c r="N799" i="11"/>
  <c r="U799" i="11"/>
  <c r="Q799" i="11"/>
  <c r="M799" i="11"/>
  <c r="P799" i="11"/>
  <c r="O799" i="11"/>
  <c r="T799" i="11"/>
  <c r="L799" i="11"/>
  <c r="S799" i="11"/>
  <c r="K799" i="11"/>
  <c r="V797" i="11"/>
  <c r="R797" i="11"/>
  <c r="N797" i="11"/>
  <c r="U797" i="11"/>
  <c r="Q797" i="11"/>
  <c r="M797" i="11"/>
  <c r="P797" i="11"/>
  <c r="O797" i="11"/>
  <c r="T797" i="11"/>
  <c r="L797" i="11"/>
  <c r="S797" i="11"/>
  <c r="K797" i="11"/>
  <c r="V795" i="11"/>
  <c r="R795" i="11"/>
  <c r="N795" i="11"/>
  <c r="U795" i="11"/>
  <c r="Q795" i="11"/>
  <c r="M795" i="11"/>
  <c r="P795" i="11"/>
  <c r="O795" i="11"/>
  <c r="T795" i="11"/>
  <c r="L795" i="11"/>
  <c r="S795" i="11"/>
  <c r="K795" i="11"/>
  <c r="V793" i="11"/>
  <c r="R793" i="11"/>
  <c r="N793" i="11"/>
  <c r="U793" i="11"/>
  <c r="Q793" i="11"/>
  <c r="M793" i="11"/>
  <c r="P793" i="11"/>
  <c r="O793" i="11"/>
  <c r="T793" i="11"/>
  <c r="L793" i="11"/>
  <c r="S793" i="11"/>
  <c r="K793" i="11"/>
  <c r="V791" i="11"/>
  <c r="R791" i="11"/>
  <c r="N791" i="11"/>
  <c r="U791" i="11"/>
  <c r="Q791" i="11"/>
  <c r="M791" i="11"/>
  <c r="P791" i="11"/>
  <c r="O791" i="11"/>
  <c r="T791" i="11"/>
  <c r="L791" i="11"/>
  <c r="S791" i="11"/>
  <c r="K791" i="11"/>
  <c r="V789" i="11"/>
  <c r="R789" i="11"/>
  <c r="N789" i="11"/>
  <c r="U789" i="11"/>
  <c r="Q789" i="11"/>
  <c r="M789" i="11"/>
  <c r="P789" i="11"/>
  <c r="O789" i="11"/>
  <c r="T789" i="11"/>
  <c r="L789" i="11"/>
  <c r="S789" i="11"/>
  <c r="K789" i="11"/>
  <c r="V787" i="11"/>
  <c r="R787" i="11"/>
  <c r="N787" i="11"/>
  <c r="U787" i="11"/>
  <c r="Q787" i="11"/>
  <c r="M787" i="11"/>
  <c r="P787" i="11"/>
  <c r="O787" i="11"/>
  <c r="T787" i="11"/>
  <c r="L787" i="11"/>
  <c r="S787" i="11"/>
  <c r="K787" i="11"/>
  <c r="V785" i="11"/>
  <c r="R785" i="11"/>
  <c r="N785" i="11"/>
  <c r="U785" i="11"/>
  <c r="Q785" i="11"/>
  <c r="M785" i="11"/>
  <c r="P785" i="11"/>
  <c r="O785" i="11"/>
  <c r="T785" i="11"/>
  <c r="L785" i="11"/>
  <c r="S785" i="11"/>
  <c r="K785" i="11"/>
  <c r="V783" i="11"/>
  <c r="R783" i="11"/>
  <c r="N783" i="11"/>
  <c r="U783" i="11"/>
  <c r="Q783" i="11"/>
  <c r="M783" i="11"/>
  <c r="P783" i="11"/>
  <c r="O783" i="11"/>
  <c r="T783" i="11"/>
  <c r="L783" i="11"/>
  <c r="S783" i="11"/>
  <c r="K783" i="11"/>
  <c r="V781" i="11"/>
  <c r="R781" i="11"/>
  <c r="N781" i="11"/>
  <c r="U781" i="11"/>
  <c r="Q781" i="11"/>
  <c r="M781" i="11"/>
  <c r="P781" i="11"/>
  <c r="O781" i="11"/>
  <c r="T781" i="11"/>
  <c r="L781" i="11"/>
  <c r="S781" i="11"/>
  <c r="K781" i="11"/>
  <c r="V779" i="11"/>
  <c r="R779" i="11"/>
  <c r="N779" i="11"/>
  <c r="U779" i="11"/>
  <c r="Q779" i="11"/>
  <c r="M779" i="11"/>
  <c r="P779" i="11"/>
  <c r="O779" i="11"/>
  <c r="T779" i="11"/>
  <c r="L779" i="11"/>
  <c r="S779" i="11"/>
  <c r="K779" i="11"/>
  <c r="V777" i="11"/>
  <c r="R777" i="11"/>
  <c r="N777" i="11"/>
  <c r="U777" i="11"/>
  <c r="Q777" i="11"/>
  <c r="M777" i="11"/>
  <c r="P777" i="11"/>
  <c r="O777" i="11"/>
  <c r="T777" i="11"/>
  <c r="L777" i="11"/>
  <c r="S777" i="11"/>
  <c r="K777" i="11"/>
  <c r="V775" i="11"/>
  <c r="R775" i="11"/>
  <c r="N775" i="11"/>
  <c r="U775" i="11"/>
  <c r="Q775" i="11"/>
  <c r="M775" i="11"/>
  <c r="P775" i="11"/>
  <c r="O775" i="11"/>
  <c r="T775" i="11"/>
  <c r="L775" i="11"/>
  <c r="S775" i="11"/>
  <c r="K775" i="11"/>
  <c r="U773" i="11"/>
  <c r="Q773" i="11"/>
  <c r="M773" i="11"/>
  <c r="T773" i="11"/>
  <c r="P773" i="11"/>
  <c r="L773" i="11"/>
  <c r="S773" i="11"/>
  <c r="O773" i="11"/>
  <c r="K773" i="11"/>
  <c r="V773" i="11"/>
  <c r="R773" i="11"/>
  <c r="N773" i="11"/>
  <c r="U771" i="11"/>
  <c r="Q771" i="11"/>
  <c r="M771" i="11"/>
  <c r="T771" i="11"/>
  <c r="P771" i="11"/>
  <c r="L771" i="11"/>
  <c r="S771" i="11"/>
  <c r="O771" i="11"/>
  <c r="K771" i="11"/>
  <c r="V771" i="11"/>
  <c r="R771" i="11"/>
  <c r="N771" i="11"/>
  <c r="U769" i="11"/>
  <c r="Q769" i="11"/>
  <c r="M769" i="11"/>
  <c r="T769" i="11"/>
  <c r="P769" i="11"/>
  <c r="L769" i="11"/>
  <c r="S769" i="11"/>
  <c r="O769" i="11"/>
  <c r="K769" i="11"/>
  <c r="V769" i="11"/>
  <c r="R769" i="11"/>
  <c r="N769" i="11"/>
  <c r="U767" i="11"/>
  <c r="Q767" i="11"/>
  <c r="M767" i="11"/>
  <c r="T767" i="11"/>
  <c r="P767" i="11"/>
  <c r="L767" i="11"/>
  <c r="S767" i="11"/>
  <c r="O767" i="11"/>
  <c r="K767" i="11"/>
  <c r="V767" i="11"/>
  <c r="R767" i="11"/>
  <c r="N767" i="11"/>
  <c r="U765" i="11"/>
  <c r="Q765" i="11"/>
  <c r="M765" i="11"/>
  <c r="T765" i="11"/>
  <c r="P765" i="11"/>
  <c r="L765" i="11"/>
  <c r="S765" i="11"/>
  <c r="O765" i="11"/>
  <c r="K765" i="11"/>
  <c r="V765" i="11"/>
  <c r="R765" i="11"/>
  <c r="N765" i="11"/>
  <c r="U763" i="11"/>
  <c r="Q763" i="11"/>
  <c r="M763" i="11"/>
  <c r="T763" i="11"/>
  <c r="P763" i="11"/>
  <c r="L763" i="11"/>
  <c r="S763" i="11"/>
  <c r="O763" i="11"/>
  <c r="K763" i="11"/>
  <c r="V763" i="11"/>
  <c r="R763" i="11"/>
  <c r="N763" i="11"/>
  <c r="U761" i="11"/>
  <c r="Q761" i="11"/>
  <c r="M761" i="11"/>
  <c r="T761" i="11"/>
  <c r="P761" i="11"/>
  <c r="L761" i="11"/>
  <c r="S761" i="11"/>
  <c r="O761" i="11"/>
  <c r="K761" i="11"/>
  <c r="V761" i="11"/>
  <c r="R761" i="11"/>
  <c r="N761" i="11"/>
  <c r="U759" i="11"/>
  <c r="Q759" i="11"/>
  <c r="M759" i="11"/>
  <c r="T759" i="11"/>
  <c r="P759" i="11"/>
  <c r="L759" i="11"/>
  <c r="S759" i="11"/>
  <c r="O759" i="11"/>
  <c r="K759" i="11"/>
  <c r="V759" i="11"/>
  <c r="R759" i="11"/>
  <c r="N759" i="11"/>
  <c r="U757" i="11"/>
  <c r="Q757" i="11"/>
  <c r="M757" i="11"/>
  <c r="T757" i="11"/>
  <c r="P757" i="11"/>
  <c r="L757" i="11"/>
  <c r="S757" i="11"/>
  <c r="O757" i="11"/>
  <c r="K757" i="11"/>
  <c r="V757" i="11"/>
  <c r="R757" i="11"/>
  <c r="N757" i="11"/>
  <c r="U755" i="11"/>
  <c r="Q755" i="11"/>
  <c r="M755" i="11"/>
  <c r="T755" i="11"/>
  <c r="P755" i="11"/>
  <c r="L755" i="11"/>
  <c r="S755" i="11"/>
  <c r="O755" i="11"/>
  <c r="K755" i="11"/>
  <c r="V755" i="11"/>
  <c r="R755" i="11"/>
  <c r="N755" i="11"/>
  <c r="U753" i="11"/>
  <c r="Q753" i="11"/>
  <c r="M753" i="11"/>
  <c r="T753" i="11"/>
  <c r="P753" i="11"/>
  <c r="L753" i="11"/>
  <c r="S753" i="11"/>
  <c r="O753" i="11"/>
  <c r="K753" i="11"/>
  <c r="V753" i="11"/>
  <c r="R753" i="11"/>
  <c r="N753" i="11"/>
  <c r="U751" i="11"/>
  <c r="Q751" i="11"/>
  <c r="M751" i="11"/>
  <c r="T751" i="11"/>
  <c r="P751" i="11"/>
  <c r="L751" i="11"/>
  <c r="S751" i="11"/>
  <c r="O751" i="11"/>
  <c r="K751" i="11"/>
  <c r="V751" i="11"/>
  <c r="R751" i="11"/>
  <c r="N751" i="11"/>
  <c r="U749" i="11"/>
  <c r="Q749" i="11"/>
  <c r="M749" i="11"/>
  <c r="T749" i="11"/>
  <c r="P749" i="11"/>
  <c r="L749" i="11"/>
  <c r="S749" i="11"/>
  <c r="O749" i="11"/>
  <c r="K749" i="11"/>
  <c r="V749" i="11"/>
  <c r="R749" i="11"/>
  <c r="N749" i="11"/>
  <c r="U747" i="11"/>
  <c r="Q747" i="11"/>
  <c r="M747" i="11"/>
  <c r="T747" i="11"/>
  <c r="P747" i="11"/>
  <c r="L747" i="11"/>
  <c r="S747" i="11"/>
  <c r="O747" i="11"/>
  <c r="K747" i="11"/>
  <c r="V747" i="11"/>
  <c r="R747" i="11"/>
  <c r="N747" i="11"/>
  <c r="U745" i="11"/>
  <c r="Q745" i="11"/>
  <c r="M745" i="11"/>
  <c r="T745" i="11"/>
  <c r="P745" i="11"/>
  <c r="L745" i="11"/>
  <c r="S745" i="11"/>
  <c r="O745" i="11"/>
  <c r="K745" i="11"/>
  <c r="V745" i="11"/>
  <c r="R745" i="11"/>
  <c r="N745" i="11"/>
  <c r="U743" i="11"/>
  <c r="Q743" i="11"/>
  <c r="M743" i="11"/>
  <c r="T743" i="11"/>
  <c r="P743" i="11"/>
  <c r="L743" i="11"/>
  <c r="S743" i="11"/>
  <c r="O743" i="11"/>
  <c r="K743" i="11"/>
  <c r="V743" i="11"/>
  <c r="R743" i="11"/>
  <c r="N743" i="11"/>
  <c r="U741" i="11"/>
  <c r="Q741" i="11"/>
  <c r="M741" i="11"/>
  <c r="T741" i="11"/>
  <c r="P741" i="11"/>
  <c r="L741" i="11"/>
  <c r="S741" i="11"/>
  <c r="O741" i="11"/>
  <c r="K741" i="11"/>
  <c r="V741" i="11"/>
  <c r="R741" i="11"/>
  <c r="N741" i="11"/>
  <c r="U739" i="11"/>
  <c r="T739" i="11"/>
  <c r="P739" i="11"/>
  <c r="S739" i="11"/>
  <c r="O739" i="11"/>
  <c r="K739" i="11"/>
  <c r="V739" i="11"/>
  <c r="R739" i="11"/>
  <c r="N739" i="11"/>
  <c r="Q739" i="11"/>
  <c r="M739" i="11"/>
  <c r="L739" i="11"/>
  <c r="S737" i="11"/>
  <c r="O737" i="11"/>
  <c r="K737" i="11"/>
  <c r="V737" i="11"/>
  <c r="R737" i="11"/>
  <c r="N737" i="11"/>
  <c r="P737" i="11"/>
  <c r="U737" i="11"/>
  <c r="M737" i="11"/>
  <c r="T737" i="11"/>
  <c r="L737" i="11"/>
  <c r="Q737" i="11"/>
  <c r="S735" i="11"/>
  <c r="O735" i="11"/>
  <c r="K735" i="11"/>
  <c r="V735" i="11"/>
  <c r="R735" i="11"/>
  <c r="N735" i="11"/>
  <c r="P735" i="11"/>
  <c r="U735" i="11"/>
  <c r="M735" i="11"/>
  <c r="T735" i="11"/>
  <c r="L735" i="11"/>
  <c r="Q735" i="11"/>
  <c r="S733" i="11"/>
  <c r="O733" i="11"/>
  <c r="K733" i="11"/>
  <c r="V733" i="11"/>
  <c r="R733" i="11"/>
  <c r="N733" i="11"/>
  <c r="P733" i="11"/>
  <c r="U733" i="11"/>
  <c r="M733" i="11"/>
  <c r="T733" i="11"/>
  <c r="L733" i="11"/>
  <c r="Q733" i="11"/>
  <c r="S731" i="11"/>
  <c r="O731" i="11"/>
  <c r="K731" i="11"/>
  <c r="V731" i="11"/>
  <c r="R731" i="11"/>
  <c r="N731" i="11"/>
  <c r="P731" i="11"/>
  <c r="U731" i="11"/>
  <c r="M731" i="11"/>
  <c r="T731" i="11"/>
  <c r="L731" i="11"/>
  <c r="Q731" i="11"/>
  <c r="S729" i="11"/>
  <c r="O729" i="11"/>
  <c r="K729" i="11"/>
  <c r="V729" i="11"/>
  <c r="R729" i="11"/>
  <c r="N729" i="11"/>
  <c r="P729" i="11"/>
  <c r="U729" i="11"/>
  <c r="M729" i="11"/>
  <c r="T729" i="11"/>
  <c r="L729" i="11"/>
  <c r="Q729" i="11"/>
  <c r="S727" i="11"/>
  <c r="O727" i="11"/>
  <c r="K727" i="11"/>
  <c r="V727" i="11"/>
  <c r="R727" i="11"/>
  <c r="N727" i="11"/>
  <c r="P727" i="11"/>
  <c r="U727" i="11"/>
  <c r="M727" i="11"/>
  <c r="T727" i="11"/>
  <c r="L727" i="11"/>
  <c r="Q727" i="11"/>
  <c r="S725" i="11"/>
  <c r="O725" i="11"/>
  <c r="K725" i="11"/>
  <c r="V725" i="11"/>
  <c r="R725" i="11"/>
  <c r="N725" i="11"/>
  <c r="P725" i="11"/>
  <c r="U725" i="11"/>
  <c r="M725" i="11"/>
  <c r="T725" i="11"/>
  <c r="L725" i="11"/>
  <c r="Q725" i="11"/>
  <c r="S723" i="11"/>
  <c r="O723" i="11"/>
  <c r="K723" i="11"/>
  <c r="V723" i="11"/>
  <c r="R723" i="11"/>
  <c r="N723" i="11"/>
  <c r="P723" i="11"/>
  <c r="U723" i="11"/>
  <c r="M723" i="11"/>
  <c r="T723" i="11"/>
  <c r="L723" i="11"/>
  <c r="Q723" i="11"/>
  <c r="S721" i="11"/>
  <c r="O721" i="11"/>
  <c r="K721" i="11"/>
  <c r="V721" i="11"/>
  <c r="R721" i="11"/>
  <c r="N721" i="11"/>
  <c r="P721" i="11"/>
  <c r="U721" i="11"/>
  <c r="M721" i="11"/>
  <c r="T721" i="11"/>
  <c r="L721" i="11"/>
  <c r="Q721" i="11"/>
  <c r="S719" i="11"/>
  <c r="O719" i="11"/>
  <c r="K719" i="11"/>
  <c r="V719" i="11"/>
  <c r="R719" i="11"/>
  <c r="N719" i="11"/>
  <c r="P719" i="11"/>
  <c r="U719" i="11"/>
  <c r="M719" i="11"/>
  <c r="T719" i="11"/>
  <c r="L719" i="11"/>
  <c r="Q719" i="11"/>
  <c r="S717" i="11"/>
  <c r="O717" i="11"/>
  <c r="K717" i="11"/>
  <c r="V717" i="11"/>
  <c r="R717" i="11"/>
  <c r="N717" i="11"/>
  <c r="P717" i="11"/>
  <c r="U717" i="11"/>
  <c r="M717" i="11"/>
  <c r="T717" i="11"/>
  <c r="L717" i="11"/>
  <c r="Q717" i="11"/>
  <c r="S715" i="11"/>
  <c r="O715" i="11"/>
  <c r="K715" i="11"/>
  <c r="V715" i="11"/>
  <c r="R715" i="11"/>
  <c r="N715" i="11"/>
  <c r="P715" i="11"/>
  <c r="U715" i="11"/>
  <c r="M715" i="11"/>
  <c r="T715" i="11"/>
  <c r="L715" i="11"/>
  <c r="Q715" i="11"/>
  <c r="S713" i="11"/>
  <c r="O713" i="11"/>
  <c r="K713" i="11"/>
  <c r="V713" i="11"/>
  <c r="R713" i="11"/>
  <c r="N713" i="11"/>
  <c r="P713" i="11"/>
  <c r="U713" i="11"/>
  <c r="M713" i="11"/>
  <c r="T713" i="11"/>
  <c r="L713" i="11"/>
  <c r="Q713" i="11"/>
  <c r="S711" i="11"/>
  <c r="O711" i="11"/>
  <c r="K711" i="11"/>
  <c r="V711" i="11"/>
  <c r="R711" i="11"/>
  <c r="N711" i="11"/>
  <c r="P711" i="11"/>
  <c r="U711" i="11"/>
  <c r="M711" i="11"/>
  <c r="T711" i="11"/>
  <c r="L711" i="11"/>
  <c r="Q711" i="11"/>
  <c r="S709" i="11"/>
  <c r="O709" i="11"/>
  <c r="K709" i="11"/>
  <c r="V709" i="11"/>
  <c r="R709" i="11"/>
  <c r="N709" i="11"/>
  <c r="P709" i="11"/>
  <c r="U709" i="11"/>
  <c r="M709" i="11"/>
  <c r="T709" i="11"/>
  <c r="L709" i="11"/>
  <c r="Q709" i="11"/>
  <c r="S707" i="11"/>
  <c r="O707" i="11"/>
  <c r="K707" i="11"/>
  <c r="V707" i="11"/>
  <c r="R707" i="11"/>
  <c r="N707" i="11"/>
  <c r="P707" i="11"/>
  <c r="U707" i="11"/>
  <c r="M707" i="11"/>
  <c r="T707" i="11"/>
  <c r="L707" i="11"/>
  <c r="Q707" i="11"/>
  <c r="S705" i="11"/>
  <c r="O705" i="11"/>
  <c r="K705" i="11"/>
  <c r="V705" i="11"/>
  <c r="R705" i="11"/>
  <c r="N705" i="11"/>
  <c r="P705" i="11"/>
  <c r="U705" i="11"/>
  <c r="M705" i="11"/>
  <c r="T705" i="11"/>
  <c r="L705" i="11"/>
  <c r="Q705" i="11"/>
  <c r="S703" i="11"/>
  <c r="O703" i="11"/>
  <c r="K703" i="11"/>
  <c r="V703" i="11"/>
  <c r="R703" i="11"/>
  <c r="N703" i="11"/>
  <c r="P703" i="11"/>
  <c r="U703" i="11"/>
  <c r="M703" i="11"/>
  <c r="T703" i="11"/>
  <c r="L703" i="11"/>
  <c r="Q703" i="11"/>
  <c r="S701" i="11"/>
  <c r="O701" i="11"/>
  <c r="K701" i="11"/>
  <c r="V701" i="11"/>
  <c r="R701" i="11"/>
  <c r="N701" i="11"/>
  <c r="P701" i="11"/>
  <c r="U701" i="11"/>
  <c r="M701" i="11"/>
  <c r="T701" i="11"/>
  <c r="L701" i="11"/>
  <c r="Q701" i="11"/>
  <c r="S699" i="11"/>
  <c r="O699" i="11"/>
  <c r="K699" i="11"/>
  <c r="V699" i="11"/>
  <c r="R699" i="11"/>
  <c r="N699" i="11"/>
  <c r="P699" i="11"/>
  <c r="U699" i="11"/>
  <c r="M699" i="11"/>
  <c r="T699" i="11"/>
  <c r="L699" i="11"/>
  <c r="Q699" i="11"/>
  <c r="S697" i="11"/>
  <c r="O697" i="11"/>
  <c r="K697" i="11"/>
  <c r="V697" i="11"/>
  <c r="R697" i="11"/>
  <c r="N697" i="11"/>
  <c r="P697" i="11"/>
  <c r="U697" i="11"/>
  <c r="M697" i="11"/>
  <c r="T697" i="11"/>
  <c r="L697" i="11"/>
  <c r="Q697" i="11"/>
  <c r="S695" i="11"/>
  <c r="O695" i="11"/>
  <c r="K695" i="11"/>
  <c r="V695" i="11"/>
  <c r="R695" i="11"/>
  <c r="N695" i="11"/>
  <c r="U695" i="11"/>
  <c r="Q695" i="11"/>
  <c r="M695" i="11"/>
  <c r="T695" i="11"/>
  <c r="P695" i="11"/>
  <c r="L695" i="11"/>
  <c r="S693" i="11"/>
  <c r="O693" i="11"/>
  <c r="K693" i="11"/>
  <c r="V693" i="11"/>
  <c r="R693" i="11"/>
  <c r="N693" i="11"/>
  <c r="U693" i="11"/>
  <c r="Q693" i="11"/>
  <c r="M693" i="11"/>
  <c r="T693" i="11"/>
  <c r="P693" i="11"/>
  <c r="L693" i="11"/>
  <c r="S691" i="11"/>
  <c r="O691" i="11"/>
  <c r="K691" i="11"/>
  <c r="V691" i="11"/>
  <c r="R691" i="11"/>
  <c r="N691" i="11"/>
  <c r="U691" i="11"/>
  <c r="Q691" i="11"/>
  <c r="M691" i="11"/>
  <c r="T691" i="11"/>
  <c r="P691" i="11"/>
  <c r="L691" i="11"/>
  <c r="S689" i="11"/>
  <c r="O689" i="11"/>
  <c r="K689" i="11"/>
  <c r="V689" i="11"/>
  <c r="R689" i="11"/>
  <c r="N689" i="11"/>
  <c r="U689" i="11"/>
  <c r="Q689" i="11"/>
  <c r="M689" i="11"/>
  <c r="T689" i="11"/>
  <c r="P689" i="11"/>
  <c r="L689" i="11"/>
  <c r="S687" i="11"/>
  <c r="O687" i="11"/>
  <c r="K687" i="11"/>
  <c r="V687" i="11"/>
  <c r="R687" i="11"/>
  <c r="N687" i="11"/>
  <c r="U687" i="11"/>
  <c r="Q687" i="11"/>
  <c r="M687" i="11"/>
  <c r="T687" i="11"/>
  <c r="P687" i="11"/>
  <c r="L687" i="11"/>
  <c r="S685" i="11"/>
  <c r="O685" i="11"/>
  <c r="K685" i="11"/>
  <c r="V685" i="11"/>
  <c r="R685" i="11"/>
  <c r="N685" i="11"/>
  <c r="U685" i="11"/>
  <c r="Q685" i="11"/>
  <c r="M685" i="11"/>
  <c r="T685" i="11"/>
  <c r="P685" i="11"/>
  <c r="L685" i="11"/>
  <c r="S683" i="11"/>
  <c r="O683" i="11"/>
  <c r="K683" i="11"/>
  <c r="V683" i="11"/>
  <c r="R683" i="11"/>
  <c r="N683" i="11"/>
  <c r="U683" i="11"/>
  <c r="Q683" i="11"/>
  <c r="M683" i="11"/>
  <c r="T683" i="11"/>
  <c r="P683" i="11"/>
  <c r="L683" i="11"/>
  <c r="S681" i="11"/>
  <c r="O681" i="11"/>
  <c r="K681" i="11"/>
  <c r="V681" i="11"/>
  <c r="R681" i="11"/>
  <c r="N681" i="11"/>
  <c r="U681" i="11"/>
  <c r="Q681" i="11"/>
  <c r="M681" i="11"/>
  <c r="T681" i="11"/>
  <c r="P681" i="11"/>
  <c r="L681" i="11"/>
  <c r="S679" i="11"/>
  <c r="O679" i="11"/>
  <c r="K679" i="11"/>
  <c r="V679" i="11"/>
  <c r="R679" i="11"/>
  <c r="N679" i="11"/>
  <c r="U679" i="11"/>
  <c r="Q679" i="11"/>
  <c r="M679" i="11"/>
  <c r="T679" i="11"/>
  <c r="P679" i="11"/>
  <c r="L679" i="11"/>
  <c r="S677" i="11"/>
  <c r="O677" i="11"/>
  <c r="K677" i="11"/>
  <c r="V677" i="11"/>
  <c r="R677" i="11"/>
  <c r="N677" i="11"/>
  <c r="U677" i="11"/>
  <c r="Q677" i="11"/>
  <c r="M677" i="11"/>
  <c r="T677" i="11"/>
  <c r="P677" i="11"/>
  <c r="L677" i="11"/>
  <c r="S675" i="11"/>
  <c r="O675" i="11"/>
  <c r="K675" i="11"/>
  <c r="V675" i="11"/>
  <c r="R675" i="11"/>
  <c r="N675" i="11"/>
  <c r="U675" i="11"/>
  <c r="Q675" i="11"/>
  <c r="M675" i="11"/>
  <c r="T675" i="11"/>
  <c r="P675" i="11"/>
  <c r="L675" i="11"/>
  <c r="S673" i="11"/>
  <c r="O673" i="11"/>
  <c r="K673" i="11"/>
  <c r="V673" i="11"/>
  <c r="R673" i="11"/>
  <c r="N673" i="11"/>
  <c r="U673" i="11"/>
  <c r="Q673" i="11"/>
  <c r="M673" i="11"/>
  <c r="T673" i="11"/>
  <c r="P673" i="11"/>
  <c r="L673" i="11"/>
  <c r="S671" i="11"/>
  <c r="O671" i="11"/>
  <c r="K671" i="11"/>
  <c r="V671" i="11"/>
  <c r="R671" i="11"/>
  <c r="N671" i="11"/>
  <c r="U671" i="11"/>
  <c r="Q671" i="11"/>
  <c r="M671" i="11"/>
  <c r="T671" i="11"/>
  <c r="P671" i="11"/>
  <c r="L671" i="11"/>
  <c r="S669" i="11"/>
  <c r="O669" i="11"/>
  <c r="K669" i="11"/>
  <c r="V669" i="11"/>
  <c r="R669" i="11"/>
  <c r="N669" i="11"/>
  <c r="U669" i="11"/>
  <c r="Q669" i="11"/>
  <c r="M669" i="11"/>
  <c r="T669" i="11"/>
  <c r="P669" i="11"/>
  <c r="L669" i="11"/>
  <c r="S667" i="11"/>
  <c r="O667" i="11"/>
  <c r="K667" i="11"/>
  <c r="V667" i="11"/>
  <c r="R667" i="11"/>
  <c r="N667" i="11"/>
  <c r="U667" i="11"/>
  <c r="Q667" i="11"/>
  <c r="M667" i="11"/>
  <c r="T667" i="11"/>
  <c r="P667" i="11"/>
  <c r="L667" i="11"/>
  <c r="S665" i="11"/>
  <c r="O665" i="11"/>
  <c r="K665" i="11"/>
  <c r="V665" i="11"/>
  <c r="R665" i="11"/>
  <c r="N665" i="11"/>
  <c r="U665" i="11"/>
  <c r="Q665" i="11"/>
  <c r="M665" i="11"/>
  <c r="T665" i="11"/>
  <c r="P665" i="11"/>
  <c r="L665" i="11"/>
  <c r="S663" i="11"/>
  <c r="O663" i="11"/>
  <c r="K663" i="11"/>
  <c r="V663" i="11"/>
  <c r="R663" i="11"/>
  <c r="N663" i="11"/>
  <c r="U663" i="11"/>
  <c r="Q663" i="11"/>
  <c r="M663" i="11"/>
  <c r="T663" i="11"/>
  <c r="P663" i="11"/>
  <c r="L663" i="11"/>
  <c r="S661" i="11"/>
  <c r="O661" i="11"/>
  <c r="K661" i="11"/>
  <c r="V661" i="11"/>
  <c r="R661" i="11"/>
  <c r="N661" i="11"/>
  <c r="U661" i="11"/>
  <c r="Q661" i="11"/>
  <c r="M661" i="11"/>
  <c r="T661" i="11"/>
  <c r="P661" i="11"/>
  <c r="L661" i="11"/>
  <c r="S659" i="11"/>
  <c r="O659" i="11"/>
  <c r="K659" i="11"/>
  <c r="V659" i="11"/>
  <c r="R659" i="11"/>
  <c r="N659" i="11"/>
  <c r="U659" i="11"/>
  <c r="Q659" i="11"/>
  <c r="M659" i="11"/>
  <c r="T659" i="11"/>
  <c r="P659" i="11"/>
  <c r="L659" i="11"/>
  <c r="S657" i="11"/>
  <c r="O657" i="11"/>
  <c r="K657" i="11"/>
  <c r="V657" i="11"/>
  <c r="R657" i="11"/>
  <c r="N657" i="11"/>
  <c r="U657" i="11"/>
  <c r="Q657" i="11"/>
  <c r="M657" i="11"/>
  <c r="T657" i="11"/>
  <c r="P657" i="11"/>
  <c r="L657" i="11"/>
  <c r="S655" i="11"/>
  <c r="O655" i="11"/>
  <c r="K655" i="11"/>
  <c r="V655" i="11"/>
  <c r="R655" i="11"/>
  <c r="N655" i="11"/>
  <c r="U655" i="11"/>
  <c r="Q655" i="11"/>
  <c r="M655" i="11"/>
  <c r="T655" i="11"/>
  <c r="P655" i="11"/>
  <c r="L655" i="11"/>
  <c r="S653" i="11"/>
  <c r="O653" i="11"/>
  <c r="K653" i="11"/>
  <c r="V653" i="11"/>
  <c r="R653" i="11"/>
  <c r="N653" i="11"/>
  <c r="U653" i="11"/>
  <c r="Q653" i="11"/>
  <c r="M653" i="11"/>
  <c r="T653" i="11"/>
  <c r="P653" i="11"/>
  <c r="L653" i="11"/>
  <c r="S651" i="11"/>
  <c r="O651" i="11"/>
  <c r="K651" i="11"/>
  <c r="V651" i="11"/>
  <c r="R651" i="11"/>
  <c r="N651" i="11"/>
  <c r="U651" i="11"/>
  <c r="Q651" i="11"/>
  <c r="M651" i="11"/>
  <c r="T651" i="11"/>
  <c r="P651" i="11"/>
  <c r="L651" i="11"/>
  <c r="S649" i="11"/>
  <c r="O649" i="11"/>
  <c r="K649" i="11"/>
  <c r="V649" i="11"/>
  <c r="R649" i="11"/>
  <c r="N649" i="11"/>
  <c r="U649" i="11"/>
  <c r="Q649" i="11"/>
  <c r="M649" i="11"/>
  <c r="T649" i="11"/>
  <c r="P649" i="11"/>
  <c r="L649" i="11"/>
  <c r="S647" i="11"/>
  <c r="O647" i="11"/>
  <c r="K647" i="11"/>
  <c r="V647" i="11"/>
  <c r="R647" i="11"/>
  <c r="N647" i="11"/>
  <c r="U647" i="11"/>
  <c r="Q647" i="11"/>
  <c r="M647" i="11"/>
  <c r="T647" i="11"/>
  <c r="P647" i="11"/>
  <c r="L647" i="11"/>
  <c r="S645" i="11"/>
  <c r="O645" i="11"/>
  <c r="K645" i="11"/>
  <c r="V645" i="11"/>
  <c r="R645" i="11"/>
  <c r="N645" i="11"/>
  <c r="U645" i="11"/>
  <c r="Q645" i="11"/>
  <c r="M645" i="11"/>
  <c r="T645" i="11"/>
  <c r="P645" i="11"/>
  <c r="L645" i="11"/>
  <c r="S643" i="11"/>
  <c r="O643" i="11"/>
  <c r="K643" i="11"/>
  <c r="V643" i="11"/>
  <c r="R643" i="11"/>
  <c r="N643" i="11"/>
  <c r="U643" i="11"/>
  <c r="Q643" i="11"/>
  <c r="M643" i="11"/>
  <c r="T643" i="11"/>
  <c r="P643" i="11"/>
  <c r="L643" i="11"/>
  <c r="S641" i="11"/>
  <c r="O641" i="11"/>
  <c r="K641" i="11"/>
  <c r="V641" i="11"/>
  <c r="R641" i="11"/>
  <c r="N641" i="11"/>
  <c r="U641" i="11"/>
  <c r="Q641" i="11"/>
  <c r="M641" i="11"/>
  <c r="T641" i="11"/>
  <c r="P641" i="11"/>
  <c r="L641" i="11"/>
  <c r="S639" i="11"/>
  <c r="O639" i="11"/>
  <c r="K639" i="11"/>
  <c r="V639" i="11"/>
  <c r="R639" i="11"/>
  <c r="N639" i="11"/>
  <c r="U639" i="11"/>
  <c r="Q639" i="11"/>
  <c r="M639" i="11"/>
  <c r="T639" i="11"/>
  <c r="P639" i="11"/>
  <c r="L639" i="11"/>
  <c r="S637" i="11"/>
  <c r="O637" i="11"/>
  <c r="K637" i="11"/>
  <c r="V637" i="11"/>
  <c r="R637" i="11"/>
  <c r="N637" i="11"/>
  <c r="U637" i="11"/>
  <c r="Q637" i="11"/>
  <c r="M637" i="11"/>
  <c r="T637" i="11"/>
  <c r="P637" i="11"/>
  <c r="L637" i="11"/>
  <c r="S635" i="11"/>
  <c r="O635" i="11"/>
  <c r="K635" i="11"/>
  <c r="V635" i="11"/>
  <c r="R635" i="11"/>
  <c r="N635" i="11"/>
  <c r="U635" i="11"/>
  <c r="Q635" i="11"/>
  <c r="M635" i="11"/>
  <c r="T635" i="11"/>
  <c r="P635" i="11"/>
  <c r="L635" i="11"/>
  <c r="S633" i="11"/>
  <c r="U633" i="11"/>
  <c r="Q633" i="11"/>
  <c r="M633" i="11"/>
  <c r="T633" i="11"/>
  <c r="P633" i="11"/>
  <c r="L633" i="11"/>
  <c r="N633" i="11"/>
  <c r="V633" i="11"/>
  <c r="K633" i="11"/>
  <c r="R633" i="11"/>
  <c r="O633" i="11"/>
  <c r="U631" i="11"/>
  <c r="Q631" i="11"/>
  <c r="M631" i="11"/>
  <c r="T631" i="11"/>
  <c r="P631" i="11"/>
  <c r="L631" i="11"/>
  <c r="V631" i="11"/>
  <c r="N631" i="11"/>
  <c r="S631" i="11"/>
  <c r="K631" i="11"/>
  <c r="R631" i="11"/>
  <c r="O631" i="11"/>
  <c r="U629" i="11"/>
  <c r="Q629" i="11"/>
  <c r="M629" i="11"/>
  <c r="T629" i="11"/>
  <c r="P629" i="11"/>
  <c r="L629" i="11"/>
  <c r="V629" i="11"/>
  <c r="N629" i="11"/>
  <c r="S629" i="11"/>
  <c r="K629" i="11"/>
  <c r="R629" i="11"/>
  <c r="O629" i="11"/>
  <c r="U627" i="11"/>
  <c r="Q627" i="11"/>
  <c r="M627" i="11"/>
  <c r="T627" i="11"/>
  <c r="P627" i="11"/>
  <c r="L627" i="11"/>
  <c r="V627" i="11"/>
  <c r="N627" i="11"/>
  <c r="S627" i="11"/>
  <c r="K627" i="11"/>
  <c r="R627" i="11"/>
  <c r="O627" i="11"/>
  <c r="U625" i="11"/>
  <c r="Q625" i="11"/>
  <c r="M625" i="11"/>
  <c r="T625" i="11"/>
  <c r="P625" i="11"/>
  <c r="L625" i="11"/>
  <c r="V625" i="11"/>
  <c r="N625" i="11"/>
  <c r="S625" i="11"/>
  <c r="K625" i="11"/>
  <c r="R625" i="11"/>
  <c r="O625" i="11"/>
  <c r="U623" i="11"/>
  <c r="Q623" i="11"/>
  <c r="M623" i="11"/>
  <c r="T623" i="11"/>
  <c r="P623" i="11"/>
  <c r="L623" i="11"/>
  <c r="V623" i="11"/>
  <c r="N623" i="11"/>
  <c r="S623" i="11"/>
  <c r="K623" i="11"/>
  <c r="R623" i="11"/>
  <c r="O623" i="11"/>
  <c r="U621" i="11"/>
  <c r="Q621" i="11"/>
  <c r="M621" i="11"/>
  <c r="T621" i="11"/>
  <c r="P621" i="11"/>
  <c r="L621" i="11"/>
  <c r="V621" i="11"/>
  <c r="N621" i="11"/>
  <c r="S621" i="11"/>
  <c r="K621" i="11"/>
  <c r="R621" i="11"/>
  <c r="O621" i="11"/>
  <c r="U619" i="11"/>
  <c r="Q619" i="11"/>
  <c r="M619" i="11"/>
  <c r="T619" i="11"/>
  <c r="P619" i="11"/>
  <c r="L619" i="11"/>
  <c r="V619" i="11"/>
  <c r="N619" i="11"/>
  <c r="S619" i="11"/>
  <c r="K619" i="11"/>
  <c r="R619" i="11"/>
  <c r="O619" i="11"/>
  <c r="U617" i="11"/>
  <c r="Q617" i="11"/>
  <c r="M617" i="11"/>
  <c r="T617" i="11"/>
  <c r="P617" i="11"/>
  <c r="L617" i="11"/>
  <c r="V617" i="11"/>
  <c r="N617" i="11"/>
  <c r="S617" i="11"/>
  <c r="K617" i="11"/>
  <c r="R617" i="11"/>
  <c r="O617" i="11"/>
  <c r="U615" i="11"/>
  <c r="Q615" i="11"/>
  <c r="M615" i="11"/>
  <c r="T615" i="11"/>
  <c r="P615" i="11"/>
  <c r="L615" i="11"/>
  <c r="V615" i="11"/>
  <c r="N615" i="11"/>
  <c r="S615" i="11"/>
  <c r="K615" i="11"/>
  <c r="R615" i="11"/>
  <c r="O615" i="11"/>
  <c r="U613" i="11"/>
  <c r="Q613" i="11"/>
  <c r="M613" i="11"/>
  <c r="T613" i="11"/>
  <c r="P613" i="11"/>
  <c r="L613" i="11"/>
  <c r="V613" i="11"/>
  <c r="N613" i="11"/>
  <c r="S613" i="11"/>
  <c r="K613" i="11"/>
  <c r="R613" i="11"/>
  <c r="O613" i="11"/>
  <c r="U611" i="11"/>
  <c r="Q611" i="11"/>
  <c r="M611" i="11"/>
  <c r="T611" i="11"/>
  <c r="P611" i="11"/>
  <c r="L611" i="11"/>
  <c r="V611" i="11"/>
  <c r="N611" i="11"/>
  <c r="S611" i="11"/>
  <c r="K611" i="11"/>
  <c r="R611" i="11"/>
  <c r="O611" i="11"/>
  <c r="U609" i="11"/>
  <c r="Q609" i="11"/>
  <c r="M609" i="11"/>
  <c r="T609" i="11"/>
  <c r="P609" i="11"/>
  <c r="L609" i="11"/>
  <c r="V609" i="11"/>
  <c r="N609" i="11"/>
  <c r="S609" i="11"/>
  <c r="K609" i="11"/>
  <c r="R609" i="11"/>
  <c r="O609" i="11"/>
  <c r="U607" i="11"/>
  <c r="Q607" i="11"/>
  <c r="M607" i="11"/>
  <c r="T607" i="11"/>
  <c r="P607" i="11"/>
  <c r="L607" i="11"/>
  <c r="V607" i="11"/>
  <c r="N607" i="11"/>
  <c r="S607" i="11"/>
  <c r="K607" i="11"/>
  <c r="R607" i="11"/>
  <c r="O607" i="11"/>
  <c r="U605" i="11"/>
  <c r="Q605" i="11"/>
  <c r="M605" i="11"/>
  <c r="T605" i="11"/>
  <c r="P605" i="11"/>
  <c r="L605" i="11"/>
  <c r="V605" i="11"/>
  <c r="N605" i="11"/>
  <c r="S605" i="11"/>
  <c r="K605" i="11"/>
  <c r="R605" i="11"/>
  <c r="O605" i="11"/>
  <c r="T603" i="11"/>
  <c r="P603" i="11"/>
  <c r="L603" i="11"/>
  <c r="S603" i="11"/>
  <c r="O603" i="11"/>
  <c r="K603" i="11"/>
  <c r="V603" i="11"/>
  <c r="R603" i="11"/>
  <c r="N603" i="11"/>
  <c r="U603" i="11"/>
  <c r="Q603" i="11"/>
  <c r="M603" i="11"/>
  <c r="T601" i="11"/>
  <c r="P601" i="11"/>
  <c r="L601" i="11"/>
  <c r="S601" i="11"/>
  <c r="O601" i="11"/>
  <c r="K601" i="11"/>
  <c r="V601" i="11"/>
  <c r="R601" i="11"/>
  <c r="N601" i="11"/>
  <c r="U601" i="11"/>
  <c r="Q601" i="11"/>
  <c r="M601" i="11"/>
  <c r="T599" i="11"/>
  <c r="P599" i="11"/>
  <c r="L599" i="11"/>
  <c r="S599" i="11"/>
  <c r="O599" i="11"/>
  <c r="K599" i="11"/>
  <c r="V599" i="11"/>
  <c r="R599" i="11"/>
  <c r="N599" i="11"/>
  <c r="U599" i="11"/>
  <c r="Q599" i="11"/>
  <c r="M599" i="11"/>
  <c r="T597" i="11"/>
  <c r="P597" i="11"/>
  <c r="L597" i="11"/>
  <c r="S597" i="11"/>
  <c r="O597" i="11"/>
  <c r="K597" i="11"/>
  <c r="V597" i="11"/>
  <c r="R597" i="11"/>
  <c r="N597" i="11"/>
  <c r="U597" i="11"/>
  <c r="Q597" i="11"/>
  <c r="M597" i="11"/>
  <c r="T595" i="11"/>
  <c r="P595" i="11"/>
  <c r="L595" i="11"/>
  <c r="S595" i="11"/>
  <c r="O595" i="11"/>
  <c r="K595" i="11"/>
  <c r="V595" i="11"/>
  <c r="R595" i="11"/>
  <c r="N595" i="11"/>
  <c r="U595" i="11"/>
  <c r="Q595" i="11"/>
  <c r="M595" i="11"/>
  <c r="T593" i="11"/>
  <c r="P593" i="11"/>
  <c r="L593" i="11"/>
  <c r="S593" i="11"/>
  <c r="O593" i="11"/>
  <c r="K593" i="11"/>
  <c r="V593" i="11"/>
  <c r="R593" i="11"/>
  <c r="N593" i="11"/>
  <c r="U593" i="11"/>
  <c r="Q593" i="11"/>
  <c r="M593" i="11"/>
  <c r="T591" i="11"/>
  <c r="P591" i="11"/>
  <c r="L591" i="11"/>
  <c r="S591" i="11"/>
  <c r="O591" i="11"/>
  <c r="K591" i="11"/>
  <c r="V591" i="11"/>
  <c r="R591" i="11"/>
  <c r="N591" i="11"/>
  <c r="U591" i="11"/>
  <c r="Q591" i="11"/>
  <c r="M591" i="11"/>
  <c r="T589" i="11"/>
  <c r="P589" i="11"/>
  <c r="L589" i="11"/>
  <c r="S589" i="11"/>
  <c r="O589" i="11"/>
  <c r="K589" i="11"/>
  <c r="V589" i="11"/>
  <c r="R589" i="11"/>
  <c r="N589" i="11"/>
  <c r="U589" i="11"/>
  <c r="Q589" i="11"/>
  <c r="M589" i="11"/>
  <c r="T587" i="11"/>
  <c r="P587" i="11"/>
  <c r="L587" i="11"/>
  <c r="S587" i="11"/>
  <c r="O587" i="11"/>
  <c r="K587" i="11"/>
  <c r="V587" i="11"/>
  <c r="R587" i="11"/>
  <c r="N587" i="11"/>
  <c r="U587" i="11"/>
  <c r="Q587" i="11"/>
  <c r="M587" i="11"/>
  <c r="T585" i="11"/>
  <c r="P585" i="11"/>
  <c r="L585" i="11"/>
  <c r="S585" i="11"/>
  <c r="O585" i="11"/>
  <c r="K585" i="11"/>
  <c r="V585" i="11"/>
  <c r="R585" i="11"/>
  <c r="N585" i="11"/>
  <c r="U585" i="11"/>
  <c r="Q585" i="11"/>
  <c r="M585" i="11"/>
  <c r="T583" i="11"/>
  <c r="P583" i="11"/>
  <c r="L583" i="11"/>
  <c r="S583" i="11"/>
  <c r="O583" i="11"/>
  <c r="K583" i="11"/>
  <c r="V583" i="11"/>
  <c r="R583" i="11"/>
  <c r="N583" i="11"/>
  <c r="U583" i="11"/>
  <c r="Q583" i="11"/>
  <c r="M583" i="11"/>
  <c r="T581" i="11"/>
  <c r="P581" i="11"/>
  <c r="L581" i="11"/>
  <c r="S581" i="11"/>
  <c r="O581" i="11"/>
  <c r="K581" i="11"/>
  <c r="V581" i="11"/>
  <c r="R581" i="11"/>
  <c r="N581" i="11"/>
  <c r="U581" i="11"/>
  <c r="Q581" i="11"/>
  <c r="M581" i="11"/>
  <c r="T579" i="11"/>
  <c r="P579" i="11"/>
  <c r="L579" i="11"/>
  <c r="S579" i="11"/>
  <c r="O579" i="11"/>
  <c r="K579" i="11"/>
  <c r="V579" i="11"/>
  <c r="R579" i="11"/>
  <c r="N579" i="11"/>
  <c r="U579" i="11"/>
  <c r="Q579" i="11"/>
  <c r="M579" i="11"/>
  <c r="T577" i="11"/>
  <c r="P577" i="11"/>
  <c r="L577" i="11"/>
  <c r="S577" i="11"/>
  <c r="O577" i="11"/>
  <c r="K577" i="11"/>
  <c r="V577" i="11"/>
  <c r="R577" i="11"/>
  <c r="N577" i="11"/>
  <c r="U577" i="11"/>
  <c r="Q577" i="11"/>
  <c r="M577" i="11"/>
  <c r="T575" i="11"/>
  <c r="P575" i="11"/>
  <c r="L575" i="11"/>
  <c r="S575" i="11"/>
  <c r="O575" i="11"/>
  <c r="K575" i="11"/>
  <c r="V575" i="11"/>
  <c r="R575" i="11"/>
  <c r="N575" i="11"/>
  <c r="U575" i="11"/>
  <c r="Q575" i="11"/>
  <c r="M575" i="11"/>
  <c r="T573" i="11"/>
  <c r="P573" i="11"/>
  <c r="L573" i="11"/>
  <c r="S573" i="11"/>
  <c r="O573" i="11"/>
  <c r="K573" i="11"/>
  <c r="V573" i="11"/>
  <c r="R573" i="11"/>
  <c r="N573" i="11"/>
  <c r="U573" i="11"/>
  <c r="Q573" i="11"/>
  <c r="M573" i="11"/>
  <c r="T571" i="11"/>
  <c r="P571" i="11"/>
  <c r="L571" i="11"/>
  <c r="S571" i="11"/>
  <c r="O571" i="11"/>
  <c r="K571" i="11"/>
  <c r="V571" i="11"/>
  <c r="R571" i="11"/>
  <c r="N571" i="11"/>
  <c r="U571" i="11"/>
  <c r="Q571" i="11"/>
  <c r="M571" i="11"/>
  <c r="T569" i="11"/>
  <c r="P569" i="11"/>
  <c r="L569" i="11"/>
  <c r="S569" i="11"/>
  <c r="O569" i="11"/>
  <c r="K569" i="11"/>
  <c r="V569" i="11"/>
  <c r="R569" i="11"/>
  <c r="N569" i="11"/>
  <c r="U569" i="11"/>
  <c r="Q569" i="11"/>
  <c r="M569" i="11"/>
  <c r="T567" i="11"/>
  <c r="P567" i="11"/>
  <c r="L567" i="11"/>
  <c r="S567" i="11"/>
  <c r="O567" i="11"/>
  <c r="K567" i="11"/>
  <c r="V567" i="11"/>
  <c r="R567" i="11"/>
  <c r="N567" i="11"/>
  <c r="U567" i="11"/>
  <c r="Q567" i="11"/>
  <c r="M567" i="11"/>
  <c r="T565" i="11"/>
  <c r="P565" i="11"/>
  <c r="L565" i="11"/>
  <c r="S565" i="11"/>
  <c r="O565" i="11"/>
  <c r="K565" i="11"/>
  <c r="V565" i="11"/>
  <c r="R565" i="11"/>
  <c r="N565" i="11"/>
  <c r="U565" i="11"/>
  <c r="Q565" i="11"/>
  <c r="M565" i="11"/>
  <c r="T563" i="11"/>
  <c r="P563" i="11"/>
  <c r="L563" i="11"/>
  <c r="S563" i="11"/>
  <c r="O563" i="11"/>
  <c r="K563" i="11"/>
  <c r="V563" i="11"/>
  <c r="R563" i="11"/>
  <c r="N563" i="11"/>
  <c r="U563" i="11"/>
  <c r="Q563" i="11"/>
  <c r="M563" i="11"/>
  <c r="T561" i="11"/>
  <c r="P561" i="11"/>
  <c r="L561" i="11"/>
  <c r="S561" i="11"/>
  <c r="O561" i="11"/>
  <c r="K561" i="11"/>
  <c r="V561" i="11"/>
  <c r="R561" i="11"/>
  <c r="N561" i="11"/>
  <c r="U561" i="11"/>
  <c r="Q561" i="11"/>
  <c r="M561" i="11"/>
  <c r="T559" i="11"/>
  <c r="P559" i="11"/>
  <c r="L559" i="11"/>
  <c r="S559" i="11"/>
  <c r="O559" i="11"/>
  <c r="K559" i="11"/>
  <c r="V559" i="11"/>
  <c r="R559" i="11"/>
  <c r="N559" i="11"/>
  <c r="U559" i="11"/>
  <c r="Q559" i="11"/>
  <c r="M559" i="11"/>
  <c r="T557" i="11"/>
  <c r="P557" i="11"/>
  <c r="L557" i="11"/>
  <c r="S557" i="11"/>
  <c r="O557" i="11"/>
  <c r="K557" i="11"/>
  <c r="V557" i="11"/>
  <c r="R557" i="11"/>
  <c r="N557" i="11"/>
  <c r="U557" i="11"/>
  <c r="Q557" i="11"/>
  <c r="M557" i="11"/>
  <c r="T555" i="11"/>
  <c r="P555" i="11"/>
  <c r="L555" i="11"/>
  <c r="S555" i="11"/>
  <c r="O555" i="11"/>
  <c r="K555" i="11"/>
  <c r="V555" i="11"/>
  <c r="R555" i="11"/>
  <c r="N555" i="11"/>
  <c r="U555" i="11"/>
  <c r="Q555" i="11"/>
  <c r="M555" i="11"/>
  <c r="T553" i="11"/>
  <c r="P553" i="11"/>
  <c r="L553" i="11"/>
  <c r="S553" i="11"/>
  <c r="O553" i="11"/>
  <c r="K553" i="11"/>
  <c r="V553" i="11"/>
  <c r="R553" i="11"/>
  <c r="N553" i="11"/>
  <c r="U553" i="11"/>
  <c r="Q553" i="11"/>
  <c r="M553" i="11"/>
  <c r="T551" i="11"/>
  <c r="P551" i="11"/>
  <c r="L551" i="11"/>
  <c r="S551" i="11"/>
  <c r="O551" i="11"/>
  <c r="K551" i="11"/>
  <c r="V551" i="11"/>
  <c r="R551" i="11"/>
  <c r="N551" i="11"/>
  <c r="U551" i="11"/>
  <c r="Q551" i="11"/>
  <c r="M551" i="11"/>
  <c r="T549" i="11"/>
  <c r="P549" i="11"/>
  <c r="L549" i="11"/>
  <c r="S549" i="11"/>
  <c r="O549" i="11"/>
  <c r="K549" i="11"/>
  <c r="V549" i="11"/>
  <c r="R549" i="11"/>
  <c r="N549" i="11"/>
  <c r="U549" i="11"/>
  <c r="Q549" i="11"/>
  <c r="M549" i="11"/>
  <c r="T547" i="11"/>
  <c r="P547" i="11"/>
  <c r="L547" i="11"/>
  <c r="S547" i="11"/>
  <c r="O547" i="11"/>
  <c r="K547" i="11"/>
  <c r="V547" i="11"/>
  <c r="R547" i="11"/>
  <c r="N547" i="11"/>
  <c r="U547" i="11"/>
  <c r="Q547" i="11"/>
  <c r="M547" i="11"/>
  <c r="T545" i="11"/>
  <c r="P545" i="11"/>
  <c r="L545" i="11"/>
  <c r="S545" i="11"/>
  <c r="O545" i="11"/>
  <c r="K545" i="11"/>
  <c r="V545" i="11"/>
  <c r="R545" i="11"/>
  <c r="N545" i="11"/>
  <c r="U545" i="11"/>
  <c r="Q545" i="11"/>
  <c r="M545" i="11"/>
  <c r="T543" i="11"/>
  <c r="P543" i="11"/>
  <c r="L543" i="11"/>
  <c r="S543" i="11"/>
  <c r="O543" i="11"/>
  <c r="K543" i="11"/>
  <c r="V543" i="11"/>
  <c r="R543" i="11"/>
  <c r="N543" i="11"/>
  <c r="U543" i="11"/>
  <c r="Q543" i="11"/>
  <c r="M543" i="11"/>
  <c r="T541" i="11"/>
  <c r="P541" i="11"/>
  <c r="L541" i="11"/>
  <c r="S541" i="11"/>
  <c r="O541" i="11"/>
  <c r="K541" i="11"/>
  <c r="V541" i="11"/>
  <c r="R541" i="11"/>
  <c r="N541" i="11"/>
  <c r="U541" i="11"/>
  <c r="Q541" i="11"/>
  <c r="M541" i="11"/>
  <c r="T539" i="11"/>
  <c r="P539" i="11"/>
  <c r="L539" i="11"/>
  <c r="S539" i="11"/>
  <c r="O539" i="11"/>
  <c r="K539" i="11"/>
  <c r="V539" i="11"/>
  <c r="R539" i="11"/>
  <c r="N539" i="11"/>
  <c r="U539" i="11"/>
  <c r="Q539" i="11"/>
  <c r="M539" i="11"/>
  <c r="T537" i="11"/>
  <c r="P537" i="11"/>
  <c r="L537" i="11"/>
  <c r="S537" i="11"/>
  <c r="O537" i="11"/>
  <c r="K537" i="11"/>
  <c r="V537" i="11"/>
  <c r="R537" i="11"/>
  <c r="N537" i="11"/>
  <c r="U537" i="11"/>
  <c r="Q537" i="11"/>
  <c r="M537" i="11"/>
  <c r="T535" i="11"/>
  <c r="P535" i="11"/>
  <c r="L535" i="11"/>
  <c r="S535" i="11"/>
  <c r="O535" i="11"/>
  <c r="K535" i="11"/>
  <c r="V535" i="11"/>
  <c r="R535" i="11"/>
  <c r="N535" i="11"/>
  <c r="U535" i="11"/>
  <c r="Q535" i="11"/>
  <c r="M535" i="11"/>
  <c r="T533" i="11"/>
  <c r="P533" i="11"/>
  <c r="L533" i="11"/>
  <c r="S533" i="11"/>
  <c r="O533" i="11"/>
  <c r="K533" i="11"/>
  <c r="V533" i="11"/>
  <c r="R533" i="11"/>
  <c r="N533" i="11"/>
  <c r="U533" i="11"/>
  <c r="Q533" i="11"/>
  <c r="M533" i="11"/>
  <c r="T531" i="11"/>
  <c r="P531" i="11"/>
  <c r="L531" i="11"/>
  <c r="S531" i="11"/>
  <c r="O531" i="11"/>
  <c r="K531" i="11"/>
  <c r="V531" i="11"/>
  <c r="R531" i="11"/>
  <c r="N531" i="11"/>
  <c r="U531" i="11"/>
  <c r="Q531" i="11"/>
  <c r="M531" i="11"/>
  <c r="T529" i="11"/>
  <c r="P529" i="11"/>
  <c r="L529" i="11"/>
  <c r="S529" i="11"/>
  <c r="O529" i="11"/>
  <c r="K529" i="11"/>
  <c r="V529" i="11"/>
  <c r="R529" i="11"/>
  <c r="N529" i="11"/>
  <c r="U529" i="11"/>
  <c r="Q529" i="11"/>
  <c r="M529" i="11"/>
  <c r="T527" i="11"/>
  <c r="P527" i="11"/>
  <c r="L527" i="11"/>
  <c r="S527" i="11"/>
  <c r="O527" i="11"/>
  <c r="K527" i="11"/>
  <c r="V527" i="11"/>
  <c r="R527" i="11"/>
  <c r="N527" i="11"/>
  <c r="U527" i="11"/>
  <c r="Q527" i="11"/>
  <c r="M527" i="11"/>
  <c r="T525" i="11"/>
  <c r="P525" i="11"/>
  <c r="L525" i="11"/>
  <c r="S525" i="11"/>
  <c r="O525" i="11"/>
  <c r="K525" i="11"/>
  <c r="V525" i="11"/>
  <c r="R525" i="11"/>
  <c r="N525" i="11"/>
  <c r="U525" i="11"/>
  <c r="Q525" i="11"/>
  <c r="M525" i="11"/>
  <c r="T523" i="11"/>
  <c r="P523" i="11"/>
  <c r="L523" i="11"/>
  <c r="S523" i="11"/>
  <c r="O523" i="11"/>
  <c r="K523" i="11"/>
  <c r="V523" i="11"/>
  <c r="R523" i="11"/>
  <c r="N523" i="11"/>
  <c r="U523" i="11"/>
  <c r="Q523" i="11"/>
  <c r="M523" i="11"/>
  <c r="T521" i="11"/>
  <c r="P521" i="11"/>
  <c r="L521" i="11"/>
  <c r="S521" i="11"/>
  <c r="O521" i="11"/>
  <c r="K521" i="11"/>
  <c r="V521" i="11"/>
  <c r="R521" i="11"/>
  <c r="N521" i="11"/>
  <c r="U521" i="11"/>
  <c r="Q521" i="11"/>
  <c r="M521" i="11"/>
  <c r="T519" i="11"/>
  <c r="P519" i="11"/>
  <c r="L519" i="11"/>
  <c r="S519" i="11"/>
  <c r="O519" i="11"/>
  <c r="K519" i="11"/>
  <c r="V519" i="11"/>
  <c r="R519" i="11"/>
  <c r="N519" i="11"/>
  <c r="U519" i="11"/>
  <c r="Q519" i="11"/>
  <c r="M519" i="11"/>
  <c r="T517" i="11"/>
  <c r="P517" i="11"/>
  <c r="L517" i="11"/>
  <c r="S517" i="11"/>
  <c r="O517" i="11"/>
  <c r="K517" i="11"/>
  <c r="V517" i="11"/>
  <c r="R517" i="11"/>
  <c r="N517" i="11"/>
  <c r="U517" i="11"/>
  <c r="Q517" i="11"/>
  <c r="M517" i="11"/>
  <c r="T515" i="11"/>
  <c r="P515" i="11"/>
  <c r="L515" i="11"/>
  <c r="S515" i="11"/>
  <c r="O515" i="11"/>
  <c r="K515" i="11"/>
  <c r="V515" i="11"/>
  <c r="R515" i="11"/>
  <c r="N515" i="11"/>
  <c r="U515" i="11"/>
  <c r="Q515" i="11"/>
  <c r="M515" i="11"/>
  <c r="T513" i="11"/>
  <c r="P513" i="11"/>
  <c r="L513" i="11"/>
  <c r="S513" i="11"/>
  <c r="O513" i="11"/>
  <c r="K513" i="11"/>
  <c r="V513" i="11"/>
  <c r="R513" i="11"/>
  <c r="N513" i="11"/>
  <c r="U513" i="11"/>
  <c r="Q513" i="11"/>
  <c r="M513" i="11"/>
  <c r="T511" i="11"/>
  <c r="P511" i="11"/>
  <c r="L511" i="11"/>
  <c r="S511" i="11"/>
  <c r="O511" i="11"/>
  <c r="K511" i="11"/>
  <c r="V511" i="11"/>
  <c r="R511" i="11"/>
  <c r="N511" i="11"/>
  <c r="U511" i="11"/>
  <c r="Q511" i="11"/>
  <c r="M511" i="11"/>
  <c r="T509" i="11"/>
  <c r="P509" i="11"/>
  <c r="L509" i="11"/>
  <c r="S509" i="11"/>
  <c r="O509" i="11"/>
  <c r="K509" i="11"/>
  <c r="V509" i="11"/>
  <c r="R509" i="11"/>
  <c r="N509" i="11"/>
  <c r="U509" i="11"/>
  <c r="Q509" i="11"/>
  <c r="M509" i="11"/>
  <c r="T507" i="11"/>
  <c r="P507" i="11"/>
  <c r="L507" i="11"/>
  <c r="S507" i="11"/>
  <c r="O507" i="11"/>
  <c r="K507" i="11"/>
  <c r="U507" i="11"/>
  <c r="Q507" i="11"/>
  <c r="M507" i="11"/>
  <c r="V507" i="11"/>
  <c r="R507" i="11"/>
  <c r="N507" i="11"/>
  <c r="T505" i="11"/>
  <c r="S505" i="11"/>
  <c r="U505" i="11"/>
  <c r="Q505" i="11"/>
  <c r="R505" i="11"/>
  <c r="M505" i="11"/>
  <c r="P505" i="11"/>
  <c r="L505" i="11"/>
  <c r="O505" i="11"/>
  <c r="K505" i="11"/>
  <c r="V505" i="11"/>
  <c r="N505" i="11"/>
  <c r="U503" i="11"/>
  <c r="Q503" i="11"/>
  <c r="M503" i="11"/>
  <c r="T503" i="11"/>
  <c r="P503" i="11"/>
  <c r="L503" i="11"/>
  <c r="S503" i="11"/>
  <c r="O503" i="11"/>
  <c r="K503" i="11"/>
  <c r="V503" i="11"/>
  <c r="R503" i="11"/>
  <c r="N503" i="11"/>
  <c r="U501" i="11"/>
  <c r="Q501" i="11"/>
  <c r="M501" i="11"/>
  <c r="T501" i="11"/>
  <c r="P501" i="11"/>
  <c r="L501" i="11"/>
  <c r="S501" i="11"/>
  <c r="O501" i="11"/>
  <c r="K501" i="11"/>
  <c r="V501" i="11"/>
  <c r="R501" i="11"/>
  <c r="N501" i="11"/>
  <c r="U499" i="11"/>
  <c r="Q499" i="11"/>
  <c r="M499" i="11"/>
  <c r="T499" i="11"/>
  <c r="P499" i="11"/>
  <c r="L499" i="11"/>
  <c r="S499" i="11"/>
  <c r="O499" i="11"/>
  <c r="K499" i="11"/>
  <c r="V499" i="11"/>
  <c r="R499" i="11"/>
  <c r="N499" i="11"/>
  <c r="U497" i="11"/>
  <c r="Q497" i="11"/>
  <c r="M497" i="11"/>
  <c r="T497" i="11"/>
  <c r="P497" i="11"/>
  <c r="L497" i="11"/>
  <c r="S497" i="11"/>
  <c r="O497" i="11"/>
  <c r="K497" i="11"/>
  <c r="V497" i="11"/>
  <c r="R497" i="11"/>
  <c r="N497" i="11"/>
  <c r="U495" i="11"/>
  <c r="Q495" i="11"/>
  <c r="M495" i="11"/>
  <c r="T495" i="11"/>
  <c r="P495" i="11"/>
  <c r="L495" i="11"/>
  <c r="S495" i="11"/>
  <c r="O495" i="11"/>
  <c r="K495" i="11"/>
  <c r="V495" i="11"/>
  <c r="R495" i="11"/>
  <c r="N495" i="11"/>
  <c r="U493" i="11"/>
  <c r="Q493" i="11"/>
  <c r="M493" i="11"/>
  <c r="T493" i="11"/>
  <c r="P493" i="11"/>
  <c r="L493" i="11"/>
  <c r="S493" i="11"/>
  <c r="O493" i="11"/>
  <c r="K493" i="11"/>
  <c r="V493" i="11"/>
  <c r="R493" i="11"/>
  <c r="N493" i="11"/>
  <c r="U491" i="11"/>
  <c r="Q491" i="11"/>
  <c r="M491" i="11"/>
  <c r="T491" i="11"/>
  <c r="P491" i="11"/>
  <c r="L491" i="11"/>
  <c r="S491" i="11"/>
  <c r="O491" i="11"/>
  <c r="K491" i="11"/>
  <c r="V491" i="11"/>
  <c r="R491" i="11"/>
  <c r="N491" i="11"/>
  <c r="U489" i="11"/>
  <c r="Q489" i="11"/>
  <c r="M489" i="11"/>
  <c r="T489" i="11"/>
  <c r="P489" i="11"/>
  <c r="L489" i="11"/>
  <c r="S489" i="11"/>
  <c r="O489" i="11"/>
  <c r="K489" i="11"/>
  <c r="V489" i="11"/>
  <c r="R489" i="11"/>
  <c r="N489" i="11"/>
  <c r="U487" i="11"/>
  <c r="Q487" i="11"/>
  <c r="M487" i="11"/>
  <c r="T487" i="11"/>
  <c r="P487" i="11"/>
  <c r="L487" i="11"/>
  <c r="S487" i="11"/>
  <c r="O487" i="11"/>
  <c r="K487" i="11"/>
  <c r="V487" i="11"/>
  <c r="R487" i="11"/>
  <c r="N487" i="11"/>
  <c r="U485" i="11"/>
  <c r="Q485" i="11"/>
  <c r="M485" i="11"/>
  <c r="T485" i="11"/>
  <c r="P485" i="11"/>
  <c r="L485" i="11"/>
  <c r="S485" i="11"/>
  <c r="O485" i="11"/>
  <c r="K485" i="11"/>
  <c r="V485" i="11"/>
  <c r="R485" i="11"/>
  <c r="N485" i="11"/>
  <c r="U483" i="11"/>
  <c r="Q483" i="11"/>
  <c r="M483" i="11"/>
  <c r="T483" i="11"/>
  <c r="P483" i="11"/>
  <c r="L483" i="11"/>
  <c r="S483" i="11"/>
  <c r="O483" i="11"/>
  <c r="K483" i="11"/>
  <c r="V483" i="11"/>
  <c r="R483" i="11"/>
  <c r="N483" i="11"/>
  <c r="U481" i="11"/>
  <c r="Q481" i="11"/>
  <c r="M481" i="11"/>
  <c r="T481" i="11"/>
  <c r="P481" i="11"/>
  <c r="L481" i="11"/>
  <c r="S481" i="11"/>
  <c r="O481" i="11"/>
  <c r="K481" i="11"/>
  <c r="V481" i="11"/>
  <c r="R481" i="11"/>
  <c r="N481" i="11"/>
  <c r="U479" i="11"/>
  <c r="Q479" i="11"/>
  <c r="M479" i="11"/>
  <c r="T479" i="11"/>
  <c r="P479" i="11"/>
  <c r="L479" i="11"/>
  <c r="S479" i="11"/>
  <c r="O479" i="11"/>
  <c r="K479" i="11"/>
  <c r="V479" i="11"/>
  <c r="R479" i="11"/>
  <c r="N479" i="11"/>
  <c r="U477" i="11"/>
  <c r="Q477" i="11"/>
  <c r="M477" i="11"/>
  <c r="T477" i="11"/>
  <c r="P477" i="11"/>
  <c r="L477" i="11"/>
  <c r="S477" i="11"/>
  <c r="O477" i="11"/>
  <c r="K477" i="11"/>
  <c r="V477" i="11"/>
  <c r="R477" i="11"/>
  <c r="N477" i="11"/>
  <c r="U475" i="11"/>
  <c r="Q475" i="11"/>
  <c r="M475" i="11"/>
  <c r="T475" i="11"/>
  <c r="P475" i="11"/>
  <c r="L475" i="11"/>
  <c r="S475" i="11"/>
  <c r="O475" i="11"/>
  <c r="K475" i="11"/>
  <c r="V475" i="11"/>
  <c r="R475" i="11"/>
  <c r="N475" i="11"/>
  <c r="U473" i="11"/>
  <c r="Q473" i="11"/>
  <c r="M473" i="11"/>
  <c r="T473" i="11"/>
  <c r="P473" i="11"/>
  <c r="L473" i="11"/>
  <c r="S473" i="11"/>
  <c r="O473" i="11"/>
  <c r="K473" i="11"/>
  <c r="V473" i="11"/>
  <c r="R473" i="11"/>
  <c r="N473" i="11"/>
  <c r="U471" i="11"/>
  <c r="Q471" i="11"/>
  <c r="M471" i="11"/>
  <c r="T471" i="11"/>
  <c r="P471" i="11"/>
  <c r="L471" i="11"/>
  <c r="S471" i="11"/>
  <c r="O471" i="11"/>
  <c r="K471" i="11"/>
  <c r="V471" i="11"/>
  <c r="R471" i="11"/>
  <c r="N471" i="11"/>
  <c r="U469" i="11"/>
  <c r="Q469" i="11"/>
  <c r="M469" i="11"/>
  <c r="T469" i="11"/>
  <c r="P469" i="11"/>
  <c r="L469" i="11"/>
  <c r="S469" i="11"/>
  <c r="O469" i="11"/>
  <c r="K469" i="11"/>
  <c r="V469" i="11"/>
  <c r="R469" i="11"/>
  <c r="N469" i="11"/>
  <c r="U467" i="11"/>
  <c r="Q467" i="11"/>
  <c r="M467" i="11"/>
  <c r="T467" i="11"/>
  <c r="P467" i="11"/>
  <c r="L467" i="11"/>
  <c r="S467" i="11"/>
  <c r="O467" i="11"/>
  <c r="K467" i="11"/>
  <c r="V467" i="11"/>
  <c r="R467" i="11"/>
  <c r="N467" i="11"/>
  <c r="U465" i="11"/>
  <c r="Q465" i="11"/>
  <c r="M465" i="11"/>
  <c r="T465" i="11"/>
  <c r="P465" i="11"/>
  <c r="L465" i="11"/>
  <c r="S465" i="11"/>
  <c r="O465" i="11"/>
  <c r="K465" i="11"/>
  <c r="V465" i="11"/>
  <c r="R465" i="11"/>
  <c r="N465" i="11"/>
  <c r="U463" i="11"/>
  <c r="Q463" i="11"/>
  <c r="M463" i="11"/>
  <c r="T463" i="11"/>
  <c r="P463" i="11"/>
  <c r="L463" i="11"/>
  <c r="S463" i="11"/>
  <c r="O463" i="11"/>
  <c r="K463" i="11"/>
  <c r="V463" i="11"/>
  <c r="R463" i="11"/>
  <c r="N463" i="11"/>
  <c r="U461" i="11"/>
  <c r="Q461" i="11"/>
  <c r="M461" i="11"/>
  <c r="T461" i="11"/>
  <c r="P461" i="11"/>
  <c r="L461" i="11"/>
  <c r="S461" i="11"/>
  <c r="O461" i="11"/>
  <c r="K461" i="11"/>
  <c r="V461" i="11"/>
  <c r="R461" i="11"/>
  <c r="N461" i="11"/>
  <c r="U459" i="11"/>
  <c r="Q459" i="11"/>
  <c r="M459" i="11"/>
  <c r="T459" i="11"/>
  <c r="P459" i="11"/>
  <c r="L459" i="11"/>
  <c r="S459" i="11"/>
  <c r="O459" i="11"/>
  <c r="K459" i="11"/>
  <c r="V459" i="11"/>
  <c r="R459" i="11"/>
  <c r="N459" i="11"/>
  <c r="U457" i="11"/>
  <c r="Q457" i="11"/>
  <c r="M457" i="11"/>
  <c r="T457" i="11"/>
  <c r="P457" i="11"/>
  <c r="L457" i="11"/>
  <c r="S457" i="11"/>
  <c r="O457" i="11"/>
  <c r="K457" i="11"/>
  <c r="V457" i="11"/>
  <c r="R457" i="11"/>
  <c r="N457" i="11"/>
  <c r="U455" i="11"/>
  <c r="Q455" i="11"/>
  <c r="M455" i="11"/>
  <c r="T455" i="11"/>
  <c r="P455" i="11"/>
  <c r="L455" i="11"/>
  <c r="S455" i="11"/>
  <c r="O455" i="11"/>
  <c r="K455" i="11"/>
  <c r="V455" i="11"/>
  <c r="R455" i="11"/>
  <c r="N455" i="11"/>
  <c r="U453" i="11"/>
  <c r="Q453" i="11"/>
  <c r="M453" i="11"/>
  <c r="T453" i="11"/>
  <c r="P453" i="11"/>
  <c r="L453" i="11"/>
  <c r="S453" i="11"/>
  <c r="O453" i="11"/>
  <c r="K453" i="11"/>
  <c r="V453" i="11"/>
  <c r="R453" i="11"/>
  <c r="N453" i="11"/>
  <c r="U451" i="11"/>
  <c r="Q451" i="11"/>
  <c r="M451" i="11"/>
  <c r="T451" i="11"/>
  <c r="P451" i="11"/>
  <c r="L451" i="11"/>
  <c r="S451" i="11"/>
  <c r="O451" i="11"/>
  <c r="K451" i="11"/>
  <c r="V451" i="11"/>
  <c r="R451" i="11"/>
  <c r="N451" i="11"/>
  <c r="U449" i="11"/>
  <c r="Q449" i="11"/>
  <c r="M449" i="11"/>
  <c r="T449" i="11"/>
  <c r="P449" i="11"/>
  <c r="L449" i="11"/>
  <c r="S449" i="11"/>
  <c r="O449" i="11"/>
  <c r="K449" i="11"/>
  <c r="V449" i="11"/>
  <c r="R449" i="11"/>
  <c r="N449" i="11"/>
  <c r="U447" i="11"/>
  <c r="Q447" i="11"/>
  <c r="M447" i="11"/>
  <c r="T447" i="11"/>
  <c r="P447" i="11"/>
  <c r="L447" i="11"/>
  <c r="S447" i="11"/>
  <c r="O447" i="11"/>
  <c r="K447" i="11"/>
  <c r="V447" i="11"/>
  <c r="R447" i="11"/>
  <c r="N447" i="11"/>
  <c r="U445" i="11"/>
  <c r="Q445" i="11"/>
  <c r="M445" i="11"/>
  <c r="T445" i="11"/>
  <c r="P445" i="11"/>
  <c r="L445" i="11"/>
  <c r="S445" i="11"/>
  <c r="O445" i="11"/>
  <c r="K445" i="11"/>
  <c r="V445" i="11"/>
  <c r="R445" i="11"/>
  <c r="N445" i="11"/>
  <c r="U443" i="11"/>
  <c r="Q443" i="11"/>
  <c r="M443" i="11"/>
  <c r="T443" i="11"/>
  <c r="P443" i="11"/>
  <c r="L443" i="11"/>
  <c r="S443" i="11"/>
  <c r="O443" i="11"/>
  <c r="K443" i="11"/>
  <c r="V443" i="11"/>
  <c r="R443" i="11"/>
  <c r="N443" i="11"/>
  <c r="U441" i="11"/>
  <c r="Q441" i="11"/>
  <c r="M441" i="11"/>
  <c r="T441" i="11"/>
  <c r="P441" i="11"/>
  <c r="L441" i="11"/>
  <c r="S441" i="11"/>
  <c r="O441" i="11"/>
  <c r="K441" i="11"/>
  <c r="V441" i="11"/>
  <c r="R441" i="11"/>
  <c r="N441" i="11"/>
  <c r="U439" i="11"/>
  <c r="Q439" i="11"/>
  <c r="M439" i="11"/>
  <c r="T439" i="11"/>
  <c r="P439" i="11"/>
  <c r="L439" i="11"/>
  <c r="S439" i="11"/>
  <c r="O439" i="11"/>
  <c r="K439" i="11"/>
  <c r="V439" i="11"/>
  <c r="R439" i="11"/>
  <c r="N439" i="11"/>
  <c r="U437" i="11"/>
  <c r="Q437" i="11"/>
  <c r="M437" i="11"/>
  <c r="T437" i="11"/>
  <c r="P437" i="11"/>
  <c r="L437" i="11"/>
  <c r="S437" i="11"/>
  <c r="O437" i="11"/>
  <c r="K437" i="11"/>
  <c r="V437" i="11"/>
  <c r="R437" i="11"/>
  <c r="N437" i="11"/>
  <c r="U435" i="11"/>
  <c r="Q435" i="11"/>
  <c r="M435" i="11"/>
  <c r="T435" i="11"/>
  <c r="P435" i="11"/>
  <c r="L435" i="11"/>
  <c r="S435" i="11"/>
  <c r="O435" i="11"/>
  <c r="K435" i="11"/>
  <c r="V435" i="11"/>
  <c r="R435" i="11"/>
  <c r="N435" i="11"/>
  <c r="U433" i="11"/>
  <c r="Q433" i="11"/>
  <c r="M433" i="11"/>
  <c r="T433" i="11"/>
  <c r="P433" i="11"/>
  <c r="L433" i="11"/>
  <c r="S433" i="11"/>
  <c r="O433" i="11"/>
  <c r="K433" i="11"/>
  <c r="V433" i="11"/>
  <c r="R433" i="11"/>
  <c r="N433" i="11"/>
  <c r="U431" i="11"/>
  <c r="Q431" i="11"/>
  <c r="M431" i="11"/>
  <c r="T431" i="11"/>
  <c r="P431" i="11"/>
  <c r="L431" i="11"/>
  <c r="S431" i="11"/>
  <c r="O431" i="11"/>
  <c r="K431" i="11"/>
  <c r="V431" i="11"/>
  <c r="R431" i="11"/>
  <c r="N431" i="11"/>
  <c r="U429" i="11"/>
  <c r="Q429" i="11"/>
  <c r="M429" i="11"/>
  <c r="T429" i="11"/>
  <c r="P429" i="11"/>
  <c r="L429" i="11"/>
  <c r="S429" i="11"/>
  <c r="O429" i="11"/>
  <c r="K429" i="11"/>
  <c r="V429" i="11"/>
  <c r="R429" i="11"/>
  <c r="N429" i="11"/>
  <c r="U427" i="11"/>
  <c r="Q427" i="11"/>
  <c r="M427" i="11"/>
  <c r="T427" i="11"/>
  <c r="P427" i="11"/>
  <c r="L427" i="11"/>
  <c r="S427" i="11"/>
  <c r="O427" i="11"/>
  <c r="K427" i="11"/>
  <c r="V427" i="11"/>
  <c r="R427" i="11"/>
  <c r="N427" i="11"/>
  <c r="U425" i="11"/>
  <c r="Q425" i="11"/>
  <c r="M425" i="11"/>
  <c r="T425" i="11"/>
  <c r="P425" i="11"/>
  <c r="L425" i="11"/>
  <c r="S425" i="11"/>
  <c r="O425" i="11"/>
  <c r="K425" i="11"/>
  <c r="V425" i="11"/>
  <c r="R425" i="11"/>
  <c r="N425" i="11"/>
  <c r="U423" i="11"/>
  <c r="Q423" i="11"/>
  <c r="M423" i="11"/>
  <c r="T423" i="11"/>
  <c r="P423" i="11"/>
  <c r="L423" i="11"/>
  <c r="S423" i="11"/>
  <c r="O423" i="11"/>
  <c r="K423" i="11"/>
  <c r="V423" i="11"/>
  <c r="R423" i="11"/>
  <c r="N423" i="11"/>
  <c r="U421" i="11"/>
  <c r="Q421" i="11"/>
  <c r="M421" i="11"/>
  <c r="T421" i="11"/>
  <c r="P421" i="11"/>
  <c r="L421" i="11"/>
  <c r="S421" i="11"/>
  <c r="O421" i="11"/>
  <c r="K421" i="11"/>
  <c r="V421" i="11"/>
  <c r="R421" i="11"/>
  <c r="N421" i="11"/>
  <c r="U419" i="11"/>
  <c r="Q419" i="11"/>
  <c r="M419" i="11"/>
  <c r="T419" i="11"/>
  <c r="P419" i="11"/>
  <c r="L419" i="11"/>
  <c r="S419" i="11"/>
  <c r="O419" i="11"/>
  <c r="K419" i="11"/>
  <c r="V419" i="11"/>
  <c r="R419" i="11"/>
  <c r="N419" i="11"/>
  <c r="U417" i="11"/>
  <c r="Q417" i="11"/>
  <c r="M417" i="11"/>
  <c r="T417" i="11"/>
  <c r="P417" i="11"/>
  <c r="L417" i="11"/>
  <c r="S417" i="11"/>
  <c r="O417" i="11"/>
  <c r="K417" i="11"/>
  <c r="V417" i="11"/>
  <c r="R417" i="11"/>
  <c r="N417" i="11"/>
  <c r="U415" i="11"/>
  <c r="Q415" i="11"/>
  <c r="M415" i="11"/>
  <c r="T415" i="11"/>
  <c r="P415" i="11"/>
  <c r="L415" i="11"/>
  <c r="S415" i="11"/>
  <c r="O415" i="11"/>
  <c r="K415" i="11"/>
  <c r="V415" i="11"/>
  <c r="R415" i="11"/>
  <c r="N415" i="11"/>
  <c r="U413" i="11"/>
  <c r="Q413" i="11"/>
  <c r="M413" i="11"/>
  <c r="T413" i="11"/>
  <c r="P413" i="11"/>
  <c r="L413" i="11"/>
  <c r="S413" i="11"/>
  <c r="O413" i="11"/>
  <c r="K413" i="11"/>
  <c r="V413" i="11"/>
  <c r="R413" i="11"/>
  <c r="N413" i="11"/>
  <c r="U411" i="11"/>
  <c r="Q411" i="11"/>
  <c r="M411" i="11"/>
  <c r="T411" i="11"/>
  <c r="P411" i="11"/>
  <c r="L411" i="11"/>
  <c r="S411" i="11"/>
  <c r="O411" i="11"/>
  <c r="K411" i="11"/>
  <c r="V411" i="11"/>
  <c r="R411" i="11"/>
  <c r="N411" i="11"/>
  <c r="U409" i="11"/>
  <c r="Q409" i="11"/>
  <c r="M409" i="11"/>
  <c r="T409" i="11"/>
  <c r="P409" i="11"/>
  <c r="L409" i="11"/>
  <c r="S409" i="11"/>
  <c r="O409" i="11"/>
  <c r="K409" i="11"/>
  <c r="V409" i="11"/>
  <c r="R409" i="11"/>
  <c r="N409" i="11"/>
  <c r="U407" i="11"/>
  <c r="Q407" i="11"/>
  <c r="M407" i="11"/>
  <c r="T407" i="11"/>
  <c r="P407" i="11"/>
  <c r="L407" i="11"/>
  <c r="S407" i="11"/>
  <c r="O407" i="11"/>
  <c r="K407" i="11"/>
  <c r="V407" i="11"/>
  <c r="R407" i="11"/>
  <c r="N407" i="11"/>
  <c r="U405" i="11"/>
  <c r="Q405" i="11"/>
  <c r="M405" i="11"/>
  <c r="T405" i="11"/>
  <c r="P405" i="11"/>
  <c r="L405" i="11"/>
  <c r="S405" i="11"/>
  <c r="O405" i="11"/>
  <c r="K405" i="11"/>
  <c r="V405" i="11"/>
  <c r="R405" i="11"/>
  <c r="N405" i="11"/>
  <c r="U403" i="11"/>
  <c r="Q403" i="11"/>
  <c r="M403" i="11"/>
  <c r="T403" i="11"/>
  <c r="P403" i="11"/>
  <c r="L403" i="11"/>
  <c r="S403" i="11"/>
  <c r="O403" i="11"/>
  <c r="K403" i="11"/>
  <c r="V403" i="11"/>
  <c r="R403" i="11"/>
  <c r="N403" i="11"/>
  <c r="U401" i="11"/>
  <c r="Q401" i="11"/>
  <c r="M401" i="11"/>
  <c r="T401" i="11"/>
  <c r="P401" i="11"/>
  <c r="L401" i="11"/>
  <c r="S401" i="11"/>
  <c r="O401" i="11"/>
  <c r="K401" i="11"/>
  <c r="V401" i="11"/>
  <c r="R401" i="11"/>
  <c r="N401" i="11"/>
  <c r="U399" i="11"/>
  <c r="Q399" i="11"/>
  <c r="M399" i="11"/>
  <c r="T399" i="11"/>
  <c r="P399" i="11"/>
  <c r="L399" i="11"/>
  <c r="S399" i="11"/>
  <c r="O399" i="11"/>
  <c r="K399" i="11"/>
  <c r="V399" i="11"/>
  <c r="R399" i="11"/>
  <c r="N399" i="11"/>
  <c r="U397" i="11"/>
  <c r="Q397" i="11"/>
  <c r="M397" i="11"/>
  <c r="T397" i="11"/>
  <c r="P397" i="11"/>
  <c r="L397" i="11"/>
  <c r="S397" i="11"/>
  <c r="O397" i="11"/>
  <c r="K397" i="11"/>
  <c r="V397" i="11"/>
  <c r="R397" i="11"/>
  <c r="N397" i="11"/>
  <c r="U395" i="11"/>
  <c r="Q395" i="11"/>
  <c r="M395" i="11"/>
  <c r="T395" i="11"/>
  <c r="P395" i="11"/>
  <c r="L395" i="11"/>
  <c r="S395" i="11"/>
  <c r="O395" i="11"/>
  <c r="K395" i="11"/>
  <c r="V395" i="11"/>
  <c r="R395" i="11"/>
  <c r="N395" i="11"/>
  <c r="U393" i="11"/>
  <c r="Q393" i="11"/>
  <c r="M393" i="11"/>
  <c r="T393" i="11"/>
  <c r="P393" i="11"/>
  <c r="L393" i="11"/>
  <c r="S393" i="11"/>
  <c r="O393" i="11"/>
  <c r="K393" i="11"/>
  <c r="V393" i="11"/>
  <c r="R393" i="11"/>
  <c r="N393" i="11"/>
  <c r="U391" i="11"/>
  <c r="Q391" i="11"/>
  <c r="M391" i="11"/>
  <c r="T391" i="11"/>
  <c r="P391" i="11"/>
  <c r="L391" i="11"/>
  <c r="S391" i="11"/>
  <c r="O391" i="11"/>
  <c r="K391" i="11"/>
  <c r="V391" i="11"/>
  <c r="R391" i="11"/>
  <c r="N391" i="11"/>
  <c r="U389" i="11"/>
  <c r="Q389" i="11"/>
  <c r="M389" i="11"/>
  <c r="T389" i="11"/>
  <c r="P389" i="11"/>
  <c r="L389" i="11"/>
  <c r="S389" i="11"/>
  <c r="O389" i="11"/>
  <c r="K389" i="11"/>
  <c r="V389" i="11"/>
  <c r="R389" i="11"/>
  <c r="N389" i="11"/>
  <c r="U387" i="11"/>
  <c r="Q387" i="11"/>
  <c r="M387" i="11"/>
  <c r="T387" i="11"/>
  <c r="P387" i="11"/>
  <c r="L387" i="11"/>
  <c r="S387" i="11"/>
  <c r="O387" i="11"/>
  <c r="K387" i="11"/>
  <c r="V387" i="11"/>
  <c r="R387" i="11"/>
  <c r="N387" i="11"/>
  <c r="U385" i="11"/>
  <c r="Q385" i="11"/>
  <c r="M385" i="11"/>
  <c r="T385" i="11"/>
  <c r="P385" i="11"/>
  <c r="L385" i="11"/>
  <c r="S385" i="11"/>
  <c r="O385" i="11"/>
  <c r="K385" i="11"/>
  <c r="V385" i="11"/>
  <c r="R385" i="11"/>
  <c r="N385" i="11"/>
  <c r="U383" i="11"/>
  <c r="Q383" i="11"/>
  <c r="M383" i="11"/>
  <c r="T383" i="11"/>
  <c r="P383" i="11"/>
  <c r="L383" i="11"/>
  <c r="S383" i="11"/>
  <c r="O383" i="11"/>
  <c r="K383" i="11"/>
  <c r="V383" i="11"/>
  <c r="R383" i="11"/>
  <c r="N383" i="11"/>
  <c r="U381" i="11"/>
  <c r="Q381" i="11"/>
  <c r="M381" i="11"/>
  <c r="T381" i="11"/>
  <c r="P381" i="11"/>
  <c r="L381" i="11"/>
  <c r="S381" i="11"/>
  <c r="O381" i="11"/>
  <c r="K381" i="11"/>
  <c r="V381" i="11"/>
  <c r="R381" i="11"/>
  <c r="N381" i="11"/>
  <c r="U379" i="11"/>
  <c r="Q379" i="11"/>
  <c r="M379" i="11"/>
  <c r="T379" i="11"/>
  <c r="P379" i="11"/>
  <c r="L379" i="11"/>
  <c r="S379" i="11"/>
  <c r="O379" i="11"/>
  <c r="K379" i="11"/>
  <c r="V379" i="11"/>
  <c r="R379" i="11"/>
  <c r="N379" i="11"/>
  <c r="U377" i="11"/>
  <c r="Q377" i="11"/>
  <c r="M377" i="11"/>
  <c r="T377" i="11"/>
  <c r="P377" i="11"/>
  <c r="L377" i="11"/>
  <c r="S377" i="11"/>
  <c r="O377" i="11"/>
  <c r="K377" i="11"/>
  <c r="V377" i="11"/>
  <c r="R377" i="11"/>
  <c r="N377" i="11"/>
  <c r="U375" i="11"/>
  <c r="Q375" i="11"/>
  <c r="M375" i="11"/>
  <c r="T375" i="11"/>
  <c r="P375" i="11"/>
  <c r="L375" i="11"/>
  <c r="S375" i="11"/>
  <c r="O375" i="11"/>
  <c r="K375" i="11"/>
  <c r="V375" i="11"/>
  <c r="R375" i="11"/>
  <c r="N375" i="11"/>
  <c r="U373" i="11"/>
  <c r="Q373" i="11"/>
  <c r="M373" i="11"/>
  <c r="T373" i="11"/>
  <c r="P373" i="11"/>
  <c r="L373" i="11"/>
  <c r="S373" i="11"/>
  <c r="O373" i="11"/>
  <c r="K373" i="11"/>
  <c r="V373" i="11"/>
  <c r="R373" i="11"/>
  <c r="N373" i="11"/>
  <c r="U371" i="11"/>
  <c r="Q371" i="11"/>
  <c r="M371" i="11"/>
  <c r="T371" i="11"/>
  <c r="P371" i="11"/>
  <c r="L371" i="11"/>
  <c r="S371" i="11"/>
  <c r="O371" i="11"/>
  <c r="K371" i="11"/>
  <c r="V371" i="11"/>
  <c r="R371" i="11"/>
  <c r="N371" i="11"/>
  <c r="U369" i="11"/>
  <c r="Q369" i="11"/>
  <c r="M369" i="11"/>
  <c r="T369" i="11"/>
  <c r="P369" i="11"/>
  <c r="L369" i="11"/>
  <c r="S369" i="11"/>
  <c r="O369" i="11"/>
  <c r="K369" i="11"/>
  <c r="V369" i="11"/>
  <c r="R369" i="11"/>
  <c r="N369" i="11"/>
  <c r="U367" i="11"/>
  <c r="Q367" i="11"/>
  <c r="M367" i="11"/>
  <c r="T367" i="11"/>
  <c r="P367" i="11"/>
  <c r="L367" i="11"/>
  <c r="S367" i="11"/>
  <c r="O367" i="11"/>
  <c r="K367" i="11"/>
  <c r="V367" i="11"/>
  <c r="R367" i="11"/>
  <c r="N367" i="11"/>
  <c r="U365" i="11"/>
  <c r="Q365" i="11"/>
  <c r="M365" i="11"/>
  <c r="T365" i="11"/>
  <c r="P365" i="11"/>
  <c r="L365" i="11"/>
  <c r="S365" i="11"/>
  <c r="O365" i="11"/>
  <c r="K365" i="11"/>
  <c r="V365" i="11"/>
  <c r="R365" i="11"/>
  <c r="N365" i="11"/>
  <c r="U363" i="11"/>
  <c r="Q363" i="11"/>
  <c r="M363" i="11"/>
  <c r="T363" i="11"/>
  <c r="P363" i="11"/>
  <c r="L363" i="11"/>
  <c r="S363" i="11"/>
  <c r="O363" i="11"/>
  <c r="K363" i="11"/>
  <c r="V363" i="11"/>
  <c r="R363" i="11"/>
  <c r="N363" i="11"/>
  <c r="U361" i="11"/>
  <c r="Q361" i="11"/>
  <c r="M361" i="11"/>
  <c r="T361" i="11"/>
  <c r="P361" i="11"/>
  <c r="L361" i="11"/>
  <c r="S361" i="11"/>
  <c r="O361" i="11"/>
  <c r="K361" i="11"/>
  <c r="V361" i="11"/>
  <c r="R361" i="11"/>
  <c r="N361" i="11"/>
  <c r="U359" i="11"/>
  <c r="Q359" i="11"/>
  <c r="M359" i="11"/>
  <c r="T359" i="11"/>
  <c r="P359" i="11"/>
  <c r="L359" i="11"/>
  <c r="S359" i="11"/>
  <c r="O359" i="11"/>
  <c r="K359" i="11"/>
  <c r="V359" i="11"/>
  <c r="R359" i="11"/>
  <c r="N359" i="11"/>
  <c r="U357" i="11"/>
  <c r="Q357" i="11"/>
  <c r="M357" i="11"/>
  <c r="T357" i="11"/>
  <c r="P357" i="11"/>
  <c r="L357" i="11"/>
  <c r="S357" i="11"/>
  <c r="O357" i="11"/>
  <c r="K357" i="11"/>
  <c r="V357" i="11"/>
  <c r="R357" i="11"/>
  <c r="N357" i="11"/>
  <c r="U355" i="11"/>
  <c r="Q355" i="11"/>
  <c r="M355" i="11"/>
  <c r="T355" i="11"/>
  <c r="P355" i="11"/>
  <c r="L355" i="11"/>
  <c r="S355" i="11"/>
  <c r="O355" i="11"/>
  <c r="K355" i="11"/>
  <c r="V355" i="11"/>
  <c r="R355" i="11"/>
  <c r="N355" i="11"/>
  <c r="U353" i="11"/>
  <c r="Q353" i="11"/>
  <c r="M353" i="11"/>
  <c r="T353" i="11"/>
  <c r="P353" i="11"/>
  <c r="L353" i="11"/>
  <c r="S353" i="11"/>
  <c r="O353" i="11"/>
  <c r="K353" i="11"/>
  <c r="V353" i="11"/>
  <c r="R353" i="11"/>
  <c r="N353" i="11"/>
  <c r="U351" i="11"/>
  <c r="Q351" i="11"/>
  <c r="M351" i="11"/>
  <c r="T351" i="11"/>
  <c r="P351" i="11"/>
  <c r="L351" i="11"/>
  <c r="S351" i="11"/>
  <c r="O351" i="11"/>
  <c r="K351" i="11"/>
  <c r="V351" i="11"/>
  <c r="R351" i="11"/>
  <c r="N351" i="11"/>
  <c r="U349" i="11"/>
  <c r="Q349" i="11"/>
  <c r="M349" i="11"/>
  <c r="T349" i="11"/>
  <c r="P349" i="11"/>
  <c r="L349" i="11"/>
  <c r="S349" i="11"/>
  <c r="O349" i="11"/>
  <c r="K349" i="11"/>
  <c r="V349" i="11"/>
  <c r="R349" i="11"/>
  <c r="N349" i="11"/>
  <c r="U347" i="11"/>
  <c r="Q347" i="11"/>
  <c r="M347" i="11"/>
  <c r="T347" i="11"/>
  <c r="P347" i="11"/>
  <c r="L347" i="11"/>
  <c r="S347" i="11"/>
  <c r="O347" i="11"/>
  <c r="K347" i="11"/>
  <c r="V347" i="11"/>
  <c r="R347" i="11"/>
  <c r="N347" i="11"/>
  <c r="U345" i="11"/>
  <c r="Q345" i="11"/>
  <c r="M345" i="11"/>
  <c r="T345" i="11"/>
  <c r="P345" i="11"/>
  <c r="L345" i="11"/>
  <c r="S345" i="11"/>
  <c r="O345" i="11"/>
  <c r="K345" i="11"/>
  <c r="V345" i="11"/>
  <c r="R345" i="11"/>
  <c r="N345" i="11"/>
  <c r="U343" i="11"/>
  <c r="Q343" i="11"/>
  <c r="M343" i="11"/>
  <c r="T343" i="11"/>
  <c r="P343" i="11"/>
  <c r="L343" i="11"/>
  <c r="S343" i="11"/>
  <c r="O343" i="11"/>
  <c r="K343" i="11"/>
  <c r="V343" i="11"/>
  <c r="R343" i="11"/>
  <c r="N343" i="11"/>
  <c r="U341" i="11"/>
  <c r="Q341" i="11"/>
  <c r="M341" i="11"/>
  <c r="T341" i="11"/>
  <c r="P341" i="11"/>
  <c r="L341" i="11"/>
  <c r="S341" i="11"/>
  <c r="O341" i="11"/>
  <c r="K341" i="11"/>
  <c r="V341" i="11"/>
  <c r="R341" i="11"/>
  <c r="N341" i="11"/>
  <c r="U339" i="11"/>
  <c r="Q339" i="11"/>
  <c r="M339" i="11"/>
  <c r="T339" i="11"/>
  <c r="P339" i="11"/>
  <c r="L339" i="11"/>
  <c r="S339" i="11"/>
  <c r="O339" i="11"/>
  <c r="K339" i="11"/>
  <c r="V339" i="11"/>
  <c r="R339" i="11"/>
  <c r="N339" i="11"/>
  <c r="U337" i="11"/>
  <c r="Q337" i="11"/>
  <c r="M337" i="11"/>
  <c r="T337" i="11"/>
  <c r="P337" i="11"/>
  <c r="L337" i="11"/>
  <c r="S337" i="11"/>
  <c r="O337" i="11"/>
  <c r="K337" i="11"/>
  <c r="V337" i="11"/>
  <c r="R337" i="11"/>
  <c r="N337" i="11"/>
  <c r="U335" i="11"/>
  <c r="Q335" i="11"/>
  <c r="M335" i="11"/>
  <c r="T335" i="11"/>
  <c r="P335" i="11"/>
  <c r="L335" i="11"/>
  <c r="S335" i="11"/>
  <c r="O335" i="11"/>
  <c r="K335" i="11"/>
  <c r="V335" i="11"/>
  <c r="R335" i="11"/>
  <c r="N335" i="11"/>
  <c r="U333" i="11"/>
  <c r="Q333" i="11"/>
  <c r="M333" i="11"/>
  <c r="T333" i="11"/>
  <c r="P333" i="11"/>
  <c r="L333" i="11"/>
  <c r="S333" i="11"/>
  <c r="O333" i="11"/>
  <c r="K333" i="11"/>
  <c r="V333" i="11"/>
  <c r="R333" i="11"/>
  <c r="N333" i="11"/>
  <c r="U331" i="11"/>
  <c r="Q331" i="11"/>
  <c r="M331" i="11"/>
  <c r="T331" i="11"/>
  <c r="P331" i="11"/>
  <c r="L331" i="11"/>
  <c r="S331" i="11"/>
  <c r="O331" i="11"/>
  <c r="K331" i="11"/>
  <c r="V331" i="11"/>
  <c r="R331" i="11"/>
  <c r="N331" i="11"/>
  <c r="U329" i="11"/>
  <c r="Q329" i="11"/>
  <c r="M329" i="11"/>
  <c r="T329" i="11"/>
  <c r="P329" i="11"/>
  <c r="L329" i="11"/>
  <c r="S329" i="11"/>
  <c r="O329" i="11"/>
  <c r="K329" i="11"/>
  <c r="V329" i="11"/>
  <c r="R329" i="11"/>
  <c r="N329" i="11"/>
  <c r="U327" i="11"/>
  <c r="Q327" i="11"/>
  <c r="M327" i="11"/>
  <c r="T327" i="11"/>
  <c r="P327" i="11"/>
  <c r="L327" i="11"/>
  <c r="S327" i="11"/>
  <c r="O327" i="11"/>
  <c r="K327" i="11"/>
  <c r="V327" i="11"/>
  <c r="R327" i="11"/>
  <c r="N327" i="11"/>
  <c r="U325" i="11"/>
  <c r="Q325" i="11"/>
  <c r="M325" i="11"/>
  <c r="T325" i="11"/>
  <c r="P325" i="11"/>
  <c r="L325" i="11"/>
  <c r="S325" i="11"/>
  <c r="O325" i="11"/>
  <c r="K325" i="11"/>
  <c r="V325" i="11"/>
  <c r="R325" i="11"/>
  <c r="N325" i="11"/>
  <c r="U323" i="11"/>
  <c r="Q323" i="11"/>
  <c r="M323" i="11"/>
  <c r="T323" i="11"/>
  <c r="P323" i="11"/>
  <c r="L323" i="11"/>
  <c r="S323" i="11"/>
  <c r="O323" i="11"/>
  <c r="K323" i="11"/>
  <c r="V323" i="11"/>
  <c r="R323" i="11"/>
  <c r="N323" i="11"/>
  <c r="U321" i="11"/>
  <c r="Q321" i="11"/>
  <c r="M321" i="11"/>
  <c r="T321" i="11"/>
  <c r="P321" i="11"/>
  <c r="L321" i="11"/>
  <c r="S321" i="11"/>
  <c r="O321" i="11"/>
  <c r="K321" i="11"/>
  <c r="V321" i="11"/>
  <c r="R321" i="11"/>
  <c r="N321" i="11"/>
  <c r="U319" i="11"/>
  <c r="Q319" i="11"/>
  <c r="M319" i="11"/>
  <c r="T319" i="11"/>
  <c r="P319" i="11"/>
  <c r="L319" i="11"/>
  <c r="S319" i="11"/>
  <c r="O319" i="11"/>
  <c r="K319" i="11"/>
  <c r="V319" i="11"/>
  <c r="R319" i="11"/>
  <c r="N319" i="11"/>
  <c r="U317" i="11"/>
  <c r="Q317" i="11"/>
  <c r="M317" i="11"/>
  <c r="T317" i="11"/>
  <c r="P317" i="11"/>
  <c r="L317" i="11"/>
  <c r="S317" i="11"/>
  <c r="O317" i="11"/>
  <c r="K317" i="11"/>
  <c r="V317" i="11"/>
  <c r="R317" i="11"/>
  <c r="N317" i="11"/>
  <c r="U315" i="11"/>
  <c r="Q315" i="11"/>
  <c r="M315" i="11"/>
  <c r="T315" i="11"/>
  <c r="P315" i="11"/>
  <c r="L315" i="11"/>
  <c r="S315" i="11"/>
  <c r="O315" i="11"/>
  <c r="K315" i="11"/>
  <c r="V315" i="11"/>
  <c r="R315" i="11"/>
  <c r="N315" i="11"/>
  <c r="U313" i="11"/>
  <c r="Q313" i="11"/>
  <c r="M313" i="11"/>
  <c r="T313" i="11"/>
  <c r="P313" i="11"/>
  <c r="L313" i="11"/>
  <c r="S313" i="11"/>
  <c r="O313" i="11"/>
  <c r="K313" i="11"/>
  <c r="V313" i="11"/>
  <c r="R313" i="11"/>
  <c r="N313" i="11"/>
  <c r="U311" i="11"/>
  <c r="Q311" i="11"/>
  <c r="M311" i="11"/>
  <c r="T311" i="11"/>
  <c r="P311" i="11"/>
  <c r="L311" i="11"/>
  <c r="S311" i="11"/>
  <c r="O311" i="11"/>
  <c r="K311" i="11"/>
  <c r="V311" i="11"/>
  <c r="R311" i="11"/>
  <c r="N311" i="11"/>
  <c r="U309" i="11"/>
  <c r="Q309" i="11"/>
  <c r="M309" i="11"/>
  <c r="T309" i="11"/>
  <c r="P309" i="11"/>
  <c r="L309" i="11"/>
  <c r="S309" i="11"/>
  <c r="O309" i="11"/>
  <c r="K309" i="11"/>
  <c r="V309" i="11"/>
  <c r="R309" i="11"/>
  <c r="N309" i="11"/>
  <c r="U307" i="11"/>
  <c r="Q307" i="11"/>
  <c r="M307" i="11"/>
  <c r="T307" i="11"/>
  <c r="P307" i="11"/>
  <c r="L307" i="11"/>
  <c r="S307" i="11"/>
  <c r="O307" i="11"/>
  <c r="K307" i="11"/>
  <c r="V307" i="11"/>
  <c r="R307" i="11"/>
  <c r="N307" i="11"/>
  <c r="U305" i="11"/>
  <c r="Q305" i="11"/>
  <c r="M305" i="11"/>
  <c r="T305" i="11"/>
  <c r="P305" i="11"/>
  <c r="L305" i="11"/>
  <c r="S305" i="11"/>
  <c r="O305" i="11"/>
  <c r="K305" i="11"/>
  <c r="V305" i="11"/>
  <c r="R305" i="11"/>
  <c r="N305" i="11"/>
  <c r="U303" i="11"/>
  <c r="Q303" i="11"/>
  <c r="M303" i="11"/>
  <c r="T303" i="11"/>
  <c r="P303" i="11"/>
  <c r="L303" i="11"/>
  <c r="S303" i="11"/>
  <c r="O303" i="11"/>
  <c r="K303" i="11"/>
  <c r="V303" i="11"/>
  <c r="R303" i="11"/>
  <c r="N303" i="11"/>
  <c r="U301" i="11"/>
  <c r="Q301" i="11"/>
  <c r="M301" i="11"/>
  <c r="T301" i="11"/>
  <c r="P301" i="11"/>
  <c r="L301" i="11"/>
  <c r="S301" i="11"/>
  <c r="O301" i="11"/>
  <c r="K301" i="11"/>
  <c r="V301" i="11"/>
  <c r="R301" i="11"/>
  <c r="N301" i="11"/>
  <c r="U299" i="11"/>
  <c r="Q299" i="11"/>
  <c r="M299" i="11"/>
  <c r="T299" i="11"/>
  <c r="P299" i="11"/>
  <c r="L299" i="11"/>
  <c r="S299" i="11"/>
  <c r="O299" i="11"/>
  <c r="K299" i="11"/>
  <c r="V299" i="11"/>
  <c r="R299" i="11"/>
  <c r="N299" i="11"/>
  <c r="U297" i="11"/>
  <c r="Q297" i="11"/>
  <c r="M297" i="11"/>
  <c r="T297" i="11"/>
  <c r="P297" i="11"/>
  <c r="L297" i="11"/>
  <c r="S297" i="11"/>
  <c r="O297" i="11"/>
  <c r="K297" i="11"/>
  <c r="V297" i="11"/>
  <c r="R297" i="11"/>
  <c r="N297" i="11"/>
  <c r="U295" i="11"/>
  <c r="Q295" i="11"/>
  <c r="M295" i="11"/>
  <c r="T295" i="11"/>
  <c r="P295" i="11"/>
  <c r="L295" i="11"/>
  <c r="S295" i="11"/>
  <c r="O295" i="11"/>
  <c r="K295" i="11"/>
  <c r="V295" i="11"/>
  <c r="R295" i="11"/>
  <c r="N295" i="11"/>
  <c r="U293" i="11"/>
  <c r="Q293" i="11"/>
  <c r="M293" i="11"/>
  <c r="T293" i="11"/>
  <c r="P293" i="11"/>
  <c r="L293" i="11"/>
  <c r="S293" i="11"/>
  <c r="O293" i="11"/>
  <c r="K293" i="11"/>
  <c r="V293" i="11"/>
  <c r="R293" i="11"/>
  <c r="N293" i="11"/>
  <c r="U291" i="11"/>
  <c r="Q291" i="11"/>
  <c r="M291" i="11"/>
  <c r="T291" i="11"/>
  <c r="P291" i="11"/>
  <c r="L291" i="11"/>
  <c r="S291" i="11"/>
  <c r="O291" i="11"/>
  <c r="K291" i="11"/>
  <c r="V291" i="11"/>
  <c r="R291" i="11"/>
  <c r="N291" i="11"/>
  <c r="U289" i="11"/>
  <c r="Q289" i="11"/>
  <c r="M289" i="11"/>
  <c r="T289" i="11"/>
  <c r="P289" i="11"/>
  <c r="L289" i="11"/>
  <c r="S289" i="11"/>
  <c r="O289" i="11"/>
  <c r="K289" i="11"/>
  <c r="V289" i="11"/>
  <c r="R289" i="11"/>
  <c r="N289" i="11"/>
  <c r="U287" i="11"/>
  <c r="Q287" i="11"/>
  <c r="M287" i="11"/>
  <c r="T287" i="11"/>
  <c r="P287" i="11"/>
  <c r="L287" i="11"/>
  <c r="S287" i="11"/>
  <c r="O287" i="11"/>
  <c r="K287" i="11"/>
  <c r="V287" i="11"/>
  <c r="R287" i="11"/>
  <c r="N287" i="11"/>
  <c r="U285" i="11"/>
  <c r="Q285" i="11"/>
  <c r="M285" i="11"/>
  <c r="T285" i="11"/>
  <c r="P285" i="11"/>
  <c r="L285" i="11"/>
  <c r="S285" i="11"/>
  <c r="O285" i="11"/>
  <c r="K285" i="11"/>
  <c r="V285" i="11"/>
  <c r="R285" i="11"/>
  <c r="N285" i="11"/>
  <c r="U283" i="11"/>
  <c r="Q283" i="11"/>
  <c r="M283" i="11"/>
  <c r="T283" i="11"/>
  <c r="P283" i="11"/>
  <c r="L283" i="11"/>
  <c r="S283" i="11"/>
  <c r="O283" i="11"/>
  <c r="K283" i="11"/>
  <c r="V283" i="11"/>
  <c r="R283" i="11"/>
  <c r="N283" i="11"/>
  <c r="U281" i="11"/>
  <c r="Q281" i="11"/>
  <c r="M281" i="11"/>
  <c r="T281" i="11"/>
  <c r="S281" i="11"/>
  <c r="O281" i="11"/>
  <c r="K281" i="11"/>
  <c r="V281" i="11"/>
  <c r="R281" i="11"/>
  <c r="N281" i="11"/>
  <c r="P281" i="11"/>
  <c r="L281" i="11"/>
  <c r="S279" i="11"/>
  <c r="O279" i="11"/>
  <c r="K279" i="11"/>
  <c r="V279" i="11"/>
  <c r="U279" i="11"/>
  <c r="P279" i="11"/>
  <c r="T279" i="11"/>
  <c r="N279" i="11"/>
  <c r="R279" i="11"/>
  <c r="M279" i="11"/>
  <c r="Q279" i="11"/>
  <c r="L279" i="11"/>
  <c r="V277" i="11"/>
  <c r="R277" i="11"/>
  <c r="N277" i="11"/>
  <c r="U277" i="11"/>
  <c r="Q277" i="11"/>
  <c r="M277" i="11"/>
  <c r="T277" i="11"/>
  <c r="P277" i="11"/>
  <c r="L277" i="11"/>
  <c r="S277" i="11"/>
  <c r="O277" i="11"/>
  <c r="K277" i="11"/>
  <c r="V275" i="11"/>
  <c r="R275" i="11"/>
  <c r="N275" i="11"/>
  <c r="U275" i="11"/>
  <c r="Q275" i="11"/>
  <c r="M275" i="11"/>
  <c r="T275" i="11"/>
  <c r="P275" i="11"/>
  <c r="L275" i="11"/>
  <c r="S275" i="11"/>
  <c r="O275" i="11"/>
  <c r="K275" i="11"/>
  <c r="V273" i="11"/>
  <c r="R273" i="11"/>
  <c r="N273" i="11"/>
  <c r="U273" i="11"/>
  <c r="Q273" i="11"/>
  <c r="M273" i="11"/>
  <c r="T273" i="11"/>
  <c r="P273" i="11"/>
  <c r="L273" i="11"/>
  <c r="S273" i="11"/>
  <c r="O273" i="11"/>
  <c r="K273" i="11"/>
  <c r="V271" i="11"/>
  <c r="R271" i="11"/>
  <c r="N271" i="11"/>
  <c r="U271" i="11"/>
  <c r="Q271" i="11"/>
  <c r="M271" i="11"/>
  <c r="T271" i="11"/>
  <c r="P271" i="11"/>
  <c r="L271" i="11"/>
  <c r="S271" i="11"/>
  <c r="O271" i="11"/>
  <c r="K271" i="11"/>
  <c r="V269" i="11"/>
  <c r="R269" i="11"/>
  <c r="N269" i="11"/>
  <c r="U269" i="11"/>
  <c r="Q269" i="11"/>
  <c r="M269" i="11"/>
  <c r="T269" i="11"/>
  <c r="P269" i="11"/>
  <c r="L269" i="11"/>
  <c r="S269" i="11"/>
  <c r="O269" i="11"/>
  <c r="K269" i="11"/>
  <c r="V267" i="11"/>
  <c r="R267" i="11"/>
  <c r="N267" i="11"/>
  <c r="U267" i="11"/>
  <c r="Q267" i="11"/>
  <c r="M267" i="11"/>
  <c r="T267" i="11"/>
  <c r="P267" i="11"/>
  <c r="L267" i="11"/>
  <c r="S267" i="11"/>
  <c r="O267" i="11"/>
  <c r="K267" i="11"/>
  <c r="V265" i="11"/>
  <c r="R265" i="11"/>
  <c r="N265" i="11"/>
  <c r="U265" i="11"/>
  <c r="Q265" i="11"/>
  <c r="M265" i="11"/>
  <c r="T265" i="11"/>
  <c r="P265" i="11"/>
  <c r="L265" i="11"/>
  <c r="S265" i="11"/>
  <c r="O265" i="11"/>
  <c r="K265" i="11"/>
  <c r="V263" i="11"/>
  <c r="R263" i="11"/>
  <c r="N263" i="11"/>
  <c r="U263" i="11"/>
  <c r="Q263" i="11"/>
  <c r="M263" i="11"/>
  <c r="T263" i="11"/>
  <c r="P263" i="11"/>
  <c r="L263" i="11"/>
  <c r="S263" i="11"/>
  <c r="O263" i="11"/>
  <c r="K263" i="11"/>
  <c r="V261" i="11"/>
  <c r="R261" i="11"/>
  <c r="N261" i="11"/>
  <c r="U261" i="11"/>
  <c r="Q261" i="11"/>
  <c r="M261" i="11"/>
  <c r="T261" i="11"/>
  <c r="P261" i="11"/>
  <c r="L261" i="11"/>
  <c r="S261" i="11"/>
  <c r="O261" i="11"/>
  <c r="K261" i="11"/>
  <c r="V259" i="11"/>
  <c r="R259" i="11"/>
  <c r="N259" i="11"/>
  <c r="U259" i="11"/>
  <c r="Q259" i="11"/>
  <c r="M259" i="11"/>
  <c r="T259" i="11"/>
  <c r="P259" i="11"/>
  <c r="L259" i="11"/>
  <c r="S259" i="11"/>
  <c r="O259" i="11"/>
  <c r="K259" i="11"/>
  <c r="V257" i="11"/>
  <c r="R257" i="11"/>
  <c r="N257" i="11"/>
  <c r="U257" i="11"/>
  <c r="Q257" i="11"/>
  <c r="M257" i="11"/>
  <c r="T257" i="11"/>
  <c r="P257" i="11"/>
  <c r="L257" i="11"/>
  <c r="S257" i="11"/>
  <c r="O257" i="11"/>
  <c r="K257" i="11"/>
  <c r="V255" i="11"/>
  <c r="R255" i="11"/>
  <c r="N255" i="11"/>
  <c r="U255" i="11"/>
  <c r="Q255" i="11"/>
  <c r="M255" i="11"/>
  <c r="T255" i="11"/>
  <c r="P255" i="11"/>
  <c r="L255" i="11"/>
  <c r="S255" i="11"/>
  <c r="O255" i="11"/>
  <c r="K255" i="11"/>
  <c r="V253" i="11"/>
  <c r="R253" i="11"/>
  <c r="N253" i="11"/>
  <c r="U253" i="11"/>
  <c r="Q253" i="11"/>
  <c r="M253" i="11"/>
  <c r="T253" i="11"/>
  <c r="P253" i="11"/>
  <c r="L253" i="11"/>
  <c r="S253" i="11"/>
  <c r="O253" i="11"/>
  <c r="K253" i="11"/>
  <c r="V251" i="11"/>
  <c r="R251" i="11"/>
  <c r="N251" i="11"/>
  <c r="U251" i="11"/>
  <c r="Q251" i="11"/>
  <c r="M251" i="11"/>
  <c r="T251" i="11"/>
  <c r="P251" i="11"/>
  <c r="L251" i="11"/>
  <c r="S251" i="11"/>
  <c r="O251" i="11"/>
  <c r="K251" i="11"/>
  <c r="V249" i="11"/>
  <c r="R249" i="11"/>
  <c r="N249" i="11"/>
  <c r="U249" i="11"/>
  <c r="Q249" i="11"/>
  <c r="M249" i="11"/>
  <c r="T249" i="11"/>
  <c r="P249" i="11"/>
  <c r="L249" i="11"/>
  <c r="S249" i="11"/>
  <c r="O249" i="11"/>
  <c r="K249" i="11"/>
  <c r="V247" i="11"/>
  <c r="R247" i="11"/>
  <c r="N247" i="11"/>
  <c r="U247" i="11"/>
  <c r="Q247" i="11"/>
  <c r="M247" i="11"/>
  <c r="T247" i="11"/>
  <c r="P247" i="11"/>
  <c r="L247" i="11"/>
  <c r="S247" i="11"/>
  <c r="O247" i="11"/>
  <c r="K247" i="11"/>
  <c r="V245" i="11"/>
  <c r="R245" i="11"/>
  <c r="N245" i="11"/>
  <c r="U245" i="11"/>
  <c r="Q245" i="11"/>
  <c r="M245" i="11"/>
  <c r="T245" i="11"/>
  <c r="P245" i="11"/>
  <c r="L245" i="11"/>
  <c r="S245" i="11"/>
  <c r="O245" i="11"/>
  <c r="K245" i="11"/>
  <c r="V243" i="11"/>
  <c r="R243" i="11"/>
  <c r="N243" i="11"/>
  <c r="U243" i="11"/>
  <c r="Q243" i="11"/>
  <c r="M243" i="11"/>
  <c r="T243" i="11"/>
  <c r="P243" i="11"/>
  <c r="L243" i="11"/>
  <c r="S243" i="11"/>
  <c r="O243" i="11"/>
  <c r="K243" i="11"/>
  <c r="V241" i="11"/>
  <c r="R241" i="11"/>
  <c r="N241" i="11"/>
  <c r="U241" i="11"/>
  <c r="Q241" i="11"/>
  <c r="M241" i="11"/>
  <c r="T241" i="11"/>
  <c r="P241" i="11"/>
  <c r="L241" i="11"/>
  <c r="S241" i="11"/>
  <c r="O241" i="11"/>
  <c r="K241" i="11"/>
  <c r="V239" i="11"/>
  <c r="R239" i="11"/>
  <c r="N239" i="11"/>
  <c r="U239" i="11"/>
  <c r="Q239" i="11"/>
  <c r="M239" i="11"/>
  <c r="T239" i="11"/>
  <c r="P239" i="11"/>
  <c r="L239" i="11"/>
  <c r="S239" i="11"/>
  <c r="O239" i="11"/>
  <c r="K239" i="11"/>
  <c r="V237" i="11"/>
  <c r="R237" i="11"/>
  <c r="N237" i="11"/>
  <c r="U237" i="11"/>
  <c r="Q237" i="11"/>
  <c r="M237" i="11"/>
  <c r="T237" i="11"/>
  <c r="P237" i="11"/>
  <c r="L237" i="11"/>
  <c r="S237" i="11"/>
  <c r="O237" i="11"/>
  <c r="K237" i="11"/>
  <c r="V235" i="11"/>
  <c r="R235" i="11"/>
  <c r="N235" i="11"/>
  <c r="U235" i="11"/>
  <c r="Q235" i="11"/>
  <c r="M235" i="11"/>
  <c r="T235" i="11"/>
  <c r="P235" i="11"/>
  <c r="L235" i="11"/>
  <c r="S235" i="11"/>
  <c r="O235" i="11"/>
  <c r="K235" i="11"/>
  <c r="V233" i="11"/>
  <c r="R233" i="11"/>
  <c r="N233" i="11"/>
  <c r="U233" i="11"/>
  <c r="Q233" i="11"/>
  <c r="M233" i="11"/>
  <c r="T233" i="11"/>
  <c r="P233" i="11"/>
  <c r="L233" i="11"/>
  <c r="S233" i="11"/>
  <c r="O233" i="11"/>
  <c r="K233" i="11"/>
  <c r="V231" i="11"/>
  <c r="R231" i="11"/>
  <c r="N231" i="11"/>
  <c r="U231" i="11"/>
  <c r="Q231" i="11"/>
  <c r="M231" i="11"/>
  <c r="T231" i="11"/>
  <c r="P231" i="11"/>
  <c r="L231" i="11"/>
  <c r="S231" i="11"/>
  <c r="O231" i="11"/>
  <c r="K231" i="11"/>
  <c r="V229" i="11"/>
  <c r="R229" i="11"/>
  <c r="N229" i="11"/>
  <c r="U229" i="11"/>
  <c r="Q229" i="11"/>
  <c r="M229" i="11"/>
  <c r="T229" i="11"/>
  <c r="P229" i="11"/>
  <c r="L229" i="11"/>
  <c r="S229" i="11"/>
  <c r="O229" i="11"/>
  <c r="K229" i="11"/>
  <c r="V227" i="11"/>
  <c r="R227" i="11"/>
  <c r="N227" i="11"/>
  <c r="U227" i="11"/>
  <c r="Q227" i="11"/>
  <c r="M227" i="11"/>
  <c r="T227" i="11"/>
  <c r="P227" i="11"/>
  <c r="L227" i="11"/>
  <c r="S227" i="11"/>
  <c r="O227" i="11"/>
  <c r="K227" i="11"/>
  <c r="V225" i="11"/>
  <c r="R225" i="11"/>
  <c r="N225" i="11"/>
  <c r="U225" i="11"/>
  <c r="Q225" i="11"/>
  <c r="M225" i="11"/>
  <c r="T225" i="11"/>
  <c r="P225" i="11"/>
  <c r="L225" i="11"/>
  <c r="S225" i="11"/>
  <c r="O225" i="11"/>
  <c r="K225" i="11"/>
  <c r="V223" i="11"/>
  <c r="R223" i="11"/>
  <c r="N223" i="11"/>
  <c r="U223" i="11"/>
  <c r="Q223" i="11"/>
  <c r="M223" i="11"/>
  <c r="T223" i="11"/>
  <c r="P223" i="11"/>
  <c r="L223" i="11"/>
  <c r="S223" i="11"/>
  <c r="O223" i="11"/>
  <c r="K223" i="11"/>
  <c r="V221" i="11"/>
  <c r="R221" i="11"/>
  <c r="N221" i="11"/>
  <c r="U221" i="11"/>
  <c r="Q221" i="11"/>
  <c r="M221" i="11"/>
  <c r="T221" i="11"/>
  <c r="P221" i="11"/>
  <c r="L221" i="11"/>
  <c r="S221" i="11"/>
  <c r="O221" i="11"/>
  <c r="K221" i="11"/>
  <c r="V219" i="11"/>
  <c r="R219" i="11"/>
  <c r="N219" i="11"/>
  <c r="U219" i="11"/>
  <c r="Q219" i="11"/>
  <c r="M219" i="11"/>
  <c r="T219" i="11"/>
  <c r="P219" i="11"/>
  <c r="L219" i="11"/>
  <c r="S219" i="11"/>
  <c r="O219" i="11"/>
  <c r="K219" i="11"/>
  <c r="V217" i="11"/>
  <c r="R217" i="11"/>
  <c r="N217" i="11"/>
  <c r="U217" i="11"/>
  <c r="Q217" i="11"/>
  <c r="M217" i="11"/>
  <c r="T217" i="11"/>
  <c r="P217" i="11"/>
  <c r="L217" i="11"/>
  <c r="S217" i="11"/>
  <c r="O217" i="11"/>
  <c r="K217" i="11"/>
  <c r="V215" i="11"/>
  <c r="R215" i="11"/>
  <c r="N215" i="11"/>
  <c r="U215" i="11"/>
  <c r="Q215" i="11"/>
  <c r="M215" i="11"/>
  <c r="T215" i="11"/>
  <c r="P215" i="11"/>
  <c r="L215" i="11"/>
  <c r="S215" i="11"/>
  <c r="O215" i="11"/>
  <c r="K215" i="11"/>
  <c r="V213" i="11"/>
  <c r="R213" i="11"/>
  <c r="N213" i="11"/>
  <c r="U213" i="11"/>
  <c r="Q213" i="11"/>
  <c r="M213" i="11"/>
  <c r="T213" i="11"/>
  <c r="P213" i="11"/>
  <c r="L213" i="11"/>
  <c r="S213" i="11"/>
  <c r="O213" i="11"/>
  <c r="K213" i="11"/>
  <c r="V211" i="11"/>
  <c r="R211" i="11"/>
  <c r="N211" i="11"/>
  <c r="U211" i="11"/>
  <c r="Q211" i="11"/>
  <c r="M211" i="11"/>
  <c r="T211" i="11"/>
  <c r="P211" i="11"/>
  <c r="L211" i="11"/>
  <c r="S211" i="11"/>
  <c r="O211" i="11"/>
  <c r="K211" i="11"/>
  <c r="V209" i="11"/>
  <c r="R209" i="11"/>
  <c r="N209" i="11"/>
  <c r="U209" i="11"/>
  <c r="Q209" i="11"/>
  <c r="M209" i="11"/>
  <c r="T209" i="11"/>
  <c r="P209" i="11"/>
  <c r="L209" i="11"/>
  <c r="S209" i="11"/>
  <c r="O209" i="11"/>
  <c r="K209" i="11"/>
  <c r="V207" i="11"/>
  <c r="R207" i="11"/>
  <c r="N207" i="11"/>
  <c r="U207" i="11"/>
  <c r="Q207" i="11"/>
  <c r="M207" i="11"/>
  <c r="T207" i="11"/>
  <c r="P207" i="11"/>
  <c r="L207" i="11"/>
  <c r="S207" i="11"/>
  <c r="O207" i="11"/>
  <c r="K207" i="11"/>
  <c r="V205" i="11"/>
  <c r="R205" i="11"/>
  <c r="N205" i="11"/>
  <c r="U205" i="11"/>
  <c r="Q205" i="11"/>
  <c r="M205" i="11"/>
  <c r="T205" i="11"/>
  <c r="P205" i="11"/>
  <c r="L205" i="11"/>
  <c r="S205" i="11"/>
  <c r="O205" i="11"/>
  <c r="K205" i="11"/>
  <c r="V203" i="11"/>
  <c r="R203" i="11"/>
  <c r="N203" i="11"/>
  <c r="U203" i="11"/>
  <c r="Q203" i="11"/>
  <c r="M203" i="11"/>
  <c r="T203" i="11"/>
  <c r="P203" i="11"/>
  <c r="L203" i="11"/>
  <c r="S203" i="11"/>
  <c r="O203" i="11"/>
  <c r="K203" i="11"/>
  <c r="V201" i="11"/>
  <c r="R201" i="11"/>
  <c r="N201" i="11"/>
  <c r="U201" i="11"/>
  <c r="Q201" i="11"/>
  <c r="M201" i="11"/>
  <c r="T201" i="11"/>
  <c r="P201" i="11"/>
  <c r="L201" i="11"/>
  <c r="S201" i="11"/>
  <c r="O201" i="11"/>
  <c r="K201" i="11"/>
  <c r="V199" i="11"/>
  <c r="R199" i="11"/>
  <c r="N199" i="11"/>
  <c r="U199" i="11"/>
  <c r="Q199" i="11"/>
  <c r="M199" i="11"/>
  <c r="T199" i="11"/>
  <c r="P199" i="11"/>
  <c r="L199" i="11"/>
  <c r="S199" i="11"/>
  <c r="O199" i="11"/>
  <c r="K199" i="11"/>
  <c r="V197" i="11"/>
  <c r="R197" i="11"/>
  <c r="N197" i="11"/>
  <c r="U197" i="11"/>
  <c r="Q197" i="11"/>
  <c r="M197" i="11"/>
  <c r="T197" i="11"/>
  <c r="P197" i="11"/>
  <c r="L197" i="11"/>
  <c r="S197" i="11"/>
  <c r="O197" i="11"/>
  <c r="K197" i="11"/>
  <c r="V195" i="11"/>
  <c r="R195" i="11"/>
  <c r="N195" i="11"/>
  <c r="U195" i="11"/>
  <c r="Q195" i="11"/>
  <c r="M195" i="11"/>
  <c r="T195" i="11"/>
  <c r="P195" i="11"/>
  <c r="L195" i="11"/>
  <c r="S195" i="11"/>
  <c r="O195" i="11"/>
  <c r="K195" i="11"/>
  <c r="V193" i="11"/>
  <c r="R193" i="11"/>
  <c r="N193" i="11"/>
  <c r="U193" i="11"/>
  <c r="Q193" i="11"/>
  <c r="M193" i="11"/>
  <c r="T193" i="11"/>
  <c r="P193" i="11"/>
  <c r="L193" i="11"/>
  <c r="S193" i="11"/>
  <c r="O193" i="11"/>
  <c r="K193" i="11"/>
  <c r="V191" i="11"/>
  <c r="R191" i="11"/>
  <c r="N191" i="11"/>
  <c r="U191" i="11"/>
  <c r="Q191" i="11"/>
  <c r="M191" i="11"/>
  <c r="T191" i="11"/>
  <c r="P191" i="11"/>
  <c r="L191" i="11"/>
  <c r="S191" i="11"/>
  <c r="O191" i="11"/>
  <c r="K191" i="11"/>
  <c r="V189" i="11"/>
  <c r="R189" i="11"/>
  <c r="N189" i="11"/>
  <c r="U189" i="11"/>
  <c r="Q189" i="11"/>
  <c r="M189" i="11"/>
  <c r="T189" i="11"/>
  <c r="P189" i="11"/>
  <c r="L189" i="11"/>
  <c r="S189" i="11"/>
  <c r="O189" i="11"/>
  <c r="K189" i="11"/>
  <c r="V187" i="11"/>
  <c r="R187" i="11"/>
  <c r="N187" i="11"/>
  <c r="U187" i="11"/>
  <c r="Q187" i="11"/>
  <c r="M187" i="11"/>
  <c r="T187" i="11"/>
  <c r="P187" i="11"/>
  <c r="L187" i="11"/>
  <c r="S187" i="11"/>
  <c r="O187" i="11"/>
  <c r="K187" i="11"/>
  <c r="V185" i="11"/>
  <c r="R185" i="11"/>
  <c r="N185" i="11"/>
  <c r="U185" i="11"/>
  <c r="Q185" i="11"/>
  <c r="M185" i="11"/>
  <c r="T185" i="11"/>
  <c r="P185" i="11"/>
  <c r="L185" i="11"/>
  <c r="S185" i="11"/>
  <c r="O185" i="11"/>
  <c r="K185" i="11"/>
  <c r="V183" i="11"/>
  <c r="R183" i="11"/>
  <c r="N183" i="11"/>
  <c r="U183" i="11"/>
  <c r="Q183" i="11"/>
  <c r="M183" i="11"/>
  <c r="T183" i="11"/>
  <c r="P183" i="11"/>
  <c r="L183" i="11"/>
  <c r="S183" i="11"/>
  <c r="O183" i="11"/>
  <c r="K183" i="11"/>
  <c r="V181" i="11"/>
  <c r="R181" i="11"/>
  <c r="N181" i="11"/>
  <c r="U181" i="11"/>
  <c r="Q181" i="11"/>
  <c r="M181" i="11"/>
  <c r="T181" i="11"/>
  <c r="P181" i="11"/>
  <c r="L181" i="11"/>
  <c r="S181" i="11"/>
  <c r="O181" i="11"/>
  <c r="K181" i="11"/>
  <c r="V179" i="11"/>
  <c r="R179" i="11"/>
  <c r="N179" i="11"/>
  <c r="U179" i="11"/>
  <c r="Q179" i="11"/>
  <c r="M179" i="11"/>
  <c r="T179" i="11"/>
  <c r="P179" i="11"/>
  <c r="L179" i="11"/>
  <c r="S179" i="11"/>
  <c r="O179" i="11"/>
  <c r="K179" i="11"/>
  <c r="V177" i="11"/>
  <c r="R177" i="11"/>
  <c r="N177" i="11"/>
  <c r="U177" i="11"/>
  <c r="Q177" i="11"/>
  <c r="M177" i="11"/>
  <c r="T177" i="11"/>
  <c r="P177" i="11"/>
  <c r="L177" i="11"/>
  <c r="S177" i="11"/>
  <c r="O177" i="11"/>
  <c r="K177" i="11"/>
  <c r="V175" i="11"/>
  <c r="R175" i="11"/>
  <c r="N175" i="11"/>
  <c r="U175" i="11"/>
  <c r="Q175" i="11"/>
  <c r="M175" i="11"/>
  <c r="T175" i="11"/>
  <c r="P175" i="11"/>
  <c r="L175" i="11"/>
  <c r="S175" i="11"/>
  <c r="O175" i="11"/>
  <c r="K175" i="11"/>
  <c r="V173" i="11"/>
  <c r="R173" i="11"/>
  <c r="N173" i="11"/>
  <c r="U173" i="11"/>
  <c r="Q173" i="11"/>
  <c r="M173" i="11"/>
  <c r="T173" i="11"/>
  <c r="P173" i="11"/>
  <c r="L173" i="11"/>
  <c r="S173" i="11"/>
  <c r="O173" i="11"/>
  <c r="K173" i="11"/>
  <c r="V171" i="11"/>
  <c r="R171" i="11"/>
  <c r="N171" i="11"/>
  <c r="U171" i="11"/>
  <c r="Q171" i="11"/>
  <c r="M171" i="11"/>
  <c r="T171" i="11"/>
  <c r="P171" i="11"/>
  <c r="L171" i="11"/>
  <c r="S171" i="11"/>
  <c r="O171" i="11"/>
  <c r="K171" i="11"/>
  <c r="V169" i="11"/>
  <c r="R169" i="11"/>
  <c r="N169" i="11"/>
  <c r="U169" i="11"/>
  <c r="Q169" i="11"/>
  <c r="M169" i="11"/>
  <c r="T169" i="11"/>
  <c r="P169" i="11"/>
  <c r="L169" i="11"/>
  <c r="S169" i="11"/>
  <c r="O169" i="11"/>
  <c r="K169" i="11"/>
  <c r="V167" i="11"/>
  <c r="R167" i="11"/>
  <c r="N167" i="11"/>
  <c r="U167" i="11"/>
  <c r="Q167" i="11"/>
  <c r="M167" i="11"/>
  <c r="T167" i="11"/>
  <c r="P167" i="11"/>
  <c r="L167" i="11"/>
  <c r="S167" i="11"/>
  <c r="O167" i="11"/>
  <c r="K167" i="11"/>
  <c r="V165" i="11"/>
  <c r="R165" i="11"/>
  <c r="N165" i="11"/>
  <c r="U165" i="11"/>
  <c r="Q165" i="11"/>
  <c r="M165" i="11"/>
  <c r="T165" i="11"/>
  <c r="P165" i="11"/>
  <c r="L165" i="11"/>
  <c r="S165" i="11"/>
  <c r="O165" i="11"/>
  <c r="K165" i="11"/>
  <c r="V163" i="11"/>
  <c r="R163" i="11"/>
  <c r="N163" i="11"/>
  <c r="U163" i="11"/>
  <c r="Q163" i="11"/>
  <c r="M163" i="11"/>
  <c r="T163" i="11"/>
  <c r="P163" i="11"/>
  <c r="L163" i="11"/>
  <c r="S163" i="11"/>
  <c r="O163" i="11"/>
  <c r="K163" i="11"/>
  <c r="V161" i="11"/>
  <c r="R161" i="11"/>
  <c r="N161" i="11"/>
  <c r="U161" i="11"/>
  <c r="Q161" i="11"/>
  <c r="M161" i="11"/>
  <c r="T161" i="11"/>
  <c r="P161" i="11"/>
  <c r="L161" i="11"/>
  <c r="S161" i="11"/>
  <c r="O161" i="11"/>
  <c r="K161" i="11"/>
  <c r="V159" i="11"/>
  <c r="R159" i="11"/>
  <c r="N159" i="11"/>
  <c r="U159" i="11"/>
  <c r="Q159" i="11"/>
  <c r="M159" i="11"/>
  <c r="T159" i="11"/>
  <c r="P159" i="11"/>
  <c r="L159" i="11"/>
  <c r="S159" i="11"/>
  <c r="O159" i="11"/>
  <c r="K159" i="11"/>
  <c r="V157" i="11"/>
  <c r="R157" i="11"/>
  <c r="N157" i="11"/>
  <c r="U157" i="11"/>
  <c r="Q157" i="11"/>
  <c r="M157" i="11"/>
  <c r="T157" i="11"/>
  <c r="P157" i="11"/>
  <c r="L157" i="11"/>
  <c r="S157" i="11"/>
  <c r="O157" i="11"/>
  <c r="K157" i="11"/>
  <c r="V155" i="11"/>
  <c r="R155" i="11"/>
  <c r="N155" i="11"/>
  <c r="U155" i="11"/>
  <c r="Q155" i="11"/>
  <c r="M155" i="11"/>
  <c r="T155" i="11"/>
  <c r="P155" i="11"/>
  <c r="L155" i="11"/>
  <c r="S155" i="11"/>
  <c r="O155" i="11"/>
  <c r="K155" i="11"/>
  <c r="V153" i="11"/>
  <c r="R153" i="11"/>
  <c r="N153" i="11"/>
  <c r="U153" i="11"/>
  <c r="Q153" i="11"/>
  <c r="M153" i="11"/>
  <c r="T153" i="11"/>
  <c r="P153" i="11"/>
  <c r="L153" i="11"/>
  <c r="S153" i="11"/>
  <c r="O153" i="11"/>
  <c r="K153" i="11"/>
  <c r="V151" i="11"/>
  <c r="R151" i="11"/>
  <c r="N151" i="11"/>
  <c r="U151" i="11"/>
  <c r="Q151" i="11"/>
  <c r="M151" i="11"/>
  <c r="T151" i="11"/>
  <c r="P151" i="11"/>
  <c r="L151" i="11"/>
  <c r="S151" i="11"/>
  <c r="O151" i="11"/>
  <c r="K151" i="11"/>
  <c r="V149" i="11"/>
  <c r="R149" i="11"/>
  <c r="N149" i="11"/>
  <c r="U149" i="11"/>
  <c r="Q149" i="11"/>
  <c r="M149" i="11"/>
  <c r="T149" i="11"/>
  <c r="P149" i="11"/>
  <c r="L149" i="11"/>
  <c r="S149" i="11"/>
  <c r="O149" i="11"/>
  <c r="K149" i="11"/>
  <c r="V147" i="11"/>
  <c r="R147" i="11"/>
  <c r="N147" i="11"/>
  <c r="U147" i="11"/>
  <c r="Q147" i="11"/>
  <c r="M147" i="11"/>
  <c r="T147" i="11"/>
  <c r="P147" i="11"/>
  <c r="L147" i="11"/>
  <c r="S147" i="11"/>
  <c r="O147" i="11"/>
  <c r="K147" i="11"/>
  <c r="V145" i="11"/>
  <c r="R145" i="11"/>
  <c r="N145" i="11"/>
  <c r="U145" i="11"/>
  <c r="Q145" i="11"/>
  <c r="M145" i="11"/>
  <c r="T145" i="11"/>
  <c r="P145" i="11"/>
  <c r="L145" i="11"/>
  <c r="S145" i="11"/>
  <c r="O145" i="11"/>
  <c r="K145" i="11"/>
  <c r="V143" i="11"/>
  <c r="R143" i="11"/>
  <c r="N143" i="11"/>
  <c r="U143" i="11"/>
  <c r="Q143" i="11"/>
  <c r="M143" i="11"/>
  <c r="T143" i="11"/>
  <c r="P143" i="11"/>
  <c r="L143" i="11"/>
  <c r="S143" i="11"/>
  <c r="O143" i="11"/>
  <c r="K143" i="11"/>
  <c r="V141" i="11"/>
  <c r="R141" i="11"/>
  <c r="N141" i="11"/>
  <c r="U141" i="11"/>
  <c r="Q141" i="11"/>
  <c r="M141" i="11"/>
  <c r="T141" i="11"/>
  <c r="P141" i="11"/>
  <c r="L141" i="11"/>
  <c r="S141" i="11"/>
  <c r="O141" i="11"/>
  <c r="K141" i="11"/>
  <c r="V139" i="11"/>
  <c r="R139" i="11"/>
  <c r="N139" i="11"/>
  <c r="U139" i="11"/>
  <c r="Q139" i="11"/>
  <c r="M139" i="11"/>
  <c r="T139" i="11"/>
  <c r="P139" i="11"/>
  <c r="L139" i="11"/>
  <c r="S139" i="11"/>
  <c r="O139" i="11"/>
  <c r="K139" i="11"/>
  <c r="V137" i="11"/>
  <c r="R137" i="11"/>
  <c r="N137" i="11"/>
  <c r="U137" i="11"/>
  <c r="Q137" i="11"/>
  <c r="M137" i="11"/>
  <c r="T137" i="11"/>
  <c r="P137" i="11"/>
  <c r="L137" i="11"/>
  <c r="S137" i="11"/>
  <c r="O137" i="11"/>
  <c r="K137" i="11"/>
  <c r="V135" i="11"/>
  <c r="R135" i="11"/>
  <c r="N135" i="11"/>
  <c r="U135" i="11"/>
  <c r="Q135" i="11"/>
  <c r="M135" i="11"/>
  <c r="T135" i="11"/>
  <c r="P135" i="11"/>
  <c r="L135" i="11"/>
  <c r="S135" i="11"/>
  <c r="O135" i="11"/>
  <c r="K135" i="11"/>
  <c r="V133" i="11"/>
  <c r="R133" i="11"/>
  <c r="N133" i="11"/>
  <c r="U133" i="11"/>
  <c r="Q133" i="11"/>
  <c r="M133" i="11"/>
  <c r="T133" i="11"/>
  <c r="P133" i="11"/>
  <c r="L133" i="11"/>
  <c r="S133" i="11"/>
  <c r="O133" i="11"/>
  <c r="K133" i="11"/>
  <c r="V131" i="11"/>
  <c r="R131" i="11"/>
  <c r="N131" i="11"/>
  <c r="U131" i="11"/>
  <c r="Q131" i="11"/>
  <c r="M131" i="11"/>
  <c r="T131" i="11"/>
  <c r="P131" i="11"/>
  <c r="L131" i="11"/>
  <c r="S131" i="11"/>
  <c r="O131" i="11"/>
  <c r="K131" i="11"/>
  <c r="V129" i="11"/>
  <c r="R129" i="11"/>
  <c r="N129" i="11"/>
  <c r="U129" i="11"/>
  <c r="Q129" i="11"/>
  <c r="M129" i="11"/>
  <c r="T129" i="11"/>
  <c r="P129" i="11"/>
  <c r="L129" i="11"/>
  <c r="S129" i="11"/>
  <c r="O129" i="11"/>
  <c r="K129" i="11"/>
  <c r="V127" i="11"/>
  <c r="R127" i="11"/>
  <c r="N127" i="11"/>
  <c r="U127" i="11"/>
  <c r="Q127" i="11"/>
  <c r="M127" i="11"/>
  <c r="T127" i="11"/>
  <c r="P127" i="11"/>
  <c r="L127" i="11"/>
  <c r="S127" i="11"/>
  <c r="O127" i="11"/>
  <c r="K127" i="11"/>
  <c r="V125" i="11"/>
  <c r="R125" i="11"/>
  <c r="N125" i="11"/>
  <c r="U125" i="11"/>
  <c r="Q125" i="11"/>
  <c r="M125" i="11"/>
  <c r="T125" i="11"/>
  <c r="P125" i="11"/>
  <c r="L125" i="11"/>
  <c r="S125" i="11"/>
  <c r="O125" i="11"/>
  <c r="K125" i="11"/>
  <c r="V123" i="11"/>
  <c r="R123" i="11"/>
  <c r="N123" i="11"/>
  <c r="U123" i="11"/>
  <c r="Q123" i="11"/>
  <c r="M123" i="11"/>
  <c r="T123" i="11"/>
  <c r="P123" i="11"/>
  <c r="L123" i="11"/>
  <c r="S123" i="11"/>
  <c r="O123" i="11"/>
  <c r="K123" i="11"/>
  <c r="V120" i="11"/>
  <c r="R120" i="11"/>
  <c r="N120" i="11"/>
  <c r="U120" i="11"/>
  <c r="Q120" i="11"/>
  <c r="M120" i="11"/>
  <c r="T120" i="11"/>
  <c r="P120" i="11"/>
  <c r="L120" i="11"/>
  <c r="S120" i="11"/>
  <c r="O120" i="11"/>
  <c r="K120" i="11"/>
  <c r="V108" i="11"/>
  <c r="R108" i="11"/>
  <c r="N108" i="11"/>
  <c r="U108" i="11"/>
  <c r="Q108" i="11"/>
  <c r="M108" i="11"/>
  <c r="T108" i="11"/>
  <c r="P108" i="11"/>
  <c r="L108" i="11"/>
  <c r="S108" i="11"/>
  <c r="O108" i="11"/>
  <c r="K108" i="11"/>
  <c r="U984" i="11"/>
  <c r="Q984" i="11"/>
  <c r="M984" i="11"/>
  <c r="S984" i="11"/>
  <c r="N984" i="11"/>
  <c r="R984" i="11"/>
  <c r="L984" i="11"/>
  <c r="V984" i="11"/>
  <c r="P984" i="11"/>
  <c r="K984" i="11"/>
  <c r="T984" i="11"/>
  <c r="O984" i="11"/>
  <c r="U932" i="11"/>
  <c r="Q932" i="11"/>
  <c r="M932" i="11"/>
  <c r="T932" i="11"/>
  <c r="P932" i="11"/>
  <c r="L932" i="11"/>
  <c r="S932" i="11"/>
  <c r="O932" i="11"/>
  <c r="K932" i="11"/>
  <c r="V932" i="11"/>
  <c r="R932" i="11"/>
  <c r="N932" i="11"/>
  <c r="S654" i="11"/>
  <c r="O654" i="11"/>
  <c r="K654" i="11"/>
  <c r="V654" i="11"/>
  <c r="R654" i="11"/>
  <c r="N654" i="11"/>
  <c r="U654" i="11"/>
  <c r="Q654" i="11"/>
  <c r="M654" i="11"/>
  <c r="T654" i="11"/>
  <c r="P654" i="11"/>
  <c r="L654" i="11"/>
  <c r="V116" i="11"/>
  <c r="R116" i="11"/>
  <c r="N116" i="11"/>
  <c r="U116" i="11"/>
  <c r="Q116" i="11"/>
  <c r="M116" i="11"/>
  <c r="T116" i="11"/>
  <c r="P116" i="11"/>
  <c r="L116" i="11"/>
  <c r="S116" i="11"/>
  <c r="O116" i="11"/>
  <c r="K116" i="11"/>
  <c r="V112" i="11"/>
  <c r="R112" i="11"/>
  <c r="N112" i="11"/>
  <c r="U112" i="11"/>
  <c r="Q112" i="11"/>
  <c r="M112" i="11"/>
  <c r="T112" i="11"/>
  <c r="P112" i="11"/>
  <c r="L112" i="11"/>
  <c r="S112" i="11"/>
  <c r="O112" i="11"/>
  <c r="K112" i="11"/>
  <c r="V106" i="11"/>
  <c r="R106" i="11"/>
  <c r="N106" i="11"/>
  <c r="U106" i="11"/>
  <c r="Q106" i="11"/>
  <c r="M106" i="11"/>
  <c r="T106" i="11"/>
  <c r="P106" i="11"/>
  <c r="L106" i="11"/>
  <c r="S106" i="11"/>
  <c r="O106" i="11"/>
  <c r="K106" i="11"/>
  <c r="U1002" i="11"/>
  <c r="Q1002" i="11"/>
  <c r="M1002" i="11"/>
  <c r="R1002" i="11"/>
  <c r="L1002" i="11"/>
  <c r="V1002" i="11"/>
  <c r="P1002" i="11"/>
  <c r="K1002" i="11"/>
  <c r="T1002" i="11"/>
  <c r="O1002" i="11"/>
  <c r="S1002" i="11"/>
  <c r="N1002" i="11"/>
  <c r="U998" i="11"/>
  <c r="Q998" i="11"/>
  <c r="M998" i="11"/>
  <c r="R998" i="11"/>
  <c r="L998" i="11"/>
  <c r="V998" i="11"/>
  <c r="P998" i="11"/>
  <c r="K998" i="11"/>
  <c r="T998" i="11"/>
  <c r="O998" i="11"/>
  <c r="S998" i="11"/>
  <c r="N998" i="11"/>
  <c r="U994" i="11"/>
  <c r="Q994" i="11"/>
  <c r="M994" i="11"/>
  <c r="R994" i="11"/>
  <c r="L994" i="11"/>
  <c r="V994" i="11"/>
  <c r="P994" i="11"/>
  <c r="K994" i="11"/>
  <c r="T994" i="11"/>
  <c r="O994" i="11"/>
  <c r="S994" i="11"/>
  <c r="N994" i="11"/>
  <c r="U990" i="11"/>
  <c r="Q990" i="11"/>
  <c r="M990" i="11"/>
  <c r="R990" i="11"/>
  <c r="L990" i="11"/>
  <c r="V990" i="11"/>
  <c r="P990" i="11"/>
  <c r="K990" i="11"/>
  <c r="T990" i="11"/>
  <c r="O990" i="11"/>
  <c r="S990" i="11"/>
  <c r="N990" i="11"/>
  <c r="U986" i="11"/>
  <c r="Q986" i="11"/>
  <c r="M986" i="11"/>
  <c r="V986" i="11"/>
  <c r="P986" i="11"/>
  <c r="K986" i="11"/>
  <c r="T986" i="11"/>
  <c r="O986" i="11"/>
  <c r="S986" i="11"/>
  <c r="N986" i="11"/>
  <c r="R986" i="11"/>
  <c r="L986" i="11"/>
  <c r="V978" i="11"/>
  <c r="R978" i="11"/>
  <c r="N978" i="11"/>
  <c r="U978" i="11"/>
  <c r="Q978" i="11"/>
  <c r="M978" i="11"/>
  <c r="O978" i="11"/>
  <c r="T978" i="11"/>
  <c r="L978" i="11"/>
  <c r="S978" i="11"/>
  <c r="K978" i="11"/>
  <c r="P978" i="11"/>
  <c r="V974" i="11"/>
  <c r="R974" i="11"/>
  <c r="U974" i="11"/>
  <c r="Q974" i="11"/>
  <c r="M974" i="11"/>
  <c r="O974" i="11"/>
  <c r="T974" i="11"/>
  <c r="N974" i="11"/>
  <c r="S974" i="11"/>
  <c r="L974" i="11"/>
  <c r="P974" i="11"/>
  <c r="K974" i="11"/>
  <c r="U970" i="11"/>
  <c r="Q970" i="11"/>
  <c r="M970" i="11"/>
  <c r="T970" i="11"/>
  <c r="O970" i="11"/>
  <c r="S970" i="11"/>
  <c r="N970" i="11"/>
  <c r="R970" i="11"/>
  <c r="L970" i="11"/>
  <c r="V970" i="11"/>
  <c r="P970" i="11"/>
  <c r="K970" i="11"/>
  <c r="V966" i="11"/>
  <c r="R966" i="11"/>
  <c r="N966" i="11"/>
  <c r="U966" i="11"/>
  <c r="Q966" i="11"/>
  <c r="M966" i="11"/>
  <c r="T966" i="11"/>
  <c r="P966" i="11"/>
  <c r="L966" i="11"/>
  <c r="S966" i="11"/>
  <c r="O966" i="11"/>
  <c r="K966" i="11"/>
  <c r="V962" i="11"/>
  <c r="R962" i="11"/>
  <c r="N962" i="11"/>
  <c r="U962" i="11"/>
  <c r="Q962" i="11"/>
  <c r="M962" i="11"/>
  <c r="T962" i="11"/>
  <c r="P962" i="11"/>
  <c r="L962" i="11"/>
  <c r="S962" i="11"/>
  <c r="O962" i="11"/>
  <c r="K962" i="11"/>
  <c r="V958" i="11"/>
  <c r="R958" i="11"/>
  <c r="N958" i="11"/>
  <c r="U958" i="11"/>
  <c r="Q958" i="11"/>
  <c r="M958" i="11"/>
  <c r="T958" i="11"/>
  <c r="P958" i="11"/>
  <c r="L958" i="11"/>
  <c r="S958" i="11"/>
  <c r="O958" i="11"/>
  <c r="K958" i="11"/>
  <c r="V954" i="11"/>
  <c r="R954" i="11"/>
  <c r="N954" i="11"/>
  <c r="U954" i="11"/>
  <c r="Q954" i="11"/>
  <c r="M954" i="11"/>
  <c r="T954" i="11"/>
  <c r="P954" i="11"/>
  <c r="L954" i="11"/>
  <c r="S954" i="11"/>
  <c r="O954" i="11"/>
  <c r="K954" i="11"/>
  <c r="V950" i="11"/>
  <c r="R950" i="11"/>
  <c r="N950" i="11"/>
  <c r="U950" i="11"/>
  <c r="Q950" i="11"/>
  <c r="M950" i="11"/>
  <c r="S950" i="11"/>
  <c r="O950" i="11"/>
  <c r="K950" i="11"/>
  <c r="T950" i="11"/>
  <c r="P950" i="11"/>
  <c r="L950" i="11"/>
  <c r="U946" i="11"/>
  <c r="Q946" i="11"/>
  <c r="M946" i="11"/>
  <c r="T946" i="11"/>
  <c r="P946" i="11"/>
  <c r="L946" i="11"/>
  <c r="S946" i="11"/>
  <c r="O946" i="11"/>
  <c r="K946" i="11"/>
  <c r="V946" i="11"/>
  <c r="R946" i="11"/>
  <c r="N946" i="11"/>
  <c r="U942" i="11"/>
  <c r="Q942" i="11"/>
  <c r="M942" i="11"/>
  <c r="T942" i="11"/>
  <c r="P942" i="11"/>
  <c r="L942" i="11"/>
  <c r="S942" i="11"/>
  <c r="O942" i="11"/>
  <c r="K942" i="11"/>
  <c r="V942" i="11"/>
  <c r="R942" i="11"/>
  <c r="N942" i="11"/>
  <c r="U936" i="11"/>
  <c r="Q936" i="11"/>
  <c r="M936" i="11"/>
  <c r="T936" i="11"/>
  <c r="P936" i="11"/>
  <c r="L936" i="11"/>
  <c r="S936" i="11"/>
  <c r="O936" i="11"/>
  <c r="K936" i="11"/>
  <c r="V936" i="11"/>
  <c r="R936" i="11"/>
  <c r="N936" i="11"/>
  <c r="U928" i="11"/>
  <c r="Q928" i="11"/>
  <c r="M928" i="11"/>
  <c r="T928" i="11"/>
  <c r="P928" i="11"/>
  <c r="L928" i="11"/>
  <c r="S928" i="11"/>
  <c r="O928" i="11"/>
  <c r="K928" i="11"/>
  <c r="V928" i="11"/>
  <c r="R928" i="11"/>
  <c r="N928" i="11"/>
  <c r="U924" i="11"/>
  <c r="Q924" i="11"/>
  <c r="M924" i="11"/>
  <c r="T924" i="11"/>
  <c r="P924" i="11"/>
  <c r="L924" i="11"/>
  <c r="S924" i="11"/>
  <c r="O924" i="11"/>
  <c r="K924" i="11"/>
  <c r="V924" i="11"/>
  <c r="R924" i="11"/>
  <c r="N924" i="11"/>
  <c r="T920" i="11"/>
  <c r="S920" i="11"/>
  <c r="O920" i="11"/>
  <c r="V920" i="11"/>
  <c r="R920" i="11"/>
  <c r="Q920" i="11"/>
  <c r="L920" i="11"/>
  <c r="P920" i="11"/>
  <c r="K920" i="11"/>
  <c r="N920" i="11"/>
  <c r="U920" i="11"/>
  <c r="M920" i="11"/>
  <c r="T916" i="11"/>
  <c r="P916" i="11"/>
  <c r="L916" i="11"/>
  <c r="S916" i="11"/>
  <c r="O916" i="11"/>
  <c r="K916" i="11"/>
  <c r="V916" i="11"/>
  <c r="R916" i="11"/>
  <c r="N916" i="11"/>
  <c r="U916" i="11"/>
  <c r="Q916" i="11"/>
  <c r="M916" i="11"/>
  <c r="T912" i="11"/>
  <c r="P912" i="11"/>
  <c r="L912" i="11"/>
  <c r="S912" i="11"/>
  <c r="O912" i="11"/>
  <c r="K912" i="11"/>
  <c r="V912" i="11"/>
  <c r="R912" i="11"/>
  <c r="N912" i="11"/>
  <c r="U912" i="11"/>
  <c r="Q912" i="11"/>
  <c r="M912" i="11"/>
  <c r="T908" i="11"/>
  <c r="P908" i="11"/>
  <c r="L908" i="11"/>
  <c r="S908" i="11"/>
  <c r="O908" i="11"/>
  <c r="K908" i="11"/>
  <c r="V908" i="11"/>
  <c r="R908" i="11"/>
  <c r="N908" i="11"/>
  <c r="Q908" i="11"/>
  <c r="M908" i="11"/>
  <c r="U908" i="11"/>
  <c r="T904" i="11"/>
  <c r="P904" i="11"/>
  <c r="L904" i="11"/>
  <c r="S904" i="11"/>
  <c r="O904" i="11"/>
  <c r="K904" i="11"/>
  <c r="V904" i="11"/>
  <c r="R904" i="11"/>
  <c r="N904" i="11"/>
  <c r="Q904" i="11"/>
  <c r="M904" i="11"/>
  <c r="U904" i="11"/>
  <c r="T900" i="11"/>
  <c r="P900" i="11"/>
  <c r="L900" i="11"/>
  <c r="S900" i="11"/>
  <c r="O900" i="11"/>
  <c r="K900" i="11"/>
  <c r="V900" i="11"/>
  <c r="R900" i="11"/>
  <c r="N900" i="11"/>
  <c r="Q900" i="11"/>
  <c r="M900" i="11"/>
  <c r="U900" i="11"/>
  <c r="T896" i="11"/>
  <c r="P896" i="11"/>
  <c r="L896" i="11"/>
  <c r="S896" i="11"/>
  <c r="O896" i="11"/>
  <c r="K896" i="11"/>
  <c r="V896" i="11"/>
  <c r="R896" i="11"/>
  <c r="N896" i="11"/>
  <c r="Q896" i="11"/>
  <c r="M896" i="11"/>
  <c r="U896" i="11"/>
  <c r="T892" i="11"/>
  <c r="P892" i="11"/>
  <c r="L892" i="11"/>
  <c r="S892" i="11"/>
  <c r="O892" i="11"/>
  <c r="K892" i="11"/>
  <c r="V892" i="11"/>
  <c r="R892" i="11"/>
  <c r="N892" i="11"/>
  <c r="Q892" i="11"/>
  <c r="M892" i="11"/>
  <c r="U892" i="11"/>
  <c r="T888" i="11"/>
  <c r="P888" i="11"/>
  <c r="L888" i="11"/>
  <c r="S888" i="11"/>
  <c r="O888" i="11"/>
  <c r="K888" i="11"/>
  <c r="V888" i="11"/>
  <c r="R888" i="11"/>
  <c r="N888" i="11"/>
  <c r="Q888" i="11"/>
  <c r="M888" i="11"/>
  <c r="U888" i="11"/>
  <c r="T884" i="11"/>
  <c r="P884" i="11"/>
  <c r="L884" i="11"/>
  <c r="S884" i="11"/>
  <c r="O884" i="11"/>
  <c r="K884" i="11"/>
  <c r="V884" i="11"/>
  <c r="R884" i="11"/>
  <c r="N884" i="11"/>
  <c r="Q884" i="11"/>
  <c r="M884" i="11"/>
  <c r="U884" i="11"/>
  <c r="T880" i="11"/>
  <c r="P880" i="11"/>
  <c r="L880" i="11"/>
  <c r="S880" i="11"/>
  <c r="O880" i="11"/>
  <c r="K880" i="11"/>
  <c r="V880" i="11"/>
  <c r="R880" i="11"/>
  <c r="N880" i="11"/>
  <c r="Q880" i="11"/>
  <c r="M880" i="11"/>
  <c r="U880" i="11"/>
  <c r="T876" i="11"/>
  <c r="P876" i="11"/>
  <c r="L876" i="11"/>
  <c r="S876" i="11"/>
  <c r="O876" i="11"/>
  <c r="K876" i="11"/>
  <c r="V876" i="11"/>
  <c r="R876" i="11"/>
  <c r="N876" i="11"/>
  <c r="Q876" i="11"/>
  <c r="M876" i="11"/>
  <c r="U876" i="11"/>
  <c r="T872" i="11"/>
  <c r="P872" i="11"/>
  <c r="L872" i="11"/>
  <c r="S872" i="11"/>
  <c r="O872" i="11"/>
  <c r="K872" i="11"/>
  <c r="V872" i="11"/>
  <c r="R872" i="11"/>
  <c r="N872" i="11"/>
  <c r="Q872" i="11"/>
  <c r="M872" i="11"/>
  <c r="U872" i="11"/>
  <c r="T868" i="11"/>
  <c r="P868" i="11"/>
  <c r="L868" i="11"/>
  <c r="S868" i="11"/>
  <c r="O868" i="11"/>
  <c r="K868" i="11"/>
  <c r="V868" i="11"/>
  <c r="R868" i="11"/>
  <c r="N868" i="11"/>
  <c r="Q868" i="11"/>
  <c r="M868" i="11"/>
  <c r="U868" i="11"/>
  <c r="V864" i="11"/>
  <c r="R864" i="11"/>
  <c r="N864" i="11"/>
  <c r="S864" i="11"/>
  <c r="M864" i="11"/>
  <c r="Q864" i="11"/>
  <c r="L864" i="11"/>
  <c r="U864" i="11"/>
  <c r="P864" i="11"/>
  <c r="K864" i="11"/>
  <c r="T864" i="11"/>
  <c r="O864" i="11"/>
  <c r="U860" i="11"/>
  <c r="Q860" i="11"/>
  <c r="M860" i="11"/>
  <c r="T860" i="11"/>
  <c r="P860" i="11"/>
  <c r="L860" i="11"/>
  <c r="S860" i="11"/>
  <c r="O860" i="11"/>
  <c r="K860" i="11"/>
  <c r="V860" i="11"/>
  <c r="R860" i="11"/>
  <c r="N860" i="11"/>
  <c r="U856" i="11"/>
  <c r="Q856" i="11"/>
  <c r="M856" i="11"/>
  <c r="T856" i="11"/>
  <c r="P856" i="11"/>
  <c r="L856" i="11"/>
  <c r="S856" i="11"/>
  <c r="O856" i="11"/>
  <c r="K856" i="11"/>
  <c r="V856" i="11"/>
  <c r="R856" i="11"/>
  <c r="N856" i="11"/>
  <c r="U854" i="11"/>
  <c r="Q854" i="11"/>
  <c r="M854" i="11"/>
  <c r="T854" i="11"/>
  <c r="P854" i="11"/>
  <c r="L854" i="11"/>
  <c r="S854" i="11"/>
  <c r="O854" i="11"/>
  <c r="K854" i="11"/>
  <c r="N854" i="11"/>
  <c r="V854" i="11"/>
  <c r="R854" i="11"/>
  <c r="U852" i="11"/>
  <c r="Q852" i="11"/>
  <c r="M852" i="11"/>
  <c r="T852" i="11"/>
  <c r="P852" i="11"/>
  <c r="L852" i="11"/>
  <c r="S852" i="11"/>
  <c r="O852" i="11"/>
  <c r="K852" i="11"/>
  <c r="V852" i="11"/>
  <c r="R852" i="11"/>
  <c r="N852" i="11"/>
  <c r="U850" i="11"/>
  <c r="Q850" i="11"/>
  <c r="M850" i="11"/>
  <c r="T850" i="11"/>
  <c r="P850" i="11"/>
  <c r="L850" i="11"/>
  <c r="S850" i="11"/>
  <c r="O850" i="11"/>
  <c r="K850" i="11"/>
  <c r="N850" i="11"/>
  <c r="V850" i="11"/>
  <c r="R850" i="11"/>
  <c r="U848" i="11"/>
  <c r="Q848" i="11"/>
  <c r="M848" i="11"/>
  <c r="T848" i="11"/>
  <c r="P848" i="11"/>
  <c r="L848" i="11"/>
  <c r="S848" i="11"/>
  <c r="O848" i="11"/>
  <c r="K848" i="11"/>
  <c r="V848" i="11"/>
  <c r="R848" i="11"/>
  <c r="N848" i="11"/>
  <c r="U846" i="11"/>
  <c r="Q846" i="11"/>
  <c r="M846" i="11"/>
  <c r="T846" i="11"/>
  <c r="P846" i="11"/>
  <c r="L846" i="11"/>
  <c r="S846" i="11"/>
  <c r="O846" i="11"/>
  <c r="K846" i="11"/>
  <c r="N846" i="11"/>
  <c r="V846" i="11"/>
  <c r="R846" i="11"/>
  <c r="U842" i="11"/>
  <c r="Q842" i="11"/>
  <c r="M842" i="11"/>
  <c r="T842" i="11"/>
  <c r="P842" i="11"/>
  <c r="L842" i="11"/>
  <c r="S842" i="11"/>
  <c r="O842" i="11"/>
  <c r="K842" i="11"/>
  <c r="N842" i="11"/>
  <c r="V842" i="11"/>
  <c r="R842" i="11"/>
  <c r="U840" i="11"/>
  <c r="Q840" i="11"/>
  <c r="M840" i="11"/>
  <c r="T840" i="11"/>
  <c r="P840" i="11"/>
  <c r="L840" i="11"/>
  <c r="S840" i="11"/>
  <c r="O840" i="11"/>
  <c r="K840" i="11"/>
  <c r="V840" i="11"/>
  <c r="R840" i="11"/>
  <c r="N840" i="11"/>
  <c r="U838" i="11"/>
  <c r="Q838" i="11"/>
  <c r="M838" i="11"/>
  <c r="T838" i="11"/>
  <c r="P838" i="11"/>
  <c r="L838" i="11"/>
  <c r="S838" i="11"/>
  <c r="O838" i="11"/>
  <c r="K838" i="11"/>
  <c r="N838" i="11"/>
  <c r="V838" i="11"/>
  <c r="R838" i="11"/>
  <c r="U836" i="11"/>
  <c r="Q836" i="11"/>
  <c r="M836" i="11"/>
  <c r="T836" i="11"/>
  <c r="P836" i="11"/>
  <c r="L836" i="11"/>
  <c r="S836" i="11"/>
  <c r="O836" i="11"/>
  <c r="K836" i="11"/>
  <c r="V836" i="11"/>
  <c r="R836" i="11"/>
  <c r="N836" i="11"/>
  <c r="U834" i="11"/>
  <c r="Q834" i="11"/>
  <c r="M834" i="11"/>
  <c r="T834" i="11"/>
  <c r="P834" i="11"/>
  <c r="L834" i="11"/>
  <c r="S834" i="11"/>
  <c r="O834" i="11"/>
  <c r="K834" i="11"/>
  <c r="N834" i="11"/>
  <c r="V834" i="11"/>
  <c r="R834" i="11"/>
  <c r="U832" i="11"/>
  <c r="Q832" i="11"/>
  <c r="M832" i="11"/>
  <c r="T832" i="11"/>
  <c r="P832" i="11"/>
  <c r="L832" i="11"/>
  <c r="S832" i="11"/>
  <c r="O832" i="11"/>
  <c r="K832" i="11"/>
  <c r="V832" i="11"/>
  <c r="R832" i="11"/>
  <c r="N832" i="11"/>
  <c r="U830" i="11"/>
  <c r="Q830" i="11"/>
  <c r="M830" i="11"/>
  <c r="T830" i="11"/>
  <c r="P830" i="11"/>
  <c r="L830" i="11"/>
  <c r="S830" i="11"/>
  <c r="O830" i="11"/>
  <c r="K830" i="11"/>
  <c r="N830" i="11"/>
  <c r="V830" i="11"/>
  <c r="R830" i="11"/>
  <c r="U828" i="11"/>
  <c r="Q828" i="11"/>
  <c r="M828" i="11"/>
  <c r="T828" i="11"/>
  <c r="P828" i="11"/>
  <c r="L828" i="11"/>
  <c r="S828" i="11"/>
  <c r="O828" i="11"/>
  <c r="K828" i="11"/>
  <c r="V828" i="11"/>
  <c r="R828" i="11"/>
  <c r="N828" i="11"/>
  <c r="U826" i="11"/>
  <c r="Q826" i="11"/>
  <c r="M826" i="11"/>
  <c r="T826" i="11"/>
  <c r="P826" i="11"/>
  <c r="L826" i="11"/>
  <c r="S826" i="11"/>
  <c r="O826" i="11"/>
  <c r="K826" i="11"/>
  <c r="N826" i="11"/>
  <c r="V826" i="11"/>
  <c r="R826" i="11"/>
  <c r="U824" i="11"/>
  <c r="Q824" i="11"/>
  <c r="M824" i="11"/>
  <c r="T824" i="11"/>
  <c r="P824" i="11"/>
  <c r="L824" i="11"/>
  <c r="S824" i="11"/>
  <c r="O824" i="11"/>
  <c r="K824" i="11"/>
  <c r="V824" i="11"/>
  <c r="R824" i="11"/>
  <c r="N824" i="11"/>
  <c r="U822" i="11"/>
  <c r="Q822" i="11"/>
  <c r="M822" i="11"/>
  <c r="T822" i="11"/>
  <c r="P822" i="11"/>
  <c r="L822" i="11"/>
  <c r="S822" i="11"/>
  <c r="O822" i="11"/>
  <c r="K822" i="11"/>
  <c r="N822" i="11"/>
  <c r="V822" i="11"/>
  <c r="R822" i="11"/>
  <c r="T820" i="11"/>
  <c r="P820" i="11"/>
  <c r="L820" i="11"/>
  <c r="S820" i="11"/>
  <c r="O820" i="11"/>
  <c r="K820" i="11"/>
  <c r="V820" i="11"/>
  <c r="R820" i="11"/>
  <c r="N820" i="11"/>
  <c r="U820" i="11"/>
  <c r="Q820" i="11"/>
  <c r="M820" i="11"/>
  <c r="T818" i="11"/>
  <c r="P818" i="11"/>
  <c r="S818" i="11"/>
  <c r="O818" i="11"/>
  <c r="V818" i="11"/>
  <c r="R818" i="11"/>
  <c r="N818" i="11"/>
  <c r="U818" i="11"/>
  <c r="Q818" i="11"/>
  <c r="M818" i="11"/>
  <c r="L818" i="11"/>
  <c r="K818" i="11"/>
  <c r="V816" i="11"/>
  <c r="R816" i="11"/>
  <c r="N816" i="11"/>
  <c r="U816" i="11"/>
  <c r="Q816" i="11"/>
  <c r="M816" i="11"/>
  <c r="T816" i="11"/>
  <c r="L816" i="11"/>
  <c r="S816" i="11"/>
  <c r="K816" i="11"/>
  <c r="P816" i="11"/>
  <c r="O816" i="11"/>
  <c r="V814" i="11"/>
  <c r="R814" i="11"/>
  <c r="N814" i="11"/>
  <c r="U814" i="11"/>
  <c r="Q814" i="11"/>
  <c r="M814" i="11"/>
  <c r="T814" i="11"/>
  <c r="L814" i="11"/>
  <c r="S814" i="11"/>
  <c r="K814" i="11"/>
  <c r="P814" i="11"/>
  <c r="O814" i="11"/>
  <c r="V812" i="11"/>
  <c r="R812" i="11"/>
  <c r="N812" i="11"/>
  <c r="U812" i="11"/>
  <c r="Q812" i="11"/>
  <c r="M812" i="11"/>
  <c r="T812" i="11"/>
  <c r="L812" i="11"/>
  <c r="S812" i="11"/>
  <c r="K812" i="11"/>
  <c r="P812" i="11"/>
  <c r="O812" i="11"/>
  <c r="V810" i="11"/>
  <c r="R810" i="11"/>
  <c r="N810" i="11"/>
  <c r="U810" i="11"/>
  <c r="Q810" i="11"/>
  <c r="M810" i="11"/>
  <c r="T810" i="11"/>
  <c r="L810" i="11"/>
  <c r="S810" i="11"/>
  <c r="K810" i="11"/>
  <c r="P810" i="11"/>
  <c r="O810" i="11"/>
  <c r="V808" i="11"/>
  <c r="R808" i="11"/>
  <c r="N808" i="11"/>
  <c r="U808" i="11"/>
  <c r="Q808" i="11"/>
  <c r="M808" i="11"/>
  <c r="T808" i="11"/>
  <c r="L808" i="11"/>
  <c r="S808" i="11"/>
  <c r="K808" i="11"/>
  <c r="P808" i="11"/>
  <c r="O808" i="11"/>
  <c r="V806" i="11"/>
  <c r="R806" i="11"/>
  <c r="N806" i="11"/>
  <c r="U806" i="11"/>
  <c r="Q806" i="11"/>
  <c r="M806" i="11"/>
  <c r="T806" i="11"/>
  <c r="L806" i="11"/>
  <c r="S806" i="11"/>
  <c r="K806" i="11"/>
  <c r="P806" i="11"/>
  <c r="O806" i="11"/>
  <c r="V804" i="11"/>
  <c r="R804" i="11"/>
  <c r="N804" i="11"/>
  <c r="U804" i="11"/>
  <c r="Q804" i="11"/>
  <c r="M804" i="11"/>
  <c r="T804" i="11"/>
  <c r="L804" i="11"/>
  <c r="S804" i="11"/>
  <c r="K804" i="11"/>
  <c r="P804" i="11"/>
  <c r="O804" i="11"/>
  <c r="V802" i="11"/>
  <c r="R802" i="11"/>
  <c r="N802" i="11"/>
  <c r="U802" i="11"/>
  <c r="Q802" i="11"/>
  <c r="M802" i="11"/>
  <c r="T802" i="11"/>
  <c r="L802" i="11"/>
  <c r="S802" i="11"/>
  <c r="K802" i="11"/>
  <c r="P802" i="11"/>
  <c r="O802" i="11"/>
  <c r="V800" i="11"/>
  <c r="R800" i="11"/>
  <c r="N800" i="11"/>
  <c r="U800" i="11"/>
  <c r="Q800" i="11"/>
  <c r="M800" i="11"/>
  <c r="T800" i="11"/>
  <c r="L800" i="11"/>
  <c r="S800" i="11"/>
  <c r="K800" i="11"/>
  <c r="P800" i="11"/>
  <c r="O800" i="11"/>
  <c r="V798" i="11"/>
  <c r="R798" i="11"/>
  <c r="N798" i="11"/>
  <c r="U798" i="11"/>
  <c r="Q798" i="11"/>
  <c r="M798" i="11"/>
  <c r="T798" i="11"/>
  <c r="L798" i="11"/>
  <c r="S798" i="11"/>
  <c r="K798" i="11"/>
  <c r="P798" i="11"/>
  <c r="O798" i="11"/>
  <c r="V796" i="11"/>
  <c r="R796" i="11"/>
  <c r="N796" i="11"/>
  <c r="U796" i="11"/>
  <c r="Q796" i="11"/>
  <c r="M796" i="11"/>
  <c r="T796" i="11"/>
  <c r="L796" i="11"/>
  <c r="S796" i="11"/>
  <c r="K796" i="11"/>
  <c r="P796" i="11"/>
  <c r="O796" i="11"/>
  <c r="V794" i="11"/>
  <c r="R794" i="11"/>
  <c r="N794" i="11"/>
  <c r="U794" i="11"/>
  <c r="Q794" i="11"/>
  <c r="M794" i="11"/>
  <c r="T794" i="11"/>
  <c r="L794" i="11"/>
  <c r="S794" i="11"/>
  <c r="K794" i="11"/>
  <c r="P794" i="11"/>
  <c r="O794" i="11"/>
  <c r="V792" i="11"/>
  <c r="R792" i="11"/>
  <c r="N792" i="11"/>
  <c r="U792" i="11"/>
  <c r="Q792" i="11"/>
  <c r="M792" i="11"/>
  <c r="T792" i="11"/>
  <c r="L792" i="11"/>
  <c r="S792" i="11"/>
  <c r="K792" i="11"/>
  <c r="P792" i="11"/>
  <c r="O792" i="11"/>
  <c r="V790" i="11"/>
  <c r="R790" i="11"/>
  <c r="N790" i="11"/>
  <c r="U790" i="11"/>
  <c r="Q790" i="11"/>
  <c r="M790" i="11"/>
  <c r="T790" i="11"/>
  <c r="L790" i="11"/>
  <c r="S790" i="11"/>
  <c r="K790" i="11"/>
  <c r="P790" i="11"/>
  <c r="O790" i="11"/>
  <c r="V788" i="11"/>
  <c r="R788" i="11"/>
  <c r="N788" i="11"/>
  <c r="U788" i="11"/>
  <c r="Q788" i="11"/>
  <c r="M788" i="11"/>
  <c r="T788" i="11"/>
  <c r="L788" i="11"/>
  <c r="S788" i="11"/>
  <c r="K788" i="11"/>
  <c r="P788" i="11"/>
  <c r="O788" i="11"/>
  <c r="V786" i="11"/>
  <c r="R786" i="11"/>
  <c r="N786" i="11"/>
  <c r="U786" i="11"/>
  <c r="Q786" i="11"/>
  <c r="M786" i="11"/>
  <c r="T786" i="11"/>
  <c r="L786" i="11"/>
  <c r="S786" i="11"/>
  <c r="K786" i="11"/>
  <c r="P786" i="11"/>
  <c r="O786" i="11"/>
  <c r="V784" i="11"/>
  <c r="R784" i="11"/>
  <c r="N784" i="11"/>
  <c r="U784" i="11"/>
  <c r="Q784" i="11"/>
  <c r="M784" i="11"/>
  <c r="T784" i="11"/>
  <c r="L784" i="11"/>
  <c r="S784" i="11"/>
  <c r="K784" i="11"/>
  <c r="P784" i="11"/>
  <c r="O784" i="11"/>
  <c r="V782" i="11"/>
  <c r="R782" i="11"/>
  <c r="N782" i="11"/>
  <c r="U782" i="11"/>
  <c r="Q782" i="11"/>
  <c r="M782" i="11"/>
  <c r="T782" i="11"/>
  <c r="L782" i="11"/>
  <c r="S782" i="11"/>
  <c r="K782" i="11"/>
  <c r="P782" i="11"/>
  <c r="O782" i="11"/>
  <c r="V780" i="11"/>
  <c r="R780" i="11"/>
  <c r="N780" i="11"/>
  <c r="U780" i="11"/>
  <c r="Q780" i="11"/>
  <c r="M780" i="11"/>
  <c r="T780" i="11"/>
  <c r="L780" i="11"/>
  <c r="S780" i="11"/>
  <c r="K780" i="11"/>
  <c r="P780" i="11"/>
  <c r="O780" i="11"/>
  <c r="V778" i="11"/>
  <c r="R778" i="11"/>
  <c r="N778" i="11"/>
  <c r="U778" i="11"/>
  <c r="Q778" i="11"/>
  <c r="M778" i="11"/>
  <c r="T778" i="11"/>
  <c r="L778" i="11"/>
  <c r="S778" i="11"/>
  <c r="K778" i="11"/>
  <c r="P778" i="11"/>
  <c r="O778" i="11"/>
  <c r="V776" i="11"/>
  <c r="R776" i="11"/>
  <c r="N776" i="11"/>
  <c r="U776" i="11"/>
  <c r="Q776" i="11"/>
  <c r="M776" i="11"/>
  <c r="T776" i="11"/>
  <c r="L776" i="11"/>
  <c r="S776" i="11"/>
  <c r="K776" i="11"/>
  <c r="P776" i="11"/>
  <c r="O776" i="11"/>
  <c r="V774" i="11"/>
  <c r="R774" i="11"/>
  <c r="N774" i="11"/>
  <c r="U774" i="11"/>
  <c r="Q774" i="11"/>
  <c r="T774" i="11"/>
  <c r="M774" i="11"/>
  <c r="S774" i="11"/>
  <c r="L774" i="11"/>
  <c r="P774" i="11"/>
  <c r="K774" i="11"/>
  <c r="O774" i="11"/>
  <c r="U772" i="11"/>
  <c r="Q772" i="11"/>
  <c r="M772" i="11"/>
  <c r="T772" i="11"/>
  <c r="P772" i="11"/>
  <c r="L772" i="11"/>
  <c r="S772" i="11"/>
  <c r="O772" i="11"/>
  <c r="K772" i="11"/>
  <c r="V772" i="11"/>
  <c r="R772" i="11"/>
  <c r="N772" i="11"/>
  <c r="U770" i="11"/>
  <c r="Q770" i="11"/>
  <c r="M770" i="11"/>
  <c r="T770" i="11"/>
  <c r="P770" i="11"/>
  <c r="L770" i="11"/>
  <c r="S770" i="11"/>
  <c r="O770" i="11"/>
  <c r="K770" i="11"/>
  <c r="V770" i="11"/>
  <c r="R770" i="11"/>
  <c r="N770" i="11"/>
  <c r="U768" i="11"/>
  <c r="Q768" i="11"/>
  <c r="M768" i="11"/>
  <c r="T768" i="11"/>
  <c r="P768" i="11"/>
  <c r="L768" i="11"/>
  <c r="S768" i="11"/>
  <c r="O768" i="11"/>
  <c r="K768" i="11"/>
  <c r="V768" i="11"/>
  <c r="R768" i="11"/>
  <c r="N768" i="11"/>
  <c r="U766" i="11"/>
  <c r="Q766" i="11"/>
  <c r="M766" i="11"/>
  <c r="T766" i="11"/>
  <c r="P766" i="11"/>
  <c r="L766" i="11"/>
  <c r="S766" i="11"/>
  <c r="O766" i="11"/>
  <c r="K766" i="11"/>
  <c r="V766" i="11"/>
  <c r="R766" i="11"/>
  <c r="N766" i="11"/>
  <c r="U764" i="11"/>
  <c r="Q764" i="11"/>
  <c r="M764" i="11"/>
  <c r="T764" i="11"/>
  <c r="P764" i="11"/>
  <c r="L764" i="11"/>
  <c r="S764" i="11"/>
  <c r="O764" i="11"/>
  <c r="K764" i="11"/>
  <c r="V764" i="11"/>
  <c r="R764" i="11"/>
  <c r="N764" i="11"/>
  <c r="U762" i="11"/>
  <c r="Q762" i="11"/>
  <c r="M762" i="11"/>
  <c r="T762" i="11"/>
  <c r="P762" i="11"/>
  <c r="L762" i="11"/>
  <c r="S762" i="11"/>
  <c r="O762" i="11"/>
  <c r="K762" i="11"/>
  <c r="V762" i="11"/>
  <c r="R762" i="11"/>
  <c r="N762" i="11"/>
  <c r="U760" i="11"/>
  <c r="Q760" i="11"/>
  <c r="M760" i="11"/>
  <c r="T760" i="11"/>
  <c r="P760" i="11"/>
  <c r="L760" i="11"/>
  <c r="S760" i="11"/>
  <c r="O760" i="11"/>
  <c r="K760" i="11"/>
  <c r="V760" i="11"/>
  <c r="R760" i="11"/>
  <c r="N760" i="11"/>
  <c r="U758" i="11"/>
  <c r="Q758" i="11"/>
  <c r="M758" i="11"/>
  <c r="T758" i="11"/>
  <c r="P758" i="11"/>
  <c r="L758" i="11"/>
  <c r="S758" i="11"/>
  <c r="O758" i="11"/>
  <c r="K758" i="11"/>
  <c r="V758" i="11"/>
  <c r="R758" i="11"/>
  <c r="N758" i="11"/>
  <c r="U756" i="11"/>
  <c r="Q756" i="11"/>
  <c r="M756" i="11"/>
  <c r="T756" i="11"/>
  <c r="P756" i="11"/>
  <c r="L756" i="11"/>
  <c r="S756" i="11"/>
  <c r="O756" i="11"/>
  <c r="K756" i="11"/>
  <c r="V756" i="11"/>
  <c r="R756" i="11"/>
  <c r="N756" i="11"/>
  <c r="U754" i="11"/>
  <c r="Q754" i="11"/>
  <c r="M754" i="11"/>
  <c r="T754" i="11"/>
  <c r="P754" i="11"/>
  <c r="L754" i="11"/>
  <c r="S754" i="11"/>
  <c r="O754" i="11"/>
  <c r="K754" i="11"/>
  <c r="V754" i="11"/>
  <c r="R754" i="11"/>
  <c r="N754" i="11"/>
  <c r="U752" i="11"/>
  <c r="Q752" i="11"/>
  <c r="M752" i="11"/>
  <c r="T752" i="11"/>
  <c r="P752" i="11"/>
  <c r="L752" i="11"/>
  <c r="S752" i="11"/>
  <c r="O752" i="11"/>
  <c r="K752" i="11"/>
  <c r="V752" i="11"/>
  <c r="R752" i="11"/>
  <c r="N752" i="11"/>
  <c r="U750" i="11"/>
  <c r="Q750" i="11"/>
  <c r="M750" i="11"/>
  <c r="T750" i="11"/>
  <c r="P750" i="11"/>
  <c r="L750" i="11"/>
  <c r="S750" i="11"/>
  <c r="O750" i="11"/>
  <c r="K750" i="11"/>
  <c r="V750" i="11"/>
  <c r="R750" i="11"/>
  <c r="N750" i="11"/>
  <c r="U748" i="11"/>
  <c r="Q748" i="11"/>
  <c r="M748" i="11"/>
  <c r="T748" i="11"/>
  <c r="P748" i="11"/>
  <c r="L748" i="11"/>
  <c r="S748" i="11"/>
  <c r="O748" i="11"/>
  <c r="K748" i="11"/>
  <c r="V748" i="11"/>
  <c r="R748" i="11"/>
  <c r="N748" i="11"/>
  <c r="U746" i="11"/>
  <c r="Q746" i="11"/>
  <c r="M746" i="11"/>
  <c r="T746" i="11"/>
  <c r="P746" i="11"/>
  <c r="L746" i="11"/>
  <c r="S746" i="11"/>
  <c r="O746" i="11"/>
  <c r="K746" i="11"/>
  <c r="V746" i="11"/>
  <c r="R746" i="11"/>
  <c r="N746" i="11"/>
  <c r="U744" i="11"/>
  <c r="Q744" i="11"/>
  <c r="M744" i="11"/>
  <c r="T744" i="11"/>
  <c r="P744" i="11"/>
  <c r="L744" i="11"/>
  <c r="S744" i="11"/>
  <c r="O744" i="11"/>
  <c r="K744" i="11"/>
  <c r="V744" i="11"/>
  <c r="R744" i="11"/>
  <c r="N744" i="11"/>
  <c r="U742" i="11"/>
  <c r="Q742" i="11"/>
  <c r="M742" i="11"/>
  <c r="T742" i="11"/>
  <c r="P742" i="11"/>
  <c r="L742" i="11"/>
  <c r="S742" i="11"/>
  <c r="O742" i="11"/>
  <c r="K742" i="11"/>
  <c r="V742" i="11"/>
  <c r="R742" i="11"/>
  <c r="N742" i="11"/>
  <c r="U740" i="11"/>
  <c r="Q740" i="11"/>
  <c r="M740" i="11"/>
  <c r="T740" i="11"/>
  <c r="P740" i="11"/>
  <c r="L740" i="11"/>
  <c r="S740" i="11"/>
  <c r="O740" i="11"/>
  <c r="K740" i="11"/>
  <c r="V740" i="11"/>
  <c r="R740" i="11"/>
  <c r="N740" i="11"/>
  <c r="S738" i="11"/>
  <c r="O738" i="11"/>
  <c r="K738" i="11"/>
  <c r="V738" i="11"/>
  <c r="R738" i="11"/>
  <c r="N738" i="11"/>
  <c r="T738" i="11"/>
  <c r="L738" i="11"/>
  <c r="Q738" i="11"/>
  <c r="P738" i="11"/>
  <c r="U738" i="11"/>
  <c r="M738" i="11"/>
  <c r="S736" i="11"/>
  <c r="O736" i="11"/>
  <c r="K736" i="11"/>
  <c r="V736" i="11"/>
  <c r="R736" i="11"/>
  <c r="N736" i="11"/>
  <c r="T736" i="11"/>
  <c r="L736" i="11"/>
  <c r="Q736" i="11"/>
  <c r="P736" i="11"/>
  <c r="U736" i="11"/>
  <c r="M736" i="11"/>
  <c r="S734" i="11"/>
  <c r="O734" i="11"/>
  <c r="K734" i="11"/>
  <c r="V734" i="11"/>
  <c r="R734" i="11"/>
  <c r="N734" i="11"/>
  <c r="T734" i="11"/>
  <c r="L734" i="11"/>
  <c r="Q734" i="11"/>
  <c r="P734" i="11"/>
  <c r="U734" i="11"/>
  <c r="M734" i="11"/>
  <c r="S732" i="11"/>
  <c r="O732" i="11"/>
  <c r="K732" i="11"/>
  <c r="V732" i="11"/>
  <c r="R732" i="11"/>
  <c r="N732" i="11"/>
  <c r="T732" i="11"/>
  <c r="L732" i="11"/>
  <c r="Q732" i="11"/>
  <c r="P732" i="11"/>
  <c r="U732" i="11"/>
  <c r="M732" i="11"/>
  <c r="S730" i="11"/>
  <c r="O730" i="11"/>
  <c r="K730" i="11"/>
  <c r="V730" i="11"/>
  <c r="R730" i="11"/>
  <c r="N730" i="11"/>
  <c r="T730" i="11"/>
  <c r="L730" i="11"/>
  <c r="Q730" i="11"/>
  <c r="P730" i="11"/>
  <c r="U730" i="11"/>
  <c r="M730" i="11"/>
  <c r="S728" i="11"/>
  <c r="O728" i="11"/>
  <c r="K728" i="11"/>
  <c r="V728" i="11"/>
  <c r="R728" i="11"/>
  <c r="N728" i="11"/>
  <c r="T728" i="11"/>
  <c r="L728" i="11"/>
  <c r="Q728" i="11"/>
  <c r="P728" i="11"/>
  <c r="U728" i="11"/>
  <c r="M728" i="11"/>
  <c r="S726" i="11"/>
  <c r="O726" i="11"/>
  <c r="K726" i="11"/>
  <c r="V726" i="11"/>
  <c r="R726" i="11"/>
  <c r="N726" i="11"/>
  <c r="T726" i="11"/>
  <c r="L726" i="11"/>
  <c r="Q726" i="11"/>
  <c r="P726" i="11"/>
  <c r="U726" i="11"/>
  <c r="M726" i="11"/>
  <c r="S724" i="11"/>
  <c r="O724" i="11"/>
  <c r="K724" i="11"/>
  <c r="V724" i="11"/>
  <c r="R724" i="11"/>
  <c r="N724" i="11"/>
  <c r="T724" i="11"/>
  <c r="L724" i="11"/>
  <c r="Q724" i="11"/>
  <c r="P724" i="11"/>
  <c r="U724" i="11"/>
  <c r="M724" i="11"/>
  <c r="S722" i="11"/>
  <c r="O722" i="11"/>
  <c r="K722" i="11"/>
  <c r="V722" i="11"/>
  <c r="R722" i="11"/>
  <c r="N722" i="11"/>
  <c r="T722" i="11"/>
  <c r="L722" i="11"/>
  <c r="Q722" i="11"/>
  <c r="P722" i="11"/>
  <c r="U722" i="11"/>
  <c r="M722" i="11"/>
  <c r="S720" i="11"/>
  <c r="O720" i="11"/>
  <c r="K720" i="11"/>
  <c r="V720" i="11"/>
  <c r="R720" i="11"/>
  <c r="N720" i="11"/>
  <c r="T720" i="11"/>
  <c r="L720" i="11"/>
  <c r="Q720" i="11"/>
  <c r="P720" i="11"/>
  <c r="U720" i="11"/>
  <c r="M720" i="11"/>
  <c r="S718" i="11"/>
  <c r="O718" i="11"/>
  <c r="K718" i="11"/>
  <c r="V718" i="11"/>
  <c r="R718" i="11"/>
  <c r="N718" i="11"/>
  <c r="T718" i="11"/>
  <c r="L718" i="11"/>
  <c r="Q718" i="11"/>
  <c r="P718" i="11"/>
  <c r="U718" i="11"/>
  <c r="M718" i="11"/>
  <c r="S716" i="11"/>
  <c r="O716" i="11"/>
  <c r="K716" i="11"/>
  <c r="V716" i="11"/>
  <c r="R716" i="11"/>
  <c r="N716" i="11"/>
  <c r="T716" i="11"/>
  <c r="L716" i="11"/>
  <c r="Q716" i="11"/>
  <c r="P716" i="11"/>
  <c r="U716" i="11"/>
  <c r="M716" i="11"/>
  <c r="S714" i="11"/>
  <c r="O714" i="11"/>
  <c r="K714" i="11"/>
  <c r="V714" i="11"/>
  <c r="R714" i="11"/>
  <c r="N714" i="11"/>
  <c r="T714" i="11"/>
  <c r="L714" i="11"/>
  <c r="Q714" i="11"/>
  <c r="P714" i="11"/>
  <c r="U714" i="11"/>
  <c r="M714" i="11"/>
  <c r="S712" i="11"/>
  <c r="O712" i="11"/>
  <c r="K712" i="11"/>
  <c r="V712" i="11"/>
  <c r="R712" i="11"/>
  <c r="N712" i="11"/>
  <c r="T712" i="11"/>
  <c r="L712" i="11"/>
  <c r="Q712" i="11"/>
  <c r="P712" i="11"/>
  <c r="U712" i="11"/>
  <c r="M712" i="11"/>
  <c r="S710" i="11"/>
  <c r="O710" i="11"/>
  <c r="K710" i="11"/>
  <c r="V710" i="11"/>
  <c r="R710" i="11"/>
  <c r="N710" i="11"/>
  <c r="T710" i="11"/>
  <c r="L710" i="11"/>
  <c r="Q710" i="11"/>
  <c r="P710" i="11"/>
  <c r="U710" i="11"/>
  <c r="M710" i="11"/>
  <c r="S708" i="11"/>
  <c r="O708" i="11"/>
  <c r="K708" i="11"/>
  <c r="V708" i="11"/>
  <c r="R708" i="11"/>
  <c r="N708" i="11"/>
  <c r="T708" i="11"/>
  <c r="L708" i="11"/>
  <c r="Q708" i="11"/>
  <c r="P708" i="11"/>
  <c r="U708" i="11"/>
  <c r="M708" i="11"/>
  <c r="S706" i="11"/>
  <c r="O706" i="11"/>
  <c r="K706" i="11"/>
  <c r="V706" i="11"/>
  <c r="R706" i="11"/>
  <c r="N706" i="11"/>
  <c r="T706" i="11"/>
  <c r="L706" i="11"/>
  <c r="Q706" i="11"/>
  <c r="P706" i="11"/>
  <c r="U706" i="11"/>
  <c r="M706" i="11"/>
  <c r="S704" i="11"/>
  <c r="O704" i="11"/>
  <c r="K704" i="11"/>
  <c r="V704" i="11"/>
  <c r="R704" i="11"/>
  <c r="N704" i="11"/>
  <c r="T704" i="11"/>
  <c r="L704" i="11"/>
  <c r="Q704" i="11"/>
  <c r="P704" i="11"/>
  <c r="U704" i="11"/>
  <c r="M704" i="11"/>
  <c r="S702" i="11"/>
  <c r="O702" i="11"/>
  <c r="K702" i="11"/>
  <c r="V702" i="11"/>
  <c r="R702" i="11"/>
  <c r="N702" i="11"/>
  <c r="T702" i="11"/>
  <c r="L702" i="11"/>
  <c r="Q702" i="11"/>
  <c r="P702" i="11"/>
  <c r="U702" i="11"/>
  <c r="M702" i="11"/>
  <c r="S700" i="11"/>
  <c r="O700" i="11"/>
  <c r="K700" i="11"/>
  <c r="V700" i="11"/>
  <c r="R700" i="11"/>
  <c r="N700" i="11"/>
  <c r="T700" i="11"/>
  <c r="L700" i="11"/>
  <c r="Q700" i="11"/>
  <c r="P700" i="11"/>
  <c r="U700" i="11"/>
  <c r="M700" i="11"/>
  <c r="S698" i="11"/>
  <c r="O698" i="11"/>
  <c r="K698" i="11"/>
  <c r="V698" i="11"/>
  <c r="R698" i="11"/>
  <c r="N698" i="11"/>
  <c r="T698" i="11"/>
  <c r="L698" i="11"/>
  <c r="Q698" i="11"/>
  <c r="P698" i="11"/>
  <c r="U698" i="11"/>
  <c r="M698" i="11"/>
  <c r="S696" i="11"/>
  <c r="V696" i="11"/>
  <c r="T696" i="11"/>
  <c r="O696" i="11"/>
  <c r="K696" i="11"/>
  <c r="R696" i="11"/>
  <c r="N696" i="11"/>
  <c r="Q696" i="11"/>
  <c r="M696" i="11"/>
  <c r="U696" i="11"/>
  <c r="P696" i="11"/>
  <c r="L696" i="11"/>
  <c r="S694" i="11"/>
  <c r="O694" i="11"/>
  <c r="K694" i="11"/>
  <c r="V694" i="11"/>
  <c r="R694" i="11"/>
  <c r="N694" i="11"/>
  <c r="U694" i="11"/>
  <c r="Q694" i="11"/>
  <c r="M694" i="11"/>
  <c r="T694" i="11"/>
  <c r="P694" i="11"/>
  <c r="L694" i="11"/>
  <c r="S692" i="11"/>
  <c r="O692" i="11"/>
  <c r="K692" i="11"/>
  <c r="V692" i="11"/>
  <c r="R692" i="11"/>
  <c r="N692" i="11"/>
  <c r="U692" i="11"/>
  <c r="Q692" i="11"/>
  <c r="M692" i="11"/>
  <c r="T692" i="11"/>
  <c r="P692" i="11"/>
  <c r="L692" i="11"/>
  <c r="S690" i="11"/>
  <c r="O690" i="11"/>
  <c r="K690" i="11"/>
  <c r="V690" i="11"/>
  <c r="R690" i="11"/>
  <c r="N690" i="11"/>
  <c r="U690" i="11"/>
  <c r="Q690" i="11"/>
  <c r="M690" i="11"/>
  <c r="T690" i="11"/>
  <c r="P690" i="11"/>
  <c r="L690" i="11"/>
  <c r="S688" i="11"/>
  <c r="O688" i="11"/>
  <c r="K688" i="11"/>
  <c r="V688" i="11"/>
  <c r="R688" i="11"/>
  <c r="N688" i="11"/>
  <c r="U688" i="11"/>
  <c r="Q688" i="11"/>
  <c r="M688" i="11"/>
  <c r="T688" i="11"/>
  <c r="P688" i="11"/>
  <c r="L688" i="11"/>
  <c r="S686" i="11"/>
  <c r="O686" i="11"/>
  <c r="K686" i="11"/>
  <c r="V686" i="11"/>
  <c r="R686" i="11"/>
  <c r="N686" i="11"/>
  <c r="U686" i="11"/>
  <c r="Q686" i="11"/>
  <c r="M686" i="11"/>
  <c r="T686" i="11"/>
  <c r="P686" i="11"/>
  <c r="L686" i="11"/>
  <c r="S684" i="11"/>
  <c r="O684" i="11"/>
  <c r="K684" i="11"/>
  <c r="V684" i="11"/>
  <c r="R684" i="11"/>
  <c r="N684" i="11"/>
  <c r="U684" i="11"/>
  <c r="Q684" i="11"/>
  <c r="M684" i="11"/>
  <c r="T684" i="11"/>
  <c r="P684" i="11"/>
  <c r="L684" i="11"/>
  <c r="S682" i="11"/>
  <c r="O682" i="11"/>
  <c r="K682" i="11"/>
  <c r="V682" i="11"/>
  <c r="R682" i="11"/>
  <c r="N682" i="11"/>
  <c r="U682" i="11"/>
  <c r="Q682" i="11"/>
  <c r="M682" i="11"/>
  <c r="T682" i="11"/>
  <c r="P682" i="11"/>
  <c r="L682" i="11"/>
  <c r="S680" i="11"/>
  <c r="O680" i="11"/>
  <c r="K680" i="11"/>
  <c r="V680" i="11"/>
  <c r="R680" i="11"/>
  <c r="N680" i="11"/>
  <c r="U680" i="11"/>
  <c r="Q680" i="11"/>
  <c r="M680" i="11"/>
  <c r="T680" i="11"/>
  <c r="P680" i="11"/>
  <c r="L680" i="11"/>
  <c r="S678" i="11"/>
  <c r="O678" i="11"/>
  <c r="K678" i="11"/>
  <c r="V678" i="11"/>
  <c r="R678" i="11"/>
  <c r="N678" i="11"/>
  <c r="U678" i="11"/>
  <c r="Q678" i="11"/>
  <c r="M678" i="11"/>
  <c r="T678" i="11"/>
  <c r="P678" i="11"/>
  <c r="L678" i="11"/>
  <c r="S676" i="11"/>
  <c r="O676" i="11"/>
  <c r="K676" i="11"/>
  <c r="V676" i="11"/>
  <c r="R676" i="11"/>
  <c r="N676" i="11"/>
  <c r="U676" i="11"/>
  <c r="Q676" i="11"/>
  <c r="M676" i="11"/>
  <c r="T676" i="11"/>
  <c r="P676" i="11"/>
  <c r="L676" i="11"/>
  <c r="S674" i="11"/>
  <c r="O674" i="11"/>
  <c r="K674" i="11"/>
  <c r="V674" i="11"/>
  <c r="R674" i="11"/>
  <c r="N674" i="11"/>
  <c r="U674" i="11"/>
  <c r="Q674" i="11"/>
  <c r="M674" i="11"/>
  <c r="T674" i="11"/>
  <c r="P674" i="11"/>
  <c r="L674" i="11"/>
  <c r="S672" i="11"/>
  <c r="O672" i="11"/>
  <c r="K672" i="11"/>
  <c r="V672" i="11"/>
  <c r="R672" i="11"/>
  <c r="N672" i="11"/>
  <c r="U672" i="11"/>
  <c r="Q672" i="11"/>
  <c r="M672" i="11"/>
  <c r="T672" i="11"/>
  <c r="P672" i="11"/>
  <c r="L672" i="11"/>
  <c r="S670" i="11"/>
  <c r="O670" i="11"/>
  <c r="K670" i="11"/>
  <c r="V670" i="11"/>
  <c r="R670" i="11"/>
  <c r="N670" i="11"/>
  <c r="U670" i="11"/>
  <c r="Q670" i="11"/>
  <c r="M670" i="11"/>
  <c r="T670" i="11"/>
  <c r="P670" i="11"/>
  <c r="L670" i="11"/>
  <c r="S668" i="11"/>
  <c r="O668" i="11"/>
  <c r="K668" i="11"/>
  <c r="V668" i="11"/>
  <c r="R668" i="11"/>
  <c r="N668" i="11"/>
  <c r="U668" i="11"/>
  <c r="Q668" i="11"/>
  <c r="M668" i="11"/>
  <c r="T668" i="11"/>
  <c r="P668" i="11"/>
  <c r="L668" i="11"/>
  <c r="S666" i="11"/>
  <c r="O666" i="11"/>
  <c r="K666" i="11"/>
  <c r="V666" i="11"/>
  <c r="R666" i="11"/>
  <c r="N666" i="11"/>
  <c r="U666" i="11"/>
  <c r="Q666" i="11"/>
  <c r="M666" i="11"/>
  <c r="T666" i="11"/>
  <c r="P666" i="11"/>
  <c r="L666" i="11"/>
  <c r="S662" i="11"/>
  <c r="O662" i="11"/>
  <c r="K662" i="11"/>
  <c r="V662" i="11"/>
  <c r="R662" i="11"/>
  <c r="N662" i="11"/>
  <c r="U662" i="11"/>
  <c r="Q662" i="11"/>
  <c r="M662" i="11"/>
  <c r="T662" i="11"/>
  <c r="P662" i="11"/>
  <c r="L662" i="11"/>
  <c r="S660" i="11"/>
  <c r="O660" i="11"/>
  <c r="K660" i="11"/>
  <c r="V660" i="11"/>
  <c r="R660" i="11"/>
  <c r="N660" i="11"/>
  <c r="U660" i="11"/>
  <c r="Q660" i="11"/>
  <c r="M660" i="11"/>
  <c r="T660" i="11"/>
  <c r="P660" i="11"/>
  <c r="L660" i="11"/>
  <c r="S658" i="11"/>
  <c r="O658" i="11"/>
  <c r="K658" i="11"/>
  <c r="V658" i="11"/>
  <c r="R658" i="11"/>
  <c r="N658" i="11"/>
  <c r="U658" i="11"/>
  <c r="Q658" i="11"/>
  <c r="M658" i="11"/>
  <c r="T658" i="11"/>
  <c r="P658" i="11"/>
  <c r="L658" i="11"/>
  <c r="S656" i="11"/>
  <c r="O656" i="11"/>
  <c r="K656" i="11"/>
  <c r="V656" i="11"/>
  <c r="R656" i="11"/>
  <c r="N656" i="11"/>
  <c r="U656" i="11"/>
  <c r="Q656" i="11"/>
  <c r="M656" i="11"/>
  <c r="T656" i="11"/>
  <c r="P656" i="11"/>
  <c r="L656" i="11"/>
  <c r="S652" i="11"/>
  <c r="O652" i="11"/>
  <c r="K652" i="11"/>
  <c r="V652" i="11"/>
  <c r="R652" i="11"/>
  <c r="N652" i="11"/>
  <c r="U652" i="11"/>
  <c r="Q652" i="11"/>
  <c r="M652" i="11"/>
  <c r="T652" i="11"/>
  <c r="P652" i="11"/>
  <c r="L652" i="11"/>
  <c r="S648" i="11"/>
  <c r="O648" i="11"/>
  <c r="K648" i="11"/>
  <c r="V648" i="11"/>
  <c r="R648" i="11"/>
  <c r="N648" i="11"/>
  <c r="U648" i="11"/>
  <c r="Q648" i="11"/>
  <c r="M648" i="11"/>
  <c r="T648" i="11"/>
  <c r="P648" i="11"/>
  <c r="L648" i="11"/>
  <c r="S646" i="11"/>
  <c r="O646" i="11"/>
  <c r="K646" i="11"/>
  <c r="V646" i="11"/>
  <c r="R646" i="11"/>
  <c r="N646" i="11"/>
  <c r="U646" i="11"/>
  <c r="Q646" i="11"/>
  <c r="M646" i="11"/>
  <c r="T646" i="11"/>
  <c r="P646" i="11"/>
  <c r="L646" i="11"/>
  <c r="S644" i="11"/>
  <c r="O644" i="11"/>
  <c r="K644" i="11"/>
  <c r="V644" i="11"/>
  <c r="R644" i="11"/>
  <c r="N644" i="11"/>
  <c r="U644" i="11"/>
  <c r="Q644" i="11"/>
  <c r="M644" i="11"/>
  <c r="T644" i="11"/>
  <c r="P644" i="11"/>
  <c r="L644" i="11"/>
  <c r="S642" i="11"/>
  <c r="O642" i="11"/>
  <c r="K642" i="11"/>
  <c r="V642" i="11"/>
  <c r="R642" i="11"/>
  <c r="N642" i="11"/>
  <c r="U642" i="11"/>
  <c r="Q642" i="11"/>
  <c r="M642" i="11"/>
  <c r="T642" i="11"/>
  <c r="P642" i="11"/>
  <c r="L642" i="11"/>
  <c r="S640" i="11"/>
  <c r="O640" i="11"/>
  <c r="K640" i="11"/>
  <c r="V640" i="11"/>
  <c r="R640" i="11"/>
  <c r="N640" i="11"/>
  <c r="U640" i="11"/>
  <c r="Q640" i="11"/>
  <c r="M640" i="11"/>
  <c r="T640" i="11"/>
  <c r="P640" i="11"/>
  <c r="L640" i="11"/>
  <c r="S638" i="11"/>
  <c r="O638" i="11"/>
  <c r="K638" i="11"/>
  <c r="V638" i="11"/>
  <c r="R638" i="11"/>
  <c r="N638" i="11"/>
  <c r="U638" i="11"/>
  <c r="Q638" i="11"/>
  <c r="M638" i="11"/>
  <c r="T638" i="11"/>
  <c r="P638" i="11"/>
  <c r="L638" i="11"/>
  <c r="S636" i="11"/>
  <c r="O636" i="11"/>
  <c r="K636" i="11"/>
  <c r="V636" i="11"/>
  <c r="R636" i="11"/>
  <c r="N636" i="11"/>
  <c r="U636" i="11"/>
  <c r="Q636" i="11"/>
  <c r="M636" i="11"/>
  <c r="T636" i="11"/>
  <c r="P636" i="11"/>
  <c r="L636" i="11"/>
  <c r="S634" i="11"/>
  <c r="O634" i="11"/>
  <c r="K634" i="11"/>
  <c r="V634" i="11"/>
  <c r="R634" i="11"/>
  <c r="U634" i="11"/>
  <c r="Q634" i="11"/>
  <c r="M634" i="11"/>
  <c r="T634" i="11"/>
  <c r="P634" i="11"/>
  <c r="L634" i="11"/>
  <c r="N634" i="11"/>
  <c r="U632" i="11"/>
  <c r="Q632" i="11"/>
  <c r="M632" i="11"/>
  <c r="T632" i="11"/>
  <c r="P632" i="11"/>
  <c r="L632" i="11"/>
  <c r="R632" i="11"/>
  <c r="O632" i="11"/>
  <c r="V632" i="11"/>
  <c r="N632" i="11"/>
  <c r="S632" i="11"/>
  <c r="K632" i="11"/>
  <c r="U630" i="11"/>
  <c r="Q630" i="11"/>
  <c r="M630" i="11"/>
  <c r="T630" i="11"/>
  <c r="P630" i="11"/>
  <c r="L630" i="11"/>
  <c r="R630" i="11"/>
  <c r="O630" i="11"/>
  <c r="V630" i="11"/>
  <c r="N630" i="11"/>
  <c r="S630" i="11"/>
  <c r="K630" i="11"/>
  <c r="U628" i="11"/>
  <c r="Q628" i="11"/>
  <c r="M628" i="11"/>
  <c r="T628" i="11"/>
  <c r="P628" i="11"/>
  <c r="L628" i="11"/>
  <c r="R628" i="11"/>
  <c r="O628" i="11"/>
  <c r="V628" i="11"/>
  <c r="N628" i="11"/>
  <c r="S628" i="11"/>
  <c r="K628" i="11"/>
  <c r="U626" i="11"/>
  <c r="Q626" i="11"/>
  <c r="M626" i="11"/>
  <c r="T626" i="11"/>
  <c r="P626" i="11"/>
  <c r="L626" i="11"/>
  <c r="R626" i="11"/>
  <c r="O626" i="11"/>
  <c r="V626" i="11"/>
  <c r="N626" i="11"/>
  <c r="S626" i="11"/>
  <c r="K626" i="11"/>
  <c r="U624" i="11"/>
  <c r="Q624" i="11"/>
  <c r="M624" i="11"/>
  <c r="T624" i="11"/>
  <c r="P624" i="11"/>
  <c r="L624" i="11"/>
  <c r="R624" i="11"/>
  <c r="O624" i="11"/>
  <c r="V624" i="11"/>
  <c r="N624" i="11"/>
  <c r="S624" i="11"/>
  <c r="K624" i="11"/>
  <c r="U622" i="11"/>
  <c r="Q622" i="11"/>
  <c r="M622" i="11"/>
  <c r="T622" i="11"/>
  <c r="P622" i="11"/>
  <c r="L622" i="11"/>
  <c r="R622" i="11"/>
  <c r="O622" i="11"/>
  <c r="V622" i="11"/>
  <c r="N622" i="11"/>
  <c r="S622" i="11"/>
  <c r="K622" i="11"/>
  <c r="U620" i="11"/>
  <c r="Q620" i="11"/>
  <c r="M620" i="11"/>
  <c r="T620" i="11"/>
  <c r="P620" i="11"/>
  <c r="L620" i="11"/>
  <c r="R620" i="11"/>
  <c r="O620" i="11"/>
  <c r="V620" i="11"/>
  <c r="N620" i="11"/>
  <c r="S620" i="11"/>
  <c r="K620" i="11"/>
  <c r="U618" i="11"/>
  <c r="Q618" i="11"/>
  <c r="M618" i="11"/>
  <c r="T618" i="11"/>
  <c r="P618" i="11"/>
  <c r="L618" i="11"/>
  <c r="R618" i="11"/>
  <c r="O618" i="11"/>
  <c r="V618" i="11"/>
  <c r="N618" i="11"/>
  <c r="S618" i="11"/>
  <c r="K618" i="11"/>
  <c r="U616" i="11"/>
  <c r="Q616" i="11"/>
  <c r="M616" i="11"/>
  <c r="T616" i="11"/>
  <c r="P616" i="11"/>
  <c r="L616" i="11"/>
  <c r="R616" i="11"/>
  <c r="O616" i="11"/>
  <c r="V616" i="11"/>
  <c r="N616" i="11"/>
  <c r="S616" i="11"/>
  <c r="K616" i="11"/>
  <c r="U614" i="11"/>
  <c r="Q614" i="11"/>
  <c r="M614" i="11"/>
  <c r="T614" i="11"/>
  <c r="P614" i="11"/>
  <c r="L614" i="11"/>
  <c r="R614" i="11"/>
  <c r="O614" i="11"/>
  <c r="V614" i="11"/>
  <c r="N614" i="11"/>
  <c r="S614" i="11"/>
  <c r="K614" i="11"/>
  <c r="U612" i="11"/>
  <c r="Q612" i="11"/>
  <c r="M612" i="11"/>
  <c r="T612" i="11"/>
  <c r="P612" i="11"/>
  <c r="L612" i="11"/>
  <c r="R612" i="11"/>
  <c r="O612" i="11"/>
  <c r="V612" i="11"/>
  <c r="N612" i="11"/>
  <c r="S612" i="11"/>
  <c r="K612" i="11"/>
  <c r="U610" i="11"/>
  <c r="Q610" i="11"/>
  <c r="M610" i="11"/>
  <c r="T610" i="11"/>
  <c r="P610" i="11"/>
  <c r="L610" i="11"/>
  <c r="R610" i="11"/>
  <c r="O610" i="11"/>
  <c r="V610" i="11"/>
  <c r="N610" i="11"/>
  <c r="S610" i="11"/>
  <c r="K610" i="11"/>
  <c r="U608" i="11"/>
  <c r="Q608" i="11"/>
  <c r="M608" i="11"/>
  <c r="T608" i="11"/>
  <c r="P608" i="11"/>
  <c r="L608" i="11"/>
  <c r="R608" i="11"/>
  <c r="O608" i="11"/>
  <c r="V608" i="11"/>
  <c r="N608" i="11"/>
  <c r="S608" i="11"/>
  <c r="K608" i="11"/>
  <c r="U606" i="11"/>
  <c r="Q606" i="11"/>
  <c r="M606" i="11"/>
  <c r="T606" i="11"/>
  <c r="P606" i="11"/>
  <c r="L606" i="11"/>
  <c r="R606" i="11"/>
  <c r="O606" i="11"/>
  <c r="V606" i="11"/>
  <c r="N606" i="11"/>
  <c r="S606" i="11"/>
  <c r="K606" i="11"/>
  <c r="U604" i="11"/>
  <c r="Q604" i="11"/>
  <c r="T604" i="11"/>
  <c r="P604" i="11"/>
  <c r="R604" i="11"/>
  <c r="L604" i="11"/>
  <c r="O604" i="11"/>
  <c r="K604" i="11"/>
  <c r="V604" i="11"/>
  <c r="N604" i="11"/>
  <c r="S604" i="11"/>
  <c r="M604" i="11"/>
  <c r="T602" i="11"/>
  <c r="P602" i="11"/>
  <c r="L602" i="11"/>
  <c r="S602" i="11"/>
  <c r="O602" i="11"/>
  <c r="K602" i="11"/>
  <c r="V602" i="11"/>
  <c r="R602" i="11"/>
  <c r="N602" i="11"/>
  <c r="U602" i="11"/>
  <c r="Q602" i="11"/>
  <c r="M602" i="11"/>
  <c r="T600" i="11"/>
  <c r="P600" i="11"/>
  <c r="L600" i="11"/>
  <c r="S600" i="11"/>
  <c r="O600" i="11"/>
  <c r="K600" i="11"/>
  <c r="V600" i="11"/>
  <c r="R600" i="11"/>
  <c r="N600" i="11"/>
  <c r="U600" i="11"/>
  <c r="Q600" i="11"/>
  <c r="M600" i="11"/>
  <c r="T598" i="11"/>
  <c r="P598" i="11"/>
  <c r="L598" i="11"/>
  <c r="S598" i="11"/>
  <c r="O598" i="11"/>
  <c r="K598" i="11"/>
  <c r="V598" i="11"/>
  <c r="R598" i="11"/>
  <c r="N598" i="11"/>
  <c r="U598" i="11"/>
  <c r="Q598" i="11"/>
  <c r="M598" i="11"/>
  <c r="T596" i="11"/>
  <c r="P596" i="11"/>
  <c r="L596" i="11"/>
  <c r="S596" i="11"/>
  <c r="O596" i="11"/>
  <c r="K596" i="11"/>
  <c r="V596" i="11"/>
  <c r="R596" i="11"/>
  <c r="N596" i="11"/>
  <c r="U596" i="11"/>
  <c r="Q596" i="11"/>
  <c r="M596" i="11"/>
  <c r="T594" i="11"/>
  <c r="P594" i="11"/>
  <c r="L594" i="11"/>
  <c r="S594" i="11"/>
  <c r="O594" i="11"/>
  <c r="K594" i="11"/>
  <c r="V594" i="11"/>
  <c r="R594" i="11"/>
  <c r="N594" i="11"/>
  <c r="U594" i="11"/>
  <c r="Q594" i="11"/>
  <c r="M594" i="11"/>
  <c r="T592" i="11"/>
  <c r="P592" i="11"/>
  <c r="L592" i="11"/>
  <c r="S592" i="11"/>
  <c r="O592" i="11"/>
  <c r="K592" i="11"/>
  <c r="V592" i="11"/>
  <c r="R592" i="11"/>
  <c r="N592" i="11"/>
  <c r="U592" i="11"/>
  <c r="Q592" i="11"/>
  <c r="M592" i="11"/>
  <c r="T590" i="11"/>
  <c r="P590" i="11"/>
  <c r="L590" i="11"/>
  <c r="S590" i="11"/>
  <c r="O590" i="11"/>
  <c r="K590" i="11"/>
  <c r="V590" i="11"/>
  <c r="R590" i="11"/>
  <c r="N590" i="11"/>
  <c r="U590" i="11"/>
  <c r="Q590" i="11"/>
  <c r="M590" i="11"/>
  <c r="T588" i="11"/>
  <c r="P588" i="11"/>
  <c r="L588" i="11"/>
  <c r="S588" i="11"/>
  <c r="O588" i="11"/>
  <c r="K588" i="11"/>
  <c r="V588" i="11"/>
  <c r="R588" i="11"/>
  <c r="N588" i="11"/>
  <c r="U588" i="11"/>
  <c r="Q588" i="11"/>
  <c r="M588" i="11"/>
  <c r="T586" i="11"/>
  <c r="P586" i="11"/>
  <c r="L586" i="11"/>
  <c r="S586" i="11"/>
  <c r="O586" i="11"/>
  <c r="K586" i="11"/>
  <c r="V586" i="11"/>
  <c r="R586" i="11"/>
  <c r="N586" i="11"/>
  <c r="U586" i="11"/>
  <c r="Q586" i="11"/>
  <c r="M586" i="11"/>
  <c r="T584" i="11"/>
  <c r="P584" i="11"/>
  <c r="L584" i="11"/>
  <c r="S584" i="11"/>
  <c r="O584" i="11"/>
  <c r="K584" i="11"/>
  <c r="V584" i="11"/>
  <c r="R584" i="11"/>
  <c r="N584" i="11"/>
  <c r="U584" i="11"/>
  <c r="Q584" i="11"/>
  <c r="M584" i="11"/>
  <c r="T582" i="11"/>
  <c r="P582" i="11"/>
  <c r="L582" i="11"/>
  <c r="S582" i="11"/>
  <c r="O582" i="11"/>
  <c r="K582" i="11"/>
  <c r="V582" i="11"/>
  <c r="R582" i="11"/>
  <c r="N582" i="11"/>
  <c r="U582" i="11"/>
  <c r="Q582" i="11"/>
  <c r="M582" i="11"/>
  <c r="T580" i="11"/>
  <c r="P580" i="11"/>
  <c r="L580" i="11"/>
  <c r="S580" i="11"/>
  <c r="O580" i="11"/>
  <c r="K580" i="11"/>
  <c r="V580" i="11"/>
  <c r="R580" i="11"/>
  <c r="N580" i="11"/>
  <c r="U580" i="11"/>
  <c r="Q580" i="11"/>
  <c r="M580" i="11"/>
  <c r="T578" i="11"/>
  <c r="P578" i="11"/>
  <c r="L578" i="11"/>
  <c r="S578" i="11"/>
  <c r="O578" i="11"/>
  <c r="K578" i="11"/>
  <c r="V578" i="11"/>
  <c r="R578" i="11"/>
  <c r="N578" i="11"/>
  <c r="U578" i="11"/>
  <c r="Q578" i="11"/>
  <c r="M578" i="11"/>
  <c r="T576" i="11"/>
  <c r="P576" i="11"/>
  <c r="L576" i="11"/>
  <c r="S576" i="11"/>
  <c r="O576" i="11"/>
  <c r="K576" i="11"/>
  <c r="V576" i="11"/>
  <c r="R576" i="11"/>
  <c r="N576" i="11"/>
  <c r="U576" i="11"/>
  <c r="Q576" i="11"/>
  <c r="M576" i="11"/>
  <c r="T574" i="11"/>
  <c r="P574" i="11"/>
  <c r="L574" i="11"/>
  <c r="S574" i="11"/>
  <c r="O574" i="11"/>
  <c r="K574" i="11"/>
  <c r="V574" i="11"/>
  <c r="R574" i="11"/>
  <c r="N574" i="11"/>
  <c r="U574" i="11"/>
  <c r="Q574" i="11"/>
  <c r="M574" i="11"/>
  <c r="T572" i="11"/>
  <c r="P572" i="11"/>
  <c r="L572" i="11"/>
  <c r="S572" i="11"/>
  <c r="O572" i="11"/>
  <c r="K572" i="11"/>
  <c r="V572" i="11"/>
  <c r="R572" i="11"/>
  <c r="N572" i="11"/>
  <c r="U572" i="11"/>
  <c r="Q572" i="11"/>
  <c r="M572" i="11"/>
  <c r="T570" i="11"/>
  <c r="P570" i="11"/>
  <c r="L570" i="11"/>
  <c r="S570" i="11"/>
  <c r="O570" i="11"/>
  <c r="K570" i="11"/>
  <c r="V570" i="11"/>
  <c r="R570" i="11"/>
  <c r="N570" i="11"/>
  <c r="U570" i="11"/>
  <c r="Q570" i="11"/>
  <c r="M570" i="11"/>
  <c r="T568" i="11"/>
  <c r="P568" i="11"/>
  <c r="L568" i="11"/>
  <c r="S568" i="11"/>
  <c r="O568" i="11"/>
  <c r="K568" i="11"/>
  <c r="V568" i="11"/>
  <c r="R568" i="11"/>
  <c r="N568" i="11"/>
  <c r="U568" i="11"/>
  <c r="Q568" i="11"/>
  <c r="M568" i="11"/>
  <c r="T566" i="11"/>
  <c r="P566" i="11"/>
  <c r="L566" i="11"/>
  <c r="S566" i="11"/>
  <c r="O566" i="11"/>
  <c r="K566" i="11"/>
  <c r="V566" i="11"/>
  <c r="R566" i="11"/>
  <c r="N566" i="11"/>
  <c r="U566" i="11"/>
  <c r="Q566" i="11"/>
  <c r="M566" i="11"/>
  <c r="T564" i="11"/>
  <c r="P564" i="11"/>
  <c r="L564" i="11"/>
  <c r="S564" i="11"/>
  <c r="O564" i="11"/>
  <c r="K564" i="11"/>
  <c r="V564" i="11"/>
  <c r="R564" i="11"/>
  <c r="N564" i="11"/>
  <c r="U564" i="11"/>
  <c r="Q564" i="11"/>
  <c r="M564" i="11"/>
  <c r="T562" i="11"/>
  <c r="P562" i="11"/>
  <c r="L562" i="11"/>
  <c r="S562" i="11"/>
  <c r="O562" i="11"/>
  <c r="K562" i="11"/>
  <c r="V562" i="11"/>
  <c r="R562" i="11"/>
  <c r="N562" i="11"/>
  <c r="U562" i="11"/>
  <c r="Q562" i="11"/>
  <c r="M562" i="11"/>
  <c r="T560" i="11"/>
  <c r="P560" i="11"/>
  <c r="L560" i="11"/>
  <c r="S560" i="11"/>
  <c r="O560" i="11"/>
  <c r="K560" i="11"/>
  <c r="V560" i="11"/>
  <c r="R560" i="11"/>
  <c r="N560" i="11"/>
  <c r="U560" i="11"/>
  <c r="Q560" i="11"/>
  <c r="M560" i="11"/>
  <c r="T558" i="11"/>
  <c r="P558" i="11"/>
  <c r="L558" i="11"/>
  <c r="S558" i="11"/>
  <c r="O558" i="11"/>
  <c r="K558" i="11"/>
  <c r="V558" i="11"/>
  <c r="R558" i="11"/>
  <c r="N558" i="11"/>
  <c r="U558" i="11"/>
  <c r="Q558" i="11"/>
  <c r="M558" i="11"/>
  <c r="T556" i="11"/>
  <c r="P556" i="11"/>
  <c r="L556" i="11"/>
  <c r="S556" i="11"/>
  <c r="O556" i="11"/>
  <c r="K556" i="11"/>
  <c r="V556" i="11"/>
  <c r="R556" i="11"/>
  <c r="N556" i="11"/>
  <c r="U556" i="11"/>
  <c r="Q556" i="11"/>
  <c r="M556" i="11"/>
  <c r="T554" i="11"/>
  <c r="P554" i="11"/>
  <c r="L554" i="11"/>
  <c r="S554" i="11"/>
  <c r="O554" i="11"/>
  <c r="K554" i="11"/>
  <c r="V554" i="11"/>
  <c r="R554" i="11"/>
  <c r="N554" i="11"/>
  <c r="U554" i="11"/>
  <c r="Q554" i="11"/>
  <c r="M554" i="11"/>
  <c r="T552" i="11"/>
  <c r="P552" i="11"/>
  <c r="L552" i="11"/>
  <c r="S552" i="11"/>
  <c r="O552" i="11"/>
  <c r="K552" i="11"/>
  <c r="V552" i="11"/>
  <c r="R552" i="11"/>
  <c r="N552" i="11"/>
  <c r="U552" i="11"/>
  <c r="Q552" i="11"/>
  <c r="M552" i="11"/>
  <c r="T550" i="11"/>
  <c r="P550" i="11"/>
  <c r="L550" i="11"/>
  <c r="S550" i="11"/>
  <c r="O550" i="11"/>
  <c r="K550" i="11"/>
  <c r="V550" i="11"/>
  <c r="R550" i="11"/>
  <c r="N550" i="11"/>
  <c r="U550" i="11"/>
  <c r="Q550" i="11"/>
  <c r="M550" i="11"/>
  <c r="T548" i="11"/>
  <c r="P548" i="11"/>
  <c r="L548" i="11"/>
  <c r="S548" i="11"/>
  <c r="O548" i="11"/>
  <c r="K548" i="11"/>
  <c r="V548" i="11"/>
  <c r="R548" i="11"/>
  <c r="N548" i="11"/>
  <c r="U548" i="11"/>
  <c r="Q548" i="11"/>
  <c r="M548" i="11"/>
  <c r="T546" i="11"/>
  <c r="P546" i="11"/>
  <c r="L546" i="11"/>
  <c r="S546" i="11"/>
  <c r="O546" i="11"/>
  <c r="K546" i="11"/>
  <c r="V546" i="11"/>
  <c r="R546" i="11"/>
  <c r="N546" i="11"/>
  <c r="U546" i="11"/>
  <c r="Q546" i="11"/>
  <c r="M546" i="11"/>
  <c r="T544" i="11"/>
  <c r="P544" i="11"/>
  <c r="L544" i="11"/>
  <c r="S544" i="11"/>
  <c r="O544" i="11"/>
  <c r="K544" i="11"/>
  <c r="V544" i="11"/>
  <c r="R544" i="11"/>
  <c r="N544" i="11"/>
  <c r="U544" i="11"/>
  <c r="Q544" i="11"/>
  <c r="M544" i="11"/>
  <c r="T542" i="11"/>
  <c r="P542" i="11"/>
  <c r="L542" i="11"/>
  <c r="S542" i="11"/>
  <c r="O542" i="11"/>
  <c r="K542" i="11"/>
  <c r="V542" i="11"/>
  <c r="R542" i="11"/>
  <c r="N542" i="11"/>
  <c r="U542" i="11"/>
  <c r="Q542" i="11"/>
  <c r="M542" i="11"/>
  <c r="T540" i="11"/>
  <c r="P540" i="11"/>
  <c r="L540" i="11"/>
  <c r="S540" i="11"/>
  <c r="O540" i="11"/>
  <c r="K540" i="11"/>
  <c r="V540" i="11"/>
  <c r="R540" i="11"/>
  <c r="N540" i="11"/>
  <c r="U540" i="11"/>
  <c r="Q540" i="11"/>
  <c r="M540" i="11"/>
  <c r="T538" i="11"/>
  <c r="P538" i="11"/>
  <c r="L538" i="11"/>
  <c r="S538" i="11"/>
  <c r="O538" i="11"/>
  <c r="K538" i="11"/>
  <c r="V538" i="11"/>
  <c r="R538" i="11"/>
  <c r="N538" i="11"/>
  <c r="U538" i="11"/>
  <c r="Q538" i="11"/>
  <c r="M538" i="11"/>
  <c r="T536" i="11"/>
  <c r="P536" i="11"/>
  <c r="L536" i="11"/>
  <c r="S536" i="11"/>
  <c r="O536" i="11"/>
  <c r="K536" i="11"/>
  <c r="V536" i="11"/>
  <c r="R536" i="11"/>
  <c r="N536" i="11"/>
  <c r="U536" i="11"/>
  <c r="Q536" i="11"/>
  <c r="M536" i="11"/>
  <c r="T534" i="11"/>
  <c r="P534" i="11"/>
  <c r="L534" i="11"/>
  <c r="S534" i="11"/>
  <c r="O534" i="11"/>
  <c r="K534" i="11"/>
  <c r="V534" i="11"/>
  <c r="R534" i="11"/>
  <c r="N534" i="11"/>
  <c r="U534" i="11"/>
  <c r="Q534" i="11"/>
  <c r="M534" i="11"/>
  <c r="T532" i="11"/>
  <c r="P532" i="11"/>
  <c r="L532" i="11"/>
  <c r="S532" i="11"/>
  <c r="O532" i="11"/>
  <c r="K532" i="11"/>
  <c r="V532" i="11"/>
  <c r="R532" i="11"/>
  <c r="N532" i="11"/>
  <c r="U532" i="11"/>
  <c r="Q532" i="11"/>
  <c r="M532" i="11"/>
  <c r="T530" i="11"/>
  <c r="P530" i="11"/>
  <c r="L530" i="11"/>
  <c r="S530" i="11"/>
  <c r="O530" i="11"/>
  <c r="K530" i="11"/>
  <c r="V530" i="11"/>
  <c r="R530" i="11"/>
  <c r="N530" i="11"/>
  <c r="U530" i="11"/>
  <c r="Q530" i="11"/>
  <c r="M530" i="11"/>
  <c r="T528" i="11"/>
  <c r="P528" i="11"/>
  <c r="L528" i="11"/>
  <c r="S528" i="11"/>
  <c r="O528" i="11"/>
  <c r="K528" i="11"/>
  <c r="V528" i="11"/>
  <c r="R528" i="11"/>
  <c r="N528" i="11"/>
  <c r="U528" i="11"/>
  <c r="Q528" i="11"/>
  <c r="M528" i="11"/>
  <c r="T526" i="11"/>
  <c r="P526" i="11"/>
  <c r="L526" i="11"/>
  <c r="S526" i="11"/>
  <c r="O526" i="11"/>
  <c r="K526" i="11"/>
  <c r="V526" i="11"/>
  <c r="R526" i="11"/>
  <c r="N526" i="11"/>
  <c r="U526" i="11"/>
  <c r="Q526" i="11"/>
  <c r="M526" i="11"/>
  <c r="T524" i="11"/>
  <c r="P524" i="11"/>
  <c r="L524" i="11"/>
  <c r="S524" i="11"/>
  <c r="O524" i="11"/>
  <c r="K524" i="11"/>
  <c r="V524" i="11"/>
  <c r="R524" i="11"/>
  <c r="N524" i="11"/>
  <c r="U524" i="11"/>
  <c r="Q524" i="11"/>
  <c r="M524" i="11"/>
  <c r="T522" i="11"/>
  <c r="P522" i="11"/>
  <c r="L522" i="11"/>
  <c r="S522" i="11"/>
  <c r="O522" i="11"/>
  <c r="K522" i="11"/>
  <c r="V522" i="11"/>
  <c r="R522" i="11"/>
  <c r="N522" i="11"/>
  <c r="U522" i="11"/>
  <c r="Q522" i="11"/>
  <c r="M522" i="11"/>
  <c r="T520" i="11"/>
  <c r="P520" i="11"/>
  <c r="L520" i="11"/>
  <c r="S520" i="11"/>
  <c r="O520" i="11"/>
  <c r="K520" i="11"/>
  <c r="V520" i="11"/>
  <c r="R520" i="11"/>
  <c r="N520" i="11"/>
  <c r="U520" i="11"/>
  <c r="Q520" i="11"/>
  <c r="M520" i="11"/>
  <c r="T518" i="11"/>
  <c r="P518" i="11"/>
  <c r="L518" i="11"/>
  <c r="S518" i="11"/>
  <c r="O518" i="11"/>
  <c r="K518" i="11"/>
  <c r="V518" i="11"/>
  <c r="R518" i="11"/>
  <c r="N518" i="11"/>
  <c r="U518" i="11"/>
  <c r="Q518" i="11"/>
  <c r="M518" i="11"/>
  <c r="T516" i="11"/>
  <c r="P516" i="11"/>
  <c r="L516" i="11"/>
  <c r="S516" i="11"/>
  <c r="O516" i="11"/>
  <c r="K516" i="11"/>
  <c r="V516" i="11"/>
  <c r="R516" i="11"/>
  <c r="N516" i="11"/>
  <c r="U516" i="11"/>
  <c r="Q516" i="11"/>
  <c r="M516" i="11"/>
  <c r="T514" i="11"/>
  <c r="P514" i="11"/>
  <c r="L514" i="11"/>
  <c r="S514" i="11"/>
  <c r="O514" i="11"/>
  <c r="K514" i="11"/>
  <c r="V514" i="11"/>
  <c r="R514" i="11"/>
  <c r="N514" i="11"/>
  <c r="U514" i="11"/>
  <c r="Q514" i="11"/>
  <c r="M514" i="11"/>
  <c r="T512" i="11"/>
  <c r="P512" i="11"/>
  <c r="L512" i="11"/>
  <c r="S512" i="11"/>
  <c r="O512" i="11"/>
  <c r="K512" i="11"/>
  <c r="V512" i="11"/>
  <c r="R512" i="11"/>
  <c r="N512" i="11"/>
  <c r="U512" i="11"/>
  <c r="Q512" i="11"/>
  <c r="M512" i="11"/>
  <c r="T510" i="11"/>
  <c r="P510" i="11"/>
  <c r="L510" i="11"/>
  <c r="S510" i="11"/>
  <c r="O510" i="11"/>
  <c r="K510" i="11"/>
  <c r="V510" i="11"/>
  <c r="R510" i="11"/>
  <c r="N510" i="11"/>
  <c r="U510" i="11"/>
  <c r="Q510" i="11"/>
  <c r="M510" i="11"/>
  <c r="T508" i="11"/>
  <c r="P508" i="11"/>
  <c r="L508" i="11"/>
  <c r="S508" i="11"/>
  <c r="O508" i="11"/>
  <c r="K508" i="11"/>
  <c r="V508" i="11"/>
  <c r="R508" i="11"/>
  <c r="U508" i="11"/>
  <c r="Q508" i="11"/>
  <c r="M508" i="11"/>
  <c r="N508" i="11"/>
  <c r="T506" i="11"/>
  <c r="P506" i="11"/>
  <c r="L506" i="11"/>
  <c r="S506" i="11"/>
  <c r="O506" i="11"/>
  <c r="K506" i="11"/>
  <c r="U506" i="11"/>
  <c r="Q506" i="11"/>
  <c r="M506" i="11"/>
  <c r="V506" i="11"/>
  <c r="R506" i="11"/>
  <c r="N506" i="11"/>
  <c r="U504" i="11"/>
  <c r="Q504" i="11"/>
  <c r="M504" i="11"/>
  <c r="T504" i="11"/>
  <c r="P504" i="11"/>
  <c r="L504" i="11"/>
  <c r="S504" i="11"/>
  <c r="O504" i="11"/>
  <c r="K504" i="11"/>
  <c r="V504" i="11"/>
  <c r="R504" i="11"/>
  <c r="N504" i="11"/>
  <c r="U502" i="11"/>
  <c r="Q502" i="11"/>
  <c r="M502" i="11"/>
  <c r="T502" i="11"/>
  <c r="P502" i="11"/>
  <c r="L502" i="11"/>
  <c r="S502" i="11"/>
  <c r="O502" i="11"/>
  <c r="K502" i="11"/>
  <c r="V502" i="11"/>
  <c r="R502" i="11"/>
  <c r="N502" i="11"/>
  <c r="U500" i="11"/>
  <c r="Q500" i="11"/>
  <c r="M500" i="11"/>
  <c r="T500" i="11"/>
  <c r="P500" i="11"/>
  <c r="L500" i="11"/>
  <c r="S500" i="11"/>
  <c r="O500" i="11"/>
  <c r="K500" i="11"/>
  <c r="V500" i="11"/>
  <c r="R500" i="11"/>
  <c r="N500" i="11"/>
  <c r="U498" i="11"/>
  <c r="Q498" i="11"/>
  <c r="M498" i="11"/>
  <c r="T498" i="11"/>
  <c r="P498" i="11"/>
  <c r="L498" i="11"/>
  <c r="S498" i="11"/>
  <c r="O498" i="11"/>
  <c r="K498" i="11"/>
  <c r="V498" i="11"/>
  <c r="R498" i="11"/>
  <c r="N498" i="11"/>
  <c r="U496" i="11"/>
  <c r="Q496" i="11"/>
  <c r="M496" i="11"/>
  <c r="T496" i="11"/>
  <c r="P496" i="11"/>
  <c r="L496" i="11"/>
  <c r="S496" i="11"/>
  <c r="O496" i="11"/>
  <c r="K496" i="11"/>
  <c r="V496" i="11"/>
  <c r="R496" i="11"/>
  <c r="N496" i="11"/>
  <c r="U494" i="11"/>
  <c r="Q494" i="11"/>
  <c r="M494" i="11"/>
  <c r="T494" i="11"/>
  <c r="P494" i="11"/>
  <c r="L494" i="11"/>
  <c r="S494" i="11"/>
  <c r="O494" i="11"/>
  <c r="K494" i="11"/>
  <c r="V494" i="11"/>
  <c r="R494" i="11"/>
  <c r="N494" i="11"/>
  <c r="U492" i="11"/>
  <c r="Q492" i="11"/>
  <c r="M492" i="11"/>
  <c r="T492" i="11"/>
  <c r="P492" i="11"/>
  <c r="L492" i="11"/>
  <c r="S492" i="11"/>
  <c r="O492" i="11"/>
  <c r="K492" i="11"/>
  <c r="V492" i="11"/>
  <c r="R492" i="11"/>
  <c r="N492" i="11"/>
  <c r="U490" i="11"/>
  <c r="Q490" i="11"/>
  <c r="M490" i="11"/>
  <c r="T490" i="11"/>
  <c r="P490" i="11"/>
  <c r="L490" i="11"/>
  <c r="S490" i="11"/>
  <c r="O490" i="11"/>
  <c r="K490" i="11"/>
  <c r="V490" i="11"/>
  <c r="R490" i="11"/>
  <c r="N490" i="11"/>
  <c r="U488" i="11"/>
  <c r="Q488" i="11"/>
  <c r="M488" i="11"/>
  <c r="T488" i="11"/>
  <c r="P488" i="11"/>
  <c r="L488" i="11"/>
  <c r="S488" i="11"/>
  <c r="O488" i="11"/>
  <c r="K488" i="11"/>
  <c r="V488" i="11"/>
  <c r="R488" i="11"/>
  <c r="N488" i="11"/>
  <c r="U486" i="11"/>
  <c r="Q486" i="11"/>
  <c r="M486" i="11"/>
  <c r="T486" i="11"/>
  <c r="P486" i="11"/>
  <c r="L486" i="11"/>
  <c r="S486" i="11"/>
  <c r="O486" i="11"/>
  <c r="K486" i="11"/>
  <c r="V486" i="11"/>
  <c r="R486" i="11"/>
  <c r="N486" i="11"/>
  <c r="U484" i="11"/>
  <c r="Q484" i="11"/>
  <c r="M484" i="11"/>
  <c r="T484" i="11"/>
  <c r="P484" i="11"/>
  <c r="L484" i="11"/>
  <c r="S484" i="11"/>
  <c r="O484" i="11"/>
  <c r="K484" i="11"/>
  <c r="V484" i="11"/>
  <c r="R484" i="11"/>
  <c r="N484" i="11"/>
  <c r="U482" i="11"/>
  <c r="Q482" i="11"/>
  <c r="M482" i="11"/>
  <c r="T482" i="11"/>
  <c r="P482" i="11"/>
  <c r="L482" i="11"/>
  <c r="S482" i="11"/>
  <c r="O482" i="11"/>
  <c r="K482" i="11"/>
  <c r="V482" i="11"/>
  <c r="R482" i="11"/>
  <c r="N482" i="11"/>
  <c r="U480" i="11"/>
  <c r="Q480" i="11"/>
  <c r="M480" i="11"/>
  <c r="T480" i="11"/>
  <c r="P480" i="11"/>
  <c r="L480" i="11"/>
  <c r="S480" i="11"/>
  <c r="O480" i="11"/>
  <c r="K480" i="11"/>
  <c r="V480" i="11"/>
  <c r="R480" i="11"/>
  <c r="N480" i="11"/>
  <c r="U478" i="11"/>
  <c r="Q478" i="11"/>
  <c r="M478" i="11"/>
  <c r="T478" i="11"/>
  <c r="P478" i="11"/>
  <c r="L478" i="11"/>
  <c r="S478" i="11"/>
  <c r="O478" i="11"/>
  <c r="K478" i="11"/>
  <c r="V478" i="11"/>
  <c r="R478" i="11"/>
  <c r="N478" i="11"/>
  <c r="U476" i="11"/>
  <c r="Q476" i="11"/>
  <c r="M476" i="11"/>
  <c r="T476" i="11"/>
  <c r="P476" i="11"/>
  <c r="L476" i="11"/>
  <c r="S476" i="11"/>
  <c r="O476" i="11"/>
  <c r="K476" i="11"/>
  <c r="V476" i="11"/>
  <c r="R476" i="11"/>
  <c r="N476" i="11"/>
  <c r="U474" i="11"/>
  <c r="Q474" i="11"/>
  <c r="M474" i="11"/>
  <c r="T474" i="11"/>
  <c r="P474" i="11"/>
  <c r="L474" i="11"/>
  <c r="S474" i="11"/>
  <c r="O474" i="11"/>
  <c r="K474" i="11"/>
  <c r="V474" i="11"/>
  <c r="R474" i="11"/>
  <c r="N474" i="11"/>
  <c r="U472" i="11"/>
  <c r="Q472" i="11"/>
  <c r="M472" i="11"/>
  <c r="T472" i="11"/>
  <c r="P472" i="11"/>
  <c r="L472" i="11"/>
  <c r="S472" i="11"/>
  <c r="O472" i="11"/>
  <c r="K472" i="11"/>
  <c r="V472" i="11"/>
  <c r="R472" i="11"/>
  <c r="N472" i="11"/>
  <c r="U470" i="11"/>
  <c r="Q470" i="11"/>
  <c r="M470" i="11"/>
  <c r="T470" i="11"/>
  <c r="P470" i="11"/>
  <c r="L470" i="11"/>
  <c r="S470" i="11"/>
  <c r="O470" i="11"/>
  <c r="K470" i="11"/>
  <c r="V470" i="11"/>
  <c r="R470" i="11"/>
  <c r="N470" i="11"/>
  <c r="U468" i="11"/>
  <c r="Q468" i="11"/>
  <c r="M468" i="11"/>
  <c r="T468" i="11"/>
  <c r="P468" i="11"/>
  <c r="L468" i="11"/>
  <c r="S468" i="11"/>
  <c r="O468" i="11"/>
  <c r="K468" i="11"/>
  <c r="V468" i="11"/>
  <c r="R468" i="11"/>
  <c r="N468" i="11"/>
  <c r="U466" i="11"/>
  <c r="Q466" i="11"/>
  <c r="M466" i="11"/>
  <c r="T466" i="11"/>
  <c r="P466" i="11"/>
  <c r="L466" i="11"/>
  <c r="S466" i="11"/>
  <c r="O466" i="11"/>
  <c r="K466" i="11"/>
  <c r="V466" i="11"/>
  <c r="R466" i="11"/>
  <c r="N466" i="11"/>
  <c r="U464" i="11"/>
  <c r="Q464" i="11"/>
  <c r="M464" i="11"/>
  <c r="T464" i="11"/>
  <c r="P464" i="11"/>
  <c r="L464" i="11"/>
  <c r="S464" i="11"/>
  <c r="O464" i="11"/>
  <c r="K464" i="11"/>
  <c r="V464" i="11"/>
  <c r="R464" i="11"/>
  <c r="N464" i="11"/>
  <c r="U462" i="11"/>
  <c r="Q462" i="11"/>
  <c r="M462" i="11"/>
  <c r="T462" i="11"/>
  <c r="P462" i="11"/>
  <c r="L462" i="11"/>
  <c r="S462" i="11"/>
  <c r="O462" i="11"/>
  <c r="K462" i="11"/>
  <c r="V462" i="11"/>
  <c r="R462" i="11"/>
  <c r="N462" i="11"/>
  <c r="U460" i="11"/>
  <c r="Q460" i="11"/>
  <c r="M460" i="11"/>
  <c r="T460" i="11"/>
  <c r="P460" i="11"/>
  <c r="L460" i="11"/>
  <c r="S460" i="11"/>
  <c r="O460" i="11"/>
  <c r="K460" i="11"/>
  <c r="V460" i="11"/>
  <c r="R460" i="11"/>
  <c r="N460" i="11"/>
  <c r="U458" i="11"/>
  <c r="Q458" i="11"/>
  <c r="M458" i="11"/>
  <c r="T458" i="11"/>
  <c r="P458" i="11"/>
  <c r="L458" i="11"/>
  <c r="S458" i="11"/>
  <c r="O458" i="11"/>
  <c r="K458" i="11"/>
  <c r="V458" i="11"/>
  <c r="R458" i="11"/>
  <c r="N458" i="11"/>
  <c r="U456" i="11"/>
  <c r="Q456" i="11"/>
  <c r="M456" i="11"/>
  <c r="T456" i="11"/>
  <c r="P456" i="11"/>
  <c r="L456" i="11"/>
  <c r="S456" i="11"/>
  <c r="O456" i="11"/>
  <c r="K456" i="11"/>
  <c r="V456" i="11"/>
  <c r="R456" i="11"/>
  <c r="N456" i="11"/>
  <c r="U454" i="11"/>
  <c r="Q454" i="11"/>
  <c r="M454" i="11"/>
  <c r="T454" i="11"/>
  <c r="P454" i="11"/>
  <c r="L454" i="11"/>
  <c r="S454" i="11"/>
  <c r="O454" i="11"/>
  <c r="K454" i="11"/>
  <c r="V454" i="11"/>
  <c r="R454" i="11"/>
  <c r="N454" i="11"/>
  <c r="U452" i="11"/>
  <c r="Q452" i="11"/>
  <c r="M452" i="11"/>
  <c r="T452" i="11"/>
  <c r="P452" i="11"/>
  <c r="L452" i="11"/>
  <c r="S452" i="11"/>
  <c r="O452" i="11"/>
  <c r="K452" i="11"/>
  <c r="V452" i="11"/>
  <c r="R452" i="11"/>
  <c r="N452" i="11"/>
  <c r="U450" i="11"/>
  <c r="Q450" i="11"/>
  <c r="M450" i="11"/>
  <c r="T450" i="11"/>
  <c r="P450" i="11"/>
  <c r="L450" i="11"/>
  <c r="S450" i="11"/>
  <c r="O450" i="11"/>
  <c r="K450" i="11"/>
  <c r="V450" i="11"/>
  <c r="R450" i="11"/>
  <c r="N450" i="11"/>
  <c r="U448" i="11"/>
  <c r="Q448" i="11"/>
  <c r="M448" i="11"/>
  <c r="T448" i="11"/>
  <c r="P448" i="11"/>
  <c r="L448" i="11"/>
  <c r="S448" i="11"/>
  <c r="O448" i="11"/>
  <c r="K448" i="11"/>
  <c r="V448" i="11"/>
  <c r="R448" i="11"/>
  <c r="N448" i="11"/>
  <c r="U446" i="11"/>
  <c r="Q446" i="11"/>
  <c r="M446" i="11"/>
  <c r="T446" i="11"/>
  <c r="P446" i="11"/>
  <c r="L446" i="11"/>
  <c r="S446" i="11"/>
  <c r="O446" i="11"/>
  <c r="K446" i="11"/>
  <c r="V446" i="11"/>
  <c r="R446" i="11"/>
  <c r="N446" i="11"/>
  <c r="U444" i="11"/>
  <c r="Q444" i="11"/>
  <c r="M444" i="11"/>
  <c r="T444" i="11"/>
  <c r="P444" i="11"/>
  <c r="L444" i="11"/>
  <c r="S444" i="11"/>
  <c r="O444" i="11"/>
  <c r="K444" i="11"/>
  <c r="V444" i="11"/>
  <c r="R444" i="11"/>
  <c r="N444" i="11"/>
  <c r="U442" i="11"/>
  <c r="Q442" i="11"/>
  <c r="M442" i="11"/>
  <c r="T442" i="11"/>
  <c r="P442" i="11"/>
  <c r="L442" i="11"/>
  <c r="S442" i="11"/>
  <c r="O442" i="11"/>
  <c r="K442" i="11"/>
  <c r="V442" i="11"/>
  <c r="R442" i="11"/>
  <c r="N442" i="11"/>
  <c r="U440" i="11"/>
  <c r="Q440" i="11"/>
  <c r="M440" i="11"/>
  <c r="T440" i="11"/>
  <c r="P440" i="11"/>
  <c r="L440" i="11"/>
  <c r="S440" i="11"/>
  <c r="O440" i="11"/>
  <c r="K440" i="11"/>
  <c r="V440" i="11"/>
  <c r="R440" i="11"/>
  <c r="N440" i="11"/>
  <c r="U438" i="11"/>
  <c r="Q438" i="11"/>
  <c r="M438" i="11"/>
  <c r="T438" i="11"/>
  <c r="P438" i="11"/>
  <c r="L438" i="11"/>
  <c r="S438" i="11"/>
  <c r="O438" i="11"/>
  <c r="K438" i="11"/>
  <c r="V438" i="11"/>
  <c r="R438" i="11"/>
  <c r="N438" i="11"/>
  <c r="U436" i="11"/>
  <c r="Q436" i="11"/>
  <c r="M436" i="11"/>
  <c r="T436" i="11"/>
  <c r="P436" i="11"/>
  <c r="L436" i="11"/>
  <c r="S436" i="11"/>
  <c r="O436" i="11"/>
  <c r="K436" i="11"/>
  <c r="V436" i="11"/>
  <c r="R436" i="11"/>
  <c r="N436" i="11"/>
  <c r="U434" i="11"/>
  <c r="Q434" i="11"/>
  <c r="M434" i="11"/>
  <c r="T434" i="11"/>
  <c r="P434" i="11"/>
  <c r="L434" i="11"/>
  <c r="S434" i="11"/>
  <c r="O434" i="11"/>
  <c r="K434" i="11"/>
  <c r="V434" i="11"/>
  <c r="R434" i="11"/>
  <c r="N434" i="11"/>
  <c r="U432" i="11"/>
  <c r="Q432" i="11"/>
  <c r="M432" i="11"/>
  <c r="T432" i="11"/>
  <c r="P432" i="11"/>
  <c r="L432" i="11"/>
  <c r="S432" i="11"/>
  <c r="O432" i="11"/>
  <c r="K432" i="11"/>
  <c r="V432" i="11"/>
  <c r="R432" i="11"/>
  <c r="N432" i="11"/>
  <c r="U430" i="11"/>
  <c r="Q430" i="11"/>
  <c r="M430" i="11"/>
  <c r="T430" i="11"/>
  <c r="P430" i="11"/>
  <c r="L430" i="11"/>
  <c r="S430" i="11"/>
  <c r="O430" i="11"/>
  <c r="K430" i="11"/>
  <c r="V430" i="11"/>
  <c r="R430" i="11"/>
  <c r="N430" i="11"/>
  <c r="U428" i="11"/>
  <c r="Q428" i="11"/>
  <c r="M428" i="11"/>
  <c r="T428" i="11"/>
  <c r="P428" i="11"/>
  <c r="L428" i="11"/>
  <c r="S428" i="11"/>
  <c r="O428" i="11"/>
  <c r="K428" i="11"/>
  <c r="V428" i="11"/>
  <c r="R428" i="11"/>
  <c r="N428" i="11"/>
  <c r="U426" i="11"/>
  <c r="Q426" i="11"/>
  <c r="M426" i="11"/>
  <c r="T426" i="11"/>
  <c r="P426" i="11"/>
  <c r="L426" i="11"/>
  <c r="S426" i="11"/>
  <c r="O426" i="11"/>
  <c r="K426" i="11"/>
  <c r="V426" i="11"/>
  <c r="R426" i="11"/>
  <c r="N426" i="11"/>
  <c r="U424" i="11"/>
  <c r="Q424" i="11"/>
  <c r="M424" i="11"/>
  <c r="T424" i="11"/>
  <c r="P424" i="11"/>
  <c r="L424" i="11"/>
  <c r="S424" i="11"/>
  <c r="O424" i="11"/>
  <c r="K424" i="11"/>
  <c r="V424" i="11"/>
  <c r="R424" i="11"/>
  <c r="N424" i="11"/>
  <c r="U422" i="11"/>
  <c r="Q422" i="11"/>
  <c r="M422" i="11"/>
  <c r="T422" i="11"/>
  <c r="P422" i="11"/>
  <c r="L422" i="11"/>
  <c r="S422" i="11"/>
  <c r="O422" i="11"/>
  <c r="K422" i="11"/>
  <c r="V422" i="11"/>
  <c r="R422" i="11"/>
  <c r="N422" i="11"/>
  <c r="U420" i="11"/>
  <c r="Q420" i="11"/>
  <c r="M420" i="11"/>
  <c r="T420" i="11"/>
  <c r="P420" i="11"/>
  <c r="L420" i="11"/>
  <c r="S420" i="11"/>
  <c r="O420" i="11"/>
  <c r="K420" i="11"/>
  <c r="V420" i="11"/>
  <c r="R420" i="11"/>
  <c r="N420" i="11"/>
  <c r="U418" i="11"/>
  <c r="Q418" i="11"/>
  <c r="M418" i="11"/>
  <c r="T418" i="11"/>
  <c r="P418" i="11"/>
  <c r="L418" i="11"/>
  <c r="S418" i="11"/>
  <c r="O418" i="11"/>
  <c r="K418" i="11"/>
  <c r="V418" i="11"/>
  <c r="R418" i="11"/>
  <c r="N418" i="11"/>
  <c r="U416" i="11"/>
  <c r="Q416" i="11"/>
  <c r="M416" i="11"/>
  <c r="T416" i="11"/>
  <c r="P416" i="11"/>
  <c r="L416" i="11"/>
  <c r="S416" i="11"/>
  <c r="O416" i="11"/>
  <c r="K416" i="11"/>
  <c r="V416" i="11"/>
  <c r="R416" i="11"/>
  <c r="N416" i="11"/>
  <c r="U414" i="11"/>
  <c r="Q414" i="11"/>
  <c r="M414" i="11"/>
  <c r="T414" i="11"/>
  <c r="P414" i="11"/>
  <c r="L414" i="11"/>
  <c r="S414" i="11"/>
  <c r="O414" i="11"/>
  <c r="K414" i="11"/>
  <c r="V414" i="11"/>
  <c r="R414" i="11"/>
  <c r="N414" i="11"/>
  <c r="U412" i="11"/>
  <c r="Q412" i="11"/>
  <c r="M412" i="11"/>
  <c r="T412" i="11"/>
  <c r="P412" i="11"/>
  <c r="L412" i="11"/>
  <c r="S412" i="11"/>
  <c r="O412" i="11"/>
  <c r="K412" i="11"/>
  <c r="V412" i="11"/>
  <c r="R412" i="11"/>
  <c r="N412" i="11"/>
  <c r="U410" i="11"/>
  <c r="Q410" i="11"/>
  <c r="M410" i="11"/>
  <c r="T410" i="11"/>
  <c r="P410" i="11"/>
  <c r="L410" i="11"/>
  <c r="S410" i="11"/>
  <c r="O410" i="11"/>
  <c r="K410" i="11"/>
  <c r="V410" i="11"/>
  <c r="R410" i="11"/>
  <c r="N410" i="11"/>
  <c r="U408" i="11"/>
  <c r="Q408" i="11"/>
  <c r="M408" i="11"/>
  <c r="T408" i="11"/>
  <c r="P408" i="11"/>
  <c r="L408" i="11"/>
  <c r="S408" i="11"/>
  <c r="O408" i="11"/>
  <c r="K408" i="11"/>
  <c r="V408" i="11"/>
  <c r="R408" i="11"/>
  <c r="N408" i="11"/>
  <c r="U406" i="11"/>
  <c r="Q406" i="11"/>
  <c r="M406" i="11"/>
  <c r="T406" i="11"/>
  <c r="P406" i="11"/>
  <c r="L406" i="11"/>
  <c r="S406" i="11"/>
  <c r="O406" i="11"/>
  <c r="K406" i="11"/>
  <c r="V406" i="11"/>
  <c r="R406" i="11"/>
  <c r="N406" i="11"/>
  <c r="U404" i="11"/>
  <c r="Q404" i="11"/>
  <c r="M404" i="11"/>
  <c r="T404" i="11"/>
  <c r="P404" i="11"/>
  <c r="L404" i="11"/>
  <c r="S404" i="11"/>
  <c r="O404" i="11"/>
  <c r="K404" i="11"/>
  <c r="V404" i="11"/>
  <c r="R404" i="11"/>
  <c r="N404" i="11"/>
  <c r="U402" i="11"/>
  <c r="Q402" i="11"/>
  <c r="M402" i="11"/>
  <c r="T402" i="11"/>
  <c r="P402" i="11"/>
  <c r="L402" i="11"/>
  <c r="S402" i="11"/>
  <c r="O402" i="11"/>
  <c r="K402" i="11"/>
  <c r="V402" i="11"/>
  <c r="R402" i="11"/>
  <c r="N402" i="11"/>
  <c r="U400" i="11"/>
  <c r="Q400" i="11"/>
  <c r="M400" i="11"/>
  <c r="T400" i="11"/>
  <c r="P400" i="11"/>
  <c r="L400" i="11"/>
  <c r="S400" i="11"/>
  <c r="O400" i="11"/>
  <c r="K400" i="11"/>
  <c r="V400" i="11"/>
  <c r="R400" i="11"/>
  <c r="N400" i="11"/>
  <c r="U398" i="11"/>
  <c r="Q398" i="11"/>
  <c r="M398" i="11"/>
  <c r="T398" i="11"/>
  <c r="P398" i="11"/>
  <c r="L398" i="11"/>
  <c r="S398" i="11"/>
  <c r="O398" i="11"/>
  <c r="K398" i="11"/>
  <c r="V398" i="11"/>
  <c r="R398" i="11"/>
  <c r="N398" i="11"/>
  <c r="U396" i="11"/>
  <c r="Q396" i="11"/>
  <c r="M396" i="11"/>
  <c r="T396" i="11"/>
  <c r="P396" i="11"/>
  <c r="L396" i="11"/>
  <c r="S396" i="11"/>
  <c r="O396" i="11"/>
  <c r="K396" i="11"/>
  <c r="V396" i="11"/>
  <c r="R396" i="11"/>
  <c r="N396" i="11"/>
  <c r="U394" i="11"/>
  <c r="Q394" i="11"/>
  <c r="M394" i="11"/>
  <c r="T394" i="11"/>
  <c r="P394" i="11"/>
  <c r="L394" i="11"/>
  <c r="S394" i="11"/>
  <c r="O394" i="11"/>
  <c r="K394" i="11"/>
  <c r="V394" i="11"/>
  <c r="R394" i="11"/>
  <c r="N394" i="11"/>
  <c r="U392" i="11"/>
  <c r="Q392" i="11"/>
  <c r="M392" i="11"/>
  <c r="T392" i="11"/>
  <c r="P392" i="11"/>
  <c r="L392" i="11"/>
  <c r="S392" i="11"/>
  <c r="O392" i="11"/>
  <c r="K392" i="11"/>
  <c r="V392" i="11"/>
  <c r="R392" i="11"/>
  <c r="N392" i="11"/>
  <c r="U390" i="11"/>
  <c r="Q390" i="11"/>
  <c r="M390" i="11"/>
  <c r="T390" i="11"/>
  <c r="P390" i="11"/>
  <c r="L390" i="11"/>
  <c r="S390" i="11"/>
  <c r="O390" i="11"/>
  <c r="K390" i="11"/>
  <c r="V390" i="11"/>
  <c r="R390" i="11"/>
  <c r="N390" i="11"/>
  <c r="U388" i="11"/>
  <c r="Q388" i="11"/>
  <c r="M388" i="11"/>
  <c r="T388" i="11"/>
  <c r="P388" i="11"/>
  <c r="L388" i="11"/>
  <c r="S388" i="11"/>
  <c r="O388" i="11"/>
  <c r="K388" i="11"/>
  <c r="V388" i="11"/>
  <c r="R388" i="11"/>
  <c r="N388" i="11"/>
  <c r="U386" i="11"/>
  <c r="Q386" i="11"/>
  <c r="M386" i="11"/>
  <c r="T386" i="11"/>
  <c r="P386" i="11"/>
  <c r="L386" i="11"/>
  <c r="S386" i="11"/>
  <c r="O386" i="11"/>
  <c r="K386" i="11"/>
  <c r="V386" i="11"/>
  <c r="R386" i="11"/>
  <c r="N386" i="11"/>
  <c r="U384" i="11"/>
  <c r="Q384" i="11"/>
  <c r="M384" i="11"/>
  <c r="T384" i="11"/>
  <c r="P384" i="11"/>
  <c r="L384" i="11"/>
  <c r="S384" i="11"/>
  <c r="O384" i="11"/>
  <c r="K384" i="11"/>
  <c r="V384" i="11"/>
  <c r="R384" i="11"/>
  <c r="N384" i="11"/>
  <c r="U382" i="11"/>
  <c r="Q382" i="11"/>
  <c r="M382" i="11"/>
  <c r="T382" i="11"/>
  <c r="P382" i="11"/>
  <c r="L382" i="11"/>
  <c r="S382" i="11"/>
  <c r="O382" i="11"/>
  <c r="K382" i="11"/>
  <c r="V382" i="11"/>
  <c r="R382" i="11"/>
  <c r="N382" i="11"/>
  <c r="U380" i="11"/>
  <c r="Q380" i="11"/>
  <c r="M380" i="11"/>
  <c r="T380" i="11"/>
  <c r="P380" i="11"/>
  <c r="L380" i="11"/>
  <c r="S380" i="11"/>
  <c r="O380" i="11"/>
  <c r="K380" i="11"/>
  <c r="V380" i="11"/>
  <c r="R380" i="11"/>
  <c r="N380" i="11"/>
  <c r="U378" i="11"/>
  <c r="Q378" i="11"/>
  <c r="M378" i="11"/>
  <c r="T378" i="11"/>
  <c r="P378" i="11"/>
  <c r="L378" i="11"/>
  <c r="S378" i="11"/>
  <c r="O378" i="11"/>
  <c r="K378" i="11"/>
  <c r="V378" i="11"/>
  <c r="R378" i="11"/>
  <c r="N378" i="11"/>
  <c r="U376" i="11"/>
  <c r="Q376" i="11"/>
  <c r="M376" i="11"/>
  <c r="T376" i="11"/>
  <c r="P376" i="11"/>
  <c r="L376" i="11"/>
  <c r="S376" i="11"/>
  <c r="O376" i="11"/>
  <c r="K376" i="11"/>
  <c r="V376" i="11"/>
  <c r="R376" i="11"/>
  <c r="N376" i="11"/>
  <c r="U374" i="11"/>
  <c r="Q374" i="11"/>
  <c r="M374" i="11"/>
  <c r="T374" i="11"/>
  <c r="P374" i="11"/>
  <c r="L374" i="11"/>
  <c r="S374" i="11"/>
  <c r="O374" i="11"/>
  <c r="K374" i="11"/>
  <c r="V374" i="11"/>
  <c r="R374" i="11"/>
  <c r="N374" i="11"/>
  <c r="U372" i="11"/>
  <c r="Q372" i="11"/>
  <c r="M372" i="11"/>
  <c r="T372" i="11"/>
  <c r="P372" i="11"/>
  <c r="L372" i="11"/>
  <c r="S372" i="11"/>
  <c r="O372" i="11"/>
  <c r="K372" i="11"/>
  <c r="V372" i="11"/>
  <c r="R372" i="11"/>
  <c r="N372" i="11"/>
  <c r="U370" i="11"/>
  <c r="Q370" i="11"/>
  <c r="M370" i="11"/>
  <c r="T370" i="11"/>
  <c r="P370" i="11"/>
  <c r="L370" i="11"/>
  <c r="S370" i="11"/>
  <c r="O370" i="11"/>
  <c r="K370" i="11"/>
  <c r="V370" i="11"/>
  <c r="R370" i="11"/>
  <c r="N370" i="11"/>
  <c r="U368" i="11"/>
  <c r="Q368" i="11"/>
  <c r="M368" i="11"/>
  <c r="T368" i="11"/>
  <c r="P368" i="11"/>
  <c r="L368" i="11"/>
  <c r="S368" i="11"/>
  <c r="O368" i="11"/>
  <c r="K368" i="11"/>
  <c r="V368" i="11"/>
  <c r="R368" i="11"/>
  <c r="N368" i="11"/>
  <c r="U366" i="11"/>
  <c r="Q366" i="11"/>
  <c r="M366" i="11"/>
  <c r="T366" i="11"/>
  <c r="P366" i="11"/>
  <c r="L366" i="11"/>
  <c r="S366" i="11"/>
  <c r="O366" i="11"/>
  <c r="K366" i="11"/>
  <c r="V366" i="11"/>
  <c r="R366" i="11"/>
  <c r="N366" i="11"/>
  <c r="U364" i="11"/>
  <c r="Q364" i="11"/>
  <c r="M364" i="11"/>
  <c r="T364" i="11"/>
  <c r="P364" i="11"/>
  <c r="L364" i="11"/>
  <c r="S364" i="11"/>
  <c r="O364" i="11"/>
  <c r="K364" i="11"/>
  <c r="V364" i="11"/>
  <c r="R364" i="11"/>
  <c r="N364" i="11"/>
  <c r="U362" i="11"/>
  <c r="Q362" i="11"/>
  <c r="M362" i="11"/>
  <c r="T362" i="11"/>
  <c r="P362" i="11"/>
  <c r="L362" i="11"/>
  <c r="S362" i="11"/>
  <c r="O362" i="11"/>
  <c r="K362" i="11"/>
  <c r="V362" i="11"/>
  <c r="R362" i="11"/>
  <c r="N362" i="11"/>
  <c r="U360" i="11"/>
  <c r="Q360" i="11"/>
  <c r="M360" i="11"/>
  <c r="T360" i="11"/>
  <c r="P360" i="11"/>
  <c r="L360" i="11"/>
  <c r="S360" i="11"/>
  <c r="O360" i="11"/>
  <c r="K360" i="11"/>
  <c r="V360" i="11"/>
  <c r="R360" i="11"/>
  <c r="N360" i="11"/>
  <c r="U358" i="11"/>
  <c r="Q358" i="11"/>
  <c r="M358" i="11"/>
  <c r="T358" i="11"/>
  <c r="P358" i="11"/>
  <c r="L358" i="11"/>
  <c r="S358" i="11"/>
  <c r="O358" i="11"/>
  <c r="K358" i="11"/>
  <c r="V358" i="11"/>
  <c r="R358" i="11"/>
  <c r="N358" i="11"/>
  <c r="U356" i="11"/>
  <c r="Q356" i="11"/>
  <c r="M356" i="11"/>
  <c r="T356" i="11"/>
  <c r="P356" i="11"/>
  <c r="L356" i="11"/>
  <c r="S356" i="11"/>
  <c r="O356" i="11"/>
  <c r="K356" i="11"/>
  <c r="V356" i="11"/>
  <c r="R356" i="11"/>
  <c r="N356" i="11"/>
  <c r="U354" i="11"/>
  <c r="Q354" i="11"/>
  <c r="M354" i="11"/>
  <c r="T354" i="11"/>
  <c r="P354" i="11"/>
  <c r="L354" i="11"/>
  <c r="S354" i="11"/>
  <c r="O354" i="11"/>
  <c r="K354" i="11"/>
  <c r="V354" i="11"/>
  <c r="R354" i="11"/>
  <c r="N354" i="11"/>
  <c r="U352" i="11"/>
  <c r="Q352" i="11"/>
  <c r="M352" i="11"/>
  <c r="T352" i="11"/>
  <c r="P352" i="11"/>
  <c r="L352" i="11"/>
  <c r="S352" i="11"/>
  <c r="O352" i="11"/>
  <c r="K352" i="11"/>
  <c r="V352" i="11"/>
  <c r="R352" i="11"/>
  <c r="N352" i="11"/>
  <c r="U350" i="11"/>
  <c r="Q350" i="11"/>
  <c r="M350" i="11"/>
  <c r="T350" i="11"/>
  <c r="P350" i="11"/>
  <c r="L350" i="11"/>
  <c r="S350" i="11"/>
  <c r="O350" i="11"/>
  <c r="K350" i="11"/>
  <c r="V350" i="11"/>
  <c r="R350" i="11"/>
  <c r="N350" i="11"/>
  <c r="U348" i="11"/>
  <c r="Q348" i="11"/>
  <c r="M348" i="11"/>
  <c r="T348" i="11"/>
  <c r="P348" i="11"/>
  <c r="L348" i="11"/>
  <c r="S348" i="11"/>
  <c r="O348" i="11"/>
  <c r="K348" i="11"/>
  <c r="V348" i="11"/>
  <c r="R348" i="11"/>
  <c r="N348" i="11"/>
  <c r="U346" i="11"/>
  <c r="Q346" i="11"/>
  <c r="M346" i="11"/>
  <c r="T346" i="11"/>
  <c r="P346" i="11"/>
  <c r="L346" i="11"/>
  <c r="S346" i="11"/>
  <c r="O346" i="11"/>
  <c r="K346" i="11"/>
  <c r="V346" i="11"/>
  <c r="R346" i="11"/>
  <c r="N346" i="11"/>
  <c r="U344" i="11"/>
  <c r="Q344" i="11"/>
  <c r="M344" i="11"/>
  <c r="T344" i="11"/>
  <c r="P344" i="11"/>
  <c r="L344" i="11"/>
  <c r="S344" i="11"/>
  <c r="O344" i="11"/>
  <c r="K344" i="11"/>
  <c r="V344" i="11"/>
  <c r="R344" i="11"/>
  <c r="N344" i="11"/>
  <c r="U342" i="11"/>
  <c r="Q342" i="11"/>
  <c r="M342" i="11"/>
  <c r="T342" i="11"/>
  <c r="P342" i="11"/>
  <c r="L342" i="11"/>
  <c r="S342" i="11"/>
  <c r="O342" i="11"/>
  <c r="K342" i="11"/>
  <c r="V342" i="11"/>
  <c r="R342" i="11"/>
  <c r="N342" i="11"/>
  <c r="U340" i="11"/>
  <c r="Q340" i="11"/>
  <c r="M340" i="11"/>
  <c r="T340" i="11"/>
  <c r="P340" i="11"/>
  <c r="L340" i="11"/>
  <c r="S340" i="11"/>
  <c r="O340" i="11"/>
  <c r="K340" i="11"/>
  <c r="V340" i="11"/>
  <c r="R340" i="11"/>
  <c r="N340" i="11"/>
  <c r="U338" i="11"/>
  <c r="Q338" i="11"/>
  <c r="M338" i="11"/>
  <c r="T338" i="11"/>
  <c r="P338" i="11"/>
  <c r="L338" i="11"/>
  <c r="S338" i="11"/>
  <c r="O338" i="11"/>
  <c r="K338" i="11"/>
  <c r="V338" i="11"/>
  <c r="R338" i="11"/>
  <c r="N338" i="11"/>
  <c r="U336" i="11"/>
  <c r="Q336" i="11"/>
  <c r="M336" i="11"/>
  <c r="T336" i="11"/>
  <c r="P336" i="11"/>
  <c r="L336" i="11"/>
  <c r="S336" i="11"/>
  <c r="O336" i="11"/>
  <c r="K336" i="11"/>
  <c r="V336" i="11"/>
  <c r="R336" i="11"/>
  <c r="N336" i="11"/>
  <c r="U334" i="11"/>
  <c r="Q334" i="11"/>
  <c r="M334" i="11"/>
  <c r="T334" i="11"/>
  <c r="P334" i="11"/>
  <c r="L334" i="11"/>
  <c r="S334" i="11"/>
  <c r="O334" i="11"/>
  <c r="K334" i="11"/>
  <c r="V334" i="11"/>
  <c r="R334" i="11"/>
  <c r="N334" i="11"/>
  <c r="U332" i="11"/>
  <c r="Q332" i="11"/>
  <c r="M332" i="11"/>
  <c r="T332" i="11"/>
  <c r="P332" i="11"/>
  <c r="L332" i="11"/>
  <c r="S332" i="11"/>
  <c r="O332" i="11"/>
  <c r="K332" i="11"/>
  <c r="V332" i="11"/>
  <c r="R332" i="11"/>
  <c r="N332" i="11"/>
  <c r="U330" i="11"/>
  <c r="Q330" i="11"/>
  <c r="M330" i="11"/>
  <c r="T330" i="11"/>
  <c r="P330" i="11"/>
  <c r="L330" i="11"/>
  <c r="S330" i="11"/>
  <c r="O330" i="11"/>
  <c r="K330" i="11"/>
  <c r="V330" i="11"/>
  <c r="R330" i="11"/>
  <c r="N330" i="11"/>
  <c r="U328" i="11"/>
  <c r="Q328" i="11"/>
  <c r="M328" i="11"/>
  <c r="T328" i="11"/>
  <c r="P328" i="11"/>
  <c r="L328" i="11"/>
  <c r="S328" i="11"/>
  <c r="O328" i="11"/>
  <c r="K328" i="11"/>
  <c r="V328" i="11"/>
  <c r="R328" i="11"/>
  <c r="N328" i="11"/>
  <c r="U326" i="11"/>
  <c r="Q326" i="11"/>
  <c r="M326" i="11"/>
  <c r="T326" i="11"/>
  <c r="P326" i="11"/>
  <c r="L326" i="11"/>
  <c r="S326" i="11"/>
  <c r="O326" i="11"/>
  <c r="K326" i="11"/>
  <c r="V326" i="11"/>
  <c r="R326" i="11"/>
  <c r="N326" i="11"/>
  <c r="U324" i="11"/>
  <c r="Q324" i="11"/>
  <c r="M324" i="11"/>
  <c r="T324" i="11"/>
  <c r="P324" i="11"/>
  <c r="L324" i="11"/>
  <c r="S324" i="11"/>
  <c r="O324" i="11"/>
  <c r="K324" i="11"/>
  <c r="V324" i="11"/>
  <c r="R324" i="11"/>
  <c r="N324" i="11"/>
  <c r="U322" i="11"/>
  <c r="Q322" i="11"/>
  <c r="M322" i="11"/>
  <c r="T322" i="11"/>
  <c r="P322" i="11"/>
  <c r="L322" i="11"/>
  <c r="S322" i="11"/>
  <c r="O322" i="11"/>
  <c r="K322" i="11"/>
  <c r="V322" i="11"/>
  <c r="R322" i="11"/>
  <c r="N322" i="11"/>
  <c r="U320" i="11"/>
  <c r="Q320" i="11"/>
  <c r="M320" i="11"/>
  <c r="T320" i="11"/>
  <c r="P320" i="11"/>
  <c r="L320" i="11"/>
  <c r="S320" i="11"/>
  <c r="O320" i="11"/>
  <c r="K320" i="11"/>
  <c r="V320" i="11"/>
  <c r="R320" i="11"/>
  <c r="N320" i="11"/>
  <c r="U318" i="11"/>
  <c r="Q318" i="11"/>
  <c r="M318" i="11"/>
  <c r="T318" i="11"/>
  <c r="P318" i="11"/>
  <c r="L318" i="11"/>
  <c r="S318" i="11"/>
  <c r="O318" i="11"/>
  <c r="K318" i="11"/>
  <c r="V318" i="11"/>
  <c r="R318" i="11"/>
  <c r="N318" i="11"/>
  <c r="U316" i="11"/>
  <c r="Q316" i="11"/>
  <c r="M316" i="11"/>
  <c r="T316" i="11"/>
  <c r="P316" i="11"/>
  <c r="L316" i="11"/>
  <c r="S316" i="11"/>
  <c r="O316" i="11"/>
  <c r="K316" i="11"/>
  <c r="V316" i="11"/>
  <c r="R316" i="11"/>
  <c r="N316" i="11"/>
  <c r="U314" i="11"/>
  <c r="Q314" i="11"/>
  <c r="M314" i="11"/>
  <c r="T314" i="11"/>
  <c r="P314" i="11"/>
  <c r="L314" i="11"/>
  <c r="S314" i="11"/>
  <c r="O314" i="11"/>
  <c r="K314" i="11"/>
  <c r="V314" i="11"/>
  <c r="R314" i="11"/>
  <c r="N314" i="11"/>
  <c r="U312" i="11"/>
  <c r="Q312" i="11"/>
  <c r="M312" i="11"/>
  <c r="T312" i="11"/>
  <c r="P312" i="11"/>
  <c r="L312" i="11"/>
  <c r="S312" i="11"/>
  <c r="O312" i="11"/>
  <c r="K312" i="11"/>
  <c r="V312" i="11"/>
  <c r="R312" i="11"/>
  <c r="N312" i="11"/>
  <c r="U310" i="11"/>
  <c r="Q310" i="11"/>
  <c r="M310" i="11"/>
  <c r="T310" i="11"/>
  <c r="P310" i="11"/>
  <c r="L310" i="11"/>
  <c r="S310" i="11"/>
  <c r="O310" i="11"/>
  <c r="K310" i="11"/>
  <c r="V310" i="11"/>
  <c r="R310" i="11"/>
  <c r="N310" i="11"/>
  <c r="U308" i="11"/>
  <c r="Q308" i="11"/>
  <c r="M308" i="11"/>
  <c r="T308" i="11"/>
  <c r="P308" i="11"/>
  <c r="L308" i="11"/>
  <c r="S308" i="11"/>
  <c r="O308" i="11"/>
  <c r="K308" i="11"/>
  <c r="V308" i="11"/>
  <c r="R308" i="11"/>
  <c r="N308" i="11"/>
  <c r="U306" i="11"/>
  <c r="Q306" i="11"/>
  <c r="M306" i="11"/>
  <c r="T306" i="11"/>
  <c r="P306" i="11"/>
  <c r="L306" i="11"/>
  <c r="S306" i="11"/>
  <c r="O306" i="11"/>
  <c r="K306" i="11"/>
  <c r="V306" i="11"/>
  <c r="R306" i="11"/>
  <c r="N306" i="11"/>
  <c r="U304" i="11"/>
  <c r="Q304" i="11"/>
  <c r="M304" i="11"/>
  <c r="T304" i="11"/>
  <c r="P304" i="11"/>
  <c r="L304" i="11"/>
  <c r="S304" i="11"/>
  <c r="O304" i="11"/>
  <c r="K304" i="11"/>
  <c r="V304" i="11"/>
  <c r="R304" i="11"/>
  <c r="N304" i="11"/>
  <c r="U302" i="11"/>
  <c r="Q302" i="11"/>
  <c r="M302" i="11"/>
  <c r="T302" i="11"/>
  <c r="P302" i="11"/>
  <c r="L302" i="11"/>
  <c r="S302" i="11"/>
  <c r="O302" i="11"/>
  <c r="K302" i="11"/>
  <c r="V302" i="11"/>
  <c r="R302" i="11"/>
  <c r="N302" i="11"/>
  <c r="U300" i="11"/>
  <c r="Q300" i="11"/>
  <c r="M300" i="11"/>
  <c r="T300" i="11"/>
  <c r="P300" i="11"/>
  <c r="L300" i="11"/>
  <c r="S300" i="11"/>
  <c r="O300" i="11"/>
  <c r="K300" i="11"/>
  <c r="V300" i="11"/>
  <c r="R300" i="11"/>
  <c r="N300" i="11"/>
  <c r="U298" i="11"/>
  <c r="Q298" i="11"/>
  <c r="M298" i="11"/>
  <c r="T298" i="11"/>
  <c r="P298" i="11"/>
  <c r="L298" i="11"/>
  <c r="S298" i="11"/>
  <c r="O298" i="11"/>
  <c r="K298" i="11"/>
  <c r="V298" i="11"/>
  <c r="R298" i="11"/>
  <c r="N298" i="11"/>
  <c r="U296" i="11"/>
  <c r="Q296" i="11"/>
  <c r="M296" i="11"/>
  <c r="T296" i="11"/>
  <c r="P296" i="11"/>
  <c r="L296" i="11"/>
  <c r="S296" i="11"/>
  <c r="O296" i="11"/>
  <c r="K296" i="11"/>
  <c r="V296" i="11"/>
  <c r="R296" i="11"/>
  <c r="N296" i="11"/>
  <c r="U294" i="11"/>
  <c r="Q294" i="11"/>
  <c r="M294" i="11"/>
  <c r="T294" i="11"/>
  <c r="P294" i="11"/>
  <c r="L294" i="11"/>
  <c r="S294" i="11"/>
  <c r="O294" i="11"/>
  <c r="K294" i="11"/>
  <c r="V294" i="11"/>
  <c r="R294" i="11"/>
  <c r="N294" i="11"/>
  <c r="U292" i="11"/>
  <c r="Q292" i="11"/>
  <c r="M292" i="11"/>
  <c r="T292" i="11"/>
  <c r="P292" i="11"/>
  <c r="L292" i="11"/>
  <c r="S292" i="11"/>
  <c r="O292" i="11"/>
  <c r="K292" i="11"/>
  <c r="V292" i="11"/>
  <c r="R292" i="11"/>
  <c r="N292" i="11"/>
  <c r="U290" i="11"/>
  <c r="Q290" i="11"/>
  <c r="M290" i="11"/>
  <c r="T290" i="11"/>
  <c r="P290" i="11"/>
  <c r="L290" i="11"/>
  <c r="S290" i="11"/>
  <c r="O290" i="11"/>
  <c r="K290" i="11"/>
  <c r="V290" i="11"/>
  <c r="R290" i="11"/>
  <c r="N290" i="11"/>
  <c r="U288" i="11"/>
  <c r="Q288" i="11"/>
  <c r="M288" i="11"/>
  <c r="T288" i="11"/>
  <c r="P288" i="11"/>
  <c r="L288" i="11"/>
  <c r="S288" i="11"/>
  <c r="O288" i="11"/>
  <c r="K288" i="11"/>
  <c r="V288" i="11"/>
  <c r="R288" i="11"/>
  <c r="N288" i="11"/>
  <c r="U286" i="11"/>
  <c r="Q286" i="11"/>
  <c r="M286" i="11"/>
  <c r="T286" i="11"/>
  <c r="P286" i="11"/>
  <c r="L286" i="11"/>
  <c r="S286" i="11"/>
  <c r="O286" i="11"/>
  <c r="K286" i="11"/>
  <c r="V286" i="11"/>
  <c r="R286" i="11"/>
  <c r="N286" i="11"/>
  <c r="U284" i="11"/>
  <c r="Q284" i="11"/>
  <c r="M284" i="11"/>
  <c r="T284" i="11"/>
  <c r="P284" i="11"/>
  <c r="L284" i="11"/>
  <c r="S284" i="11"/>
  <c r="O284" i="11"/>
  <c r="K284" i="11"/>
  <c r="V284" i="11"/>
  <c r="R284" i="11"/>
  <c r="N284" i="11"/>
  <c r="U282" i="11"/>
  <c r="Q282" i="11"/>
  <c r="M282" i="11"/>
  <c r="T282" i="11"/>
  <c r="P282" i="11"/>
  <c r="L282" i="11"/>
  <c r="S282" i="11"/>
  <c r="O282" i="11"/>
  <c r="K282" i="11"/>
  <c r="V282" i="11"/>
  <c r="R282" i="11"/>
  <c r="N282" i="11"/>
  <c r="S280" i="11"/>
  <c r="O280" i="11"/>
  <c r="K280" i="11"/>
  <c r="V280" i="11"/>
  <c r="R280" i="11"/>
  <c r="N280" i="11"/>
  <c r="Q280" i="11"/>
  <c r="P280" i="11"/>
  <c r="U280" i="11"/>
  <c r="M280" i="11"/>
  <c r="T280" i="11"/>
  <c r="L280" i="11"/>
  <c r="V278" i="11"/>
  <c r="R278" i="11"/>
  <c r="N278" i="11"/>
  <c r="U278" i="11"/>
  <c r="Q278" i="11"/>
  <c r="M278" i="11"/>
  <c r="T278" i="11"/>
  <c r="P278" i="11"/>
  <c r="L278" i="11"/>
  <c r="S278" i="11"/>
  <c r="O278" i="11"/>
  <c r="K278" i="11"/>
  <c r="V276" i="11"/>
  <c r="R276" i="11"/>
  <c r="N276" i="11"/>
  <c r="U276" i="11"/>
  <c r="Q276" i="11"/>
  <c r="M276" i="11"/>
  <c r="T276" i="11"/>
  <c r="P276" i="11"/>
  <c r="L276" i="11"/>
  <c r="S276" i="11"/>
  <c r="O276" i="11"/>
  <c r="K276" i="11"/>
  <c r="V274" i="11"/>
  <c r="R274" i="11"/>
  <c r="N274" i="11"/>
  <c r="U274" i="11"/>
  <c r="Q274" i="11"/>
  <c r="M274" i="11"/>
  <c r="T274" i="11"/>
  <c r="P274" i="11"/>
  <c r="L274" i="11"/>
  <c r="S274" i="11"/>
  <c r="O274" i="11"/>
  <c r="K274" i="11"/>
  <c r="V272" i="11"/>
  <c r="R272" i="11"/>
  <c r="N272" i="11"/>
  <c r="U272" i="11"/>
  <c r="Q272" i="11"/>
  <c r="M272" i="11"/>
  <c r="T272" i="11"/>
  <c r="P272" i="11"/>
  <c r="L272" i="11"/>
  <c r="S272" i="11"/>
  <c r="O272" i="11"/>
  <c r="K272" i="11"/>
  <c r="V270" i="11"/>
  <c r="R270" i="11"/>
  <c r="N270" i="11"/>
  <c r="U270" i="11"/>
  <c r="Q270" i="11"/>
  <c r="M270" i="11"/>
  <c r="T270" i="11"/>
  <c r="P270" i="11"/>
  <c r="L270" i="11"/>
  <c r="S270" i="11"/>
  <c r="O270" i="11"/>
  <c r="K270" i="11"/>
  <c r="V268" i="11"/>
  <c r="R268" i="11"/>
  <c r="N268" i="11"/>
  <c r="U268" i="11"/>
  <c r="Q268" i="11"/>
  <c r="M268" i="11"/>
  <c r="T268" i="11"/>
  <c r="P268" i="11"/>
  <c r="L268" i="11"/>
  <c r="S268" i="11"/>
  <c r="O268" i="11"/>
  <c r="K268" i="11"/>
  <c r="V266" i="11"/>
  <c r="R266" i="11"/>
  <c r="N266" i="11"/>
  <c r="U266" i="11"/>
  <c r="Q266" i="11"/>
  <c r="M266" i="11"/>
  <c r="T266" i="11"/>
  <c r="P266" i="11"/>
  <c r="L266" i="11"/>
  <c r="S266" i="11"/>
  <c r="O266" i="11"/>
  <c r="K266" i="11"/>
  <c r="V264" i="11"/>
  <c r="R264" i="11"/>
  <c r="N264" i="11"/>
  <c r="U264" i="11"/>
  <c r="Q264" i="11"/>
  <c r="M264" i="11"/>
  <c r="T264" i="11"/>
  <c r="P264" i="11"/>
  <c r="L264" i="11"/>
  <c r="S264" i="11"/>
  <c r="O264" i="11"/>
  <c r="K264" i="11"/>
  <c r="V262" i="11"/>
  <c r="R262" i="11"/>
  <c r="N262" i="11"/>
  <c r="U262" i="11"/>
  <c r="Q262" i="11"/>
  <c r="M262" i="11"/>
  <c r="T262" i="11"/>
  <c r="P262" i="11"/>
  <c r="L262" i="11"/>
  <c r="S262" i="11"/>
  <c r="O262" i="11"/>
  <c r="K262" i="11"/>
  <c r="V260" i="11"/>
  <c r="R260" i="11"/>
  <c r="N260" i="11"/>
  <c r="U260" i="11"/>
  <c r="Q260" i="11"/>
  <c r="M260" i="11"/>
  <c r="T260" i="11"/>
  <c r="P260" i="11"/>
  <c r="L260" i="11"/>
  <c r="S260" i="11"/>
  <c r="O260" i="11"/>
  <c r="K260" i="11"/>
  <c r="V258" i="11"/>
  <c r="R258" i="11"/>
  <c r="N258" i="11"/>
  <c r="U258" i="11"/>
  <c r="Q258" i="11"/>
  <c r="M258" i="11"/>
  <c r="T258" i="11"/>
  <c r="P258" i="11"/>
  <c r="L258" i="11"/>
  <c r="S258" i="11"/>
  <c r="O258" i="11"/>
  <c r="K258" i="11"/>
  <c r="V256" i="11"/>
  <c r="R256" i="11"/>
  <c r="N256" i="11"/>
  <c r="U256" i="11"/>
  <c r="Q256" i="11"/>
  <c r="M256" i="11"/>
  <c r="T256" i="11"/>
  <c r="P256" i="11"/>
  <c r="L256" i="11"/>
  <c r="S256" i="11"/>
  <c r="O256" i="11"/>
  <c r="K256" i="11"/>
  <c r="V254" i="11"/>
  <c r="R254" i="11"/>
  <c r="N254" i="11"/>
  <c r="U254" i="11"/>
  <c r="Q254" i="11"/>
  <c r="M254" i="11"/>
  <c r="T254" i="11"/>
  <c r="P254" i="11"/>
  <c r="L254" i="11"/>
  <c r="S254" i="11"/>
  <c r="O254" i="11"/>
  <c r="K254" i="11"/>
  <c r="V252" i="11"/>
  <c r="R252" i="11"/>
  <c r="N252" i="11"/>
  <c r="U252" i="11"/>
  <c r="Q252" i="11"/>
  <c r="M252" i="11"/>
  <c r="T252" i="11"/>
  <c r="P252" i="11"/>
  <c r="L252" i="11"/>
  <c r="S252" i="11"/>
  <c r="O252" i="11"/>
  <c r="K252" i="11"/>
  <c r="V250" i="11"/>
  <c r="R250" i="11"/>
  <c r="N250" i="11"/>
  <c r="U250" i="11"/>
  <c r="Q250" i="11"/>
  <c r="M250" i="11"/>
  <c r="T250" i="11"/>
  <c r="P250" i="11"/>
  <c r="L250" i="11"/>
  <c r="S250" i="11"/>
  <c r="O250" i="11"/>
  <c r="K250" i="11"/>
  <c r="V248" i="11"/>
  <c r="R248" i="11"/>
  <c r="N248" i="11"/>
  <c r="U248" i="11"/>
  <c r="Q248" i="11"/>
  <c r="M248" i="11"/>
  <c r="T248" i="11"/>
  <c r="P248" i="11"/>
  <c r="L248" i="11"/>
  <c r="S248" i="11"/>
  <c r="O248" i="11"/>
  <c r="K248" i="11"/>
  <c r="V246" i="11"/>
  <c r="R246" i="11"/>
  <c r="N246" i="11"/>
  <c r="U246" i="11"/>
  <c r="Q246" i="11"/>
  <c r="M246" i="11"/>
  <c r="T246" i="11"/>
  <c r="P246" i="11"/>
  <c r="L246" i="11"/>
  <c r="S246" i="11"/>
  <c r="O246" i="11"/>
  <c r="K246" i="11"/>
  <c r="V244" i="11"/>
  <c r="R244" i="11"/>
  <c r="N244" i="11"/>
  <c r="U244" i="11"/>
  <c r="Q244" i="11"/>
  <c r="M244" i="11"/>
  <c r="T244" i="11"/>
  <c r="P244" i="11"/>
  <c r="L244" i="11"/>
  <c r="S244" i="11"/>
  <c r="O244" i="11"/>
  <c r="K244" i="11"/>
  <c r="V242" i="11"/>
  <c r="R242" i="11"/>
  <c r="N242" i="11"/>
  <c r="U242" i="11"/>
  <c r="Q242" i="11"/>
  <c r="M242" i="11"/>
  <c r="T242" i="11"/>
  <c r="P242" i="11"/>
  <c r="L242" i="11"/>
  <c r="S242" i="11"/>
  <c r="O242" i="11"/>
  <c r="K242" i="11"/>
  <c r="V240" i="11"/>
  <c r="R240" i="11"/>
  <c r="N240" i="11"/>
  <c r="U240" i="11"/>
  <c r="Q240" i="11"/>
  <c r="M240" i="11"/>
  <c r="T240" i="11"/>
  <c r="P240" i="11"/>
  <c r="L240" i="11"/>
  <c r="S240" i="11"/>
  <c r="O240" i="11"/>
  <c r="K240" i="11"/>
  <c r="V238" i="11"/>
  <c r="R238" i="11"/>
  <c r="N238" i="11"/>
  <c r="U238" i="11"/>
  <c r="Q238" i="11"/>
  <c r="M238" i="11"/>
  <c r="T238" i="11"/>
  <c r="P238" i="11"/>
  <c r="L238" i="11"/>
  <c r="S238" i="11"/>
  <c r="O238" i="11"/>
  <c r="K238" i="11"/>
  <c r="V236" i="11"/>
  <c r="R236" i="11"/>
  <c r="N236" i="11"/>
  <c r="U236" i="11"/>
  <c r="Q236" i="11"/>
  <c r="M236" i="11"/>
  <c r="T236" i="11"/>
  <c r="P236" i="11"/>
  <c r="L236" i="11"/>
  <c r="S236" i="11"/>
  <c r="O236" i="11"/>
  <c r="K236" i="11"/>
  <c r="V234" i="11"/>
  <c r="R234" i="11"/>
  <c r="N234" i="11"/>
  <c r="U234" i="11"/>
  <c r="Q234" i="11"/>
  <c r="M234" i="11"/>
  <c r="T234" i="11"/>
  <c r="P234" i="11"/>
  <c r="L234" i="11"/>
  <c r="S234" i="11"/>
  <c r="O234" i="11"/>
  <c r="K234" i="11"/>
  <c r="V232" i="11"/>
  <c r="R232" i="11"/>
  <c r="N232" i="11"/>
  <c r="U232" i="11"/>
  <c r="Q232" i="11"/>
  <c r="M232" i="11"/>
  <c r="T232" i="11"/>
  <c r="P232" i="11"/>
  <c r="L232" i="11"/>
  <c r="S232" i="11"/>
  <c r="O232" i="11"/>
  <c r="K232" i="11"/>
  <c r="V230" i="11"/>
  <c r="R230" i="11"/>
  <c r="N230" i="11"/>
  <c r="U230" i="11"/>
  <c r="Q230" i="11"/>
  <c r="M230" i="11"/>
  <c r="T230" i="11"/>
  <c r="P230" i="11"/>
  <c r="L230" i="11"/>
  <c r="S230" i="11"/>
  <c r="O230" i="11"/>
  <c r="K230" i="11"/>
  <c r="V228" i="11"/>
  <c r="R228" i="11"/>
  <c r="N228" i="11"/>
  <c r="U228" i="11"/>
  <c r="Q228" i="11"/>
  <c r="M228" i="11"/>
  <c r="T228" i="11"/>
  <c r="P228" i="11"/>
  <c r="L228" i="11"/>
  <c r="S228" i="11"/>
  <c r="O228" i="11"/>
  <c r="K228" i="11"/>
  <c r="V226" i="11"/>
  <c r="R226" i="11"/>
  <c r="N226" i="11"/>
  <c r="U226" i="11"/>
  <c r="Q226" i="11"/>
  <c r="M226" i="11"/>
  <c r="T226" i="11"/>
  <c r="P226" i="11"/>
  <c r="L226" i="11"/>
  <c r="S226" i="11"/>
  <c r="O226" i="11"/>
  <c r="K226" i="11"/>
  <c r="V224" i="11"/>
  <c r="R224" i="11"/>
  <c r="N224" i="11"/>
  <c r="U224" i="11"/>
  <c r="Q224" i="11"/>
  <c r="M224" i="11"/>
  <c r="T224" i="11"/>
  <c r="P224" i="11"/>
  <c r="L224" i="11"/>
  <c r="S224" i="11"/>
  <c r="O224" i="11"/>
  <c r="K224" i="11"/>
  <c r="V222" i="11"/>
  <c r="R222" i="11"/>
  <c r="N222" i="11"/>
  <c r="U222" i="11"/>
  <c r="Q222" i="11"/>
  <c r="M222" i="11"/>
  <c r="T222" i="11"/>
  <c r="P222" i="11"/>
  <c r="L222" i="11"/>
  <c r="S222" i="11"/>
  <c r="O222" i="11"/>
  <c r="K222" i="11"/>
  <c r="V220" i="11"/>
  <c r="R220" i="11"/>
  <c r="N220" i="11"/>
  <c r="U220" i="11"/>
  <c r="Q220" i="11"/>
  <c r="M220" i="11"/>
  <c r="T220" i="11"/>
  <c r="P220" i="11"/>
  <c r="L220" i="11"/>
  <c r="S220" i="11"/>
  <c r="O220" i="11"/>
  <c r="K220" i="11"/>
  <c r="V218" i="11"/>
  <c r="R218" i="11"/>
  <c r="N218" i="11"/>
  <c r="U218" i="11"/>
  <c r="Q218" i="11"/>
  <c r="M218" i="11"/>
  <c r="T218" i="11"/>
  <c r="P218" i="11"/>
  <c r="L218" i="11"/>
  <c r="S218" i="11"/>
  <c r="O218" i="11"/>
  <c r="K218" i="11"/>
  <c r="V216" i="11"/>
  <c r="R216" i="11"/>
  <c r="N216" i="11"/>
  <c r="U216" i="11"/>
  <c r="Q216" i="11"/>
  <c r="M216" i="11"/>
  <c r="T216" i="11"/>
  <c r="P216" i="11"/>
  <c r="L216" i="11"/>
  <c r="S216" i="11"/>
  <c r="O216" i="11"/>
  <c r="K216" i="11"/>
  <c r="V214" i="11"/>
  <c r="R214" i="11"/>
  <c r="N214" i="11"/>
  <c r="U214" i="11"/>
  <c r="Q214" i="11"/>
  <c r="M214" i="11"/>
  <c r="T214" i="11"/>
  <c r="P214" i="11"/>
  <c r="L214" i="11"/>
  <c r="S214" i="11"/>
  <c r="O214" i="11"/>
  <c r="K214" i="11"/>
  <c r="V212" i="11"/>
  <c r="R212" i="11"/>
  <c r="N212" i="11"/>
  <c r="U212" i="11"/>
  <c r="Q212" i="11"/>
  <c r="M212" i="11"/>
  <c r="T212" i="11"/>
  <c r="P212" i="11"/>
  <c r="L212" i="11"/>
  <c r="S212" i="11"/>
  <c r="O212" i="11"/>
  <c r="K212" i="11"/>
  <c r="V210" i="11"/>
  <c r="R210" i="11"/>
  <c r="N210" i="11"/>
  <c r="U210" i="11"/>
  <c r="Q210" i="11"/>
  <c r="M210" i="11"/>
  <c r="T210" i="11"/>
  <c r="P210" i="11"/>
  <c r="L210" i="11"/>
  <c r="S210" i="11"/>
  <c r="O210" i="11"/>
  <c r="K210" i="11"/>
  <c r="V208" i="11"/>
  <c r="R208" i="11"/>
  <c r="N208" i="11"/>
  <c r="U208" i="11"/>
  <c r="Q208" i="11"/>
  <c r="M208" i="11"/>
  <c r="T208" i="11"/>
  <c r="P208" i="11"/>
  <c r="L208" i="11"/>
  <c r="S208" i="11"/>
  <c r="O208" i="11"/>
  <c r="K208" i="11"/>
  <c r="V206" i="11"/>
  <c r="R206" i="11"/>
  <c r="N206" i="11"/>
  <c r="U206" i="11"/>
  <c r="Q206" i="11"/>
  <c r="M206" i="11"/>
  <c r="T206" i="11"/>
  <c r="P206" i="11"/>
  <c r="L206" i="11"/>
  <c r="S206" i="11"/>
  <c r="O206" i="11"/>
  <c r="K206" i="11"/>
  <c r="V204" i="11"/>
  <c r="R204" i="11"/>
  <c r="N204" i="11"/>
  <c r="U204" i="11"/>
  <c r="Q204" i="11"/>
  <c r="M204" i="11"/>
  <c r="T204" i="11"/>
  <c r="P204" i="11"/>
  <c r="L204" i="11"/>
  <c r="S204" i="11"/>
  <c r="O204" i="11"/>
  <c r="K204" i="11"/>
  <c r="V202" i="11"/>
  <c r="R202" i="11"/>
  <c r="N202" i="11"/>
  <c r="U202" i="11"/>
  <c r="Q202" i="11"/>
  <c r="M202" i="11"/>
  <c r="T202" i="11"/>
  <c r="P202" i="11"/>
  <c r="L202" i="11"/>
  <c r="S202" i="11"/>
  <c r="O202" i="11"/>
  <c r="K202" i="11"/>
  <c r="V200" i="11"/>
  <c r="R200" i="11"/>
  <c r="N200" i="11"/>
  <c r="U200" i="11"/>
  <c r="Q200" i="11"/>
  <c r="M200" i="11"/>
  <c r="T200" i="11"/>
  <c r="P200" i="11"/>
  <c r="L200" i="11"/>
  <c r="S200" i="11"/>
  <c r="O200" i="11"/>
  <c r="K200" i="11"/>
  <c r="V198" i="11"/>
  <c r="R198" i="11"/>
  <c r="N198" i="11"/>
  <c r="U198" i="11"/>
  <c r="Q198" i="11"/>
  <c r="M198" i="11"/>
  <c r="T198" i="11"/>
  <c r="P198" i="11"/>
  <c r="L198" i="11"/>
  <c r="S198" i="11"/>
  <c r="O198" i="11"/>
  <c r="K198" i="11"/>
  <c r="V196" i="11"/>
  <c r="R196" i="11"/>
  <c r="N196" i="11"/>
  <c r="U196" i="11"/>
  <c r="Q196" i="11"/>
  <c r="M196" i="11"/>
  <c r="T196" i="11"/>
  <c r="P196" i="11"/>
  <c r="L196" i="11"/>
  <c r="S196" i="11"/>
  <c r="O196" i="11"/>
  <c r="K196" i="11"/>
  <c r="V194" i="11"/>
  <c r="R194" i="11"/>
  <c r="N194" i="11"/>
  <c r="U194" i="11"/>
  <c r="Q194" i="11"/>
  <c r="M194" i="11"/>
  <c r="T194" i="11"/>
  <c r="P194" i="11"/>
  <c r="L194" i="11"/>
  <c r="S194" i="11"/>
  <c r="O194" i="11"/>
  <c r="K194" i="11"/>
  <c r="V192" i="11"/>
  <c r="R192" i="11"/>
  <c r="N192" i="11"/>
  <c r="U192" i="11"/>
  <c r="Q192" i="11"/>
  <c r="M192" i="11"/>
  <c r="T192" i="11"/>
  <c r="P192" i="11"/>
  <c r="L192" i="11"/>
  <c r="S192" i="11"/>
  <c r="O192" i="11"/>
  <c r="K192" i="11"/>
  <c r="V190" i="11"/>
  <c r="R190" i="11"/>
  <c r="N190" i="11"/>
  <c r="U190" i="11"/>
  <c r="Q190" i="11"/>
  <c r="M190" i="11"/>
  <c r="T190" i="11"/>
  <c r="P190" i="11"/>
  <c r="L190" i="11"/>
  <c r="S190" i="11"/>
  <c r="O190" i="11"/>
  <c r="K190" i="11"/>
  <c r="V188" i="11"/>
  <c r="R188" i="11"/>
  <c r="N188" i="11"/>
  <c r="U188" i="11"/>
  <c r="Q188" i="11"/>
  <c r="M188" i="11"/>
  <c r="T188" i="11"/>
  <c r="P188" i="11"/>
  <c r="L188" i="11"/>
  <c r="S188" i="11"/>
  <c r="O188" i="11"/>
  <c r="K188" i="11"/>
  <c r="V186" i="11"/>
  <c r="R186" i="11"/>
  <c r="N186" i="11"/>
  <c r="U186" i="11"/>
  <c r="Q186" i="11"/>
  <c r="M186" i="11"/>
  <c r="T186" i="11"/>
  <c r="P186" i="11"/>
  <c r="L186" i="11"/>
  <c r="S186" i="11"/>
  <c r="O186" i="11"/>
  <c r="K186" i="11"/>
  <c r="V184" i="11"/>
  <c r="R184" i="11"/>
  <c r="N184" i="11"/>
  <c r="U184" i="11"/>
  <c r="Q184" i="11"/>
  <c r="M184" i="11"/>
  <c r="T184" i="11"/>
  <c r="P184" i="11"/>
  <c r="L184" i="11"/>
  <c r="S184" i="11"/>
  <c r="O184" i="11"/>
  <c r="K184" i="11"/>
  <c r="V182" i="11"/>
  <c r="R182" i="11"/>
  <c r="N182" i="11"/>
  <c r="U182" i="11"/>
  <c r="Q182" i="11"/>
  <c r="M182" i="11"/>
  <c r="T182" i="11"/>
  <c r="P182" i="11"/>
  <c r="L182" i="11"/>
  <c r="S182" i="11"/>
  <c r="O182" i="11"/>
  <c r="K182" i="11"/>
  <c r="V180" i="11"/>
  <c r="R180" i="11"/>
  <c r="N180" i="11"/>
  <c r="U180" i="11"/>
  <c r="Q180" i="11"/>
  <c r="M180" i="11"/>
  <c r="T180" i="11"/>
  <c r="P180" i="11"/>
  <c r="L180" i="11"/>
  <c r="S180" i="11"/>
  <c r="O180" i="11"/>
  <c r="K180" i="11"/>
  <c r="V178" i="11"/>
  <c r="R178" i="11"/>
  <c r="N178" i="11"/>
  <c r="U178" i="11"/>
  <c r="Q178" i="11"/>
  <c r="M178" i="11"/>
  <c r="T178" i="11"/>
  <c r="P178" i="11"/>
  <c r="L178" i="11"/>
  <c r="S178" i="11"/>
  <c r="O178" i="11"/>
  <c r="K178" i="11"/>
  <c r="V176" i="11"/>
  <c r="R176" i="11"/>
  <c r="N176" i="11"/>
  <c r="U176" i="11"/>
  <c r="Q176" i="11"/>
  <c r="M176" i="11"/>
  <c r="T176" i="11"/>
  <c r="P176" i="11"/>
  <c r="L176" i="11"/>
  <c r="S176" i="11"/>
  <c r="O176" i="11"/>
  <c r="K176" i="11"/>
  <c r="V174" i="11"/>
  <c r="R174" i="11"/>
  <c r="N174" i="11"/>
  <c r="U174" i="11"/>
  <c r="Q174" i="11"/>
  <c r="M174" i="11"/>
  <c r="T174" i="11"/>
  <c r="P174" i="11"/>
  <c r="L174" i="11"/>
  <c r="S174" i="11"/>
  <c r="O174" i="11"/>
  <c r="K174" i="11"/>
  <c r="V172" i="11"/>
  <c r="R172" i="11"/>
  <c r="N172" i="11"/>
  <c r="U172" i="11"/>
  <c r="Q172" i="11"/>
  <c r="M172" i="11"/>
  <c r="T172" i="11"/>
  <c r="P172" i="11"/>
  <c r="L172" i="11"/>
  <c r="S172" i="11"/>
  <c r="O172" i="11"/>
  <c r="K172" i="11"/>
  <c r="V170" i="11"/>
  <c r="R170" i="11"/>
  <c r="N170" i="11"/>
  <c r="U170" i="11"/>
  <c r="Q170" i="11"/>
  <c r="M170" i="11"/>
  <c r="T170" i="11"/>
  <c r="P170" i="11"/>
  <c r="L170" i="11"/>
  <c r="S170" i="11"/>
  <c r="O170" i="11"/>
  <c r="K170" i="11"/>
  <c r="V168" i="11"/>
  <c r="R168" i="11"/>
  <c r="N168" i="11"/>
  <c r="U168" i="11"/>
  <c r="Q168" i="11"/>
  <c r="M168" i="11"/>
  <c r="T168" i="11"/>
  <c r="P168" i="11"/>
  <c r="L168" i="11"/>
  <c r="S168" i="11"/>
  <c r="O168" i="11"/>
  <c r="K168" i="11"/>
  <c r="V166" i="11"/>
  <c r="R166" i="11"/>
  <c r="N166" i="11"/>
  <c r="U166" i="11"/>
  <c r="Q166" i="11"/>
  <c r="M166" i="11"/>
  <c r="T166" i="11"/>
  <c r="P166" i="11"/>
  <c r="L166" i="11"/>
  <c r="S166" i="11"/>
  <c r="O166" i="11"/>
  <c r="K166" i="11"/>
  <c r="V164" i="11"/>
  <c r="R164" i="11"/>
  <c r="N164" i="11"/>
  <c r="U164" i="11"/>
  <c r="Q164" i="11"/>
  <c r="M164" i="11"/>
  <c r="T164" i="11"/>
  <c r="P164" i="11"/>
  <c r="L164" i="11"/>
  <c r="S164" i="11"/>
  <c r="O164" i="11"/>
  <c r="K164" i="11"/>
  <c r="V162" i="11"/>
  <c r="R162" i="11"/>
  <c r="N162" i="11"/>
  <c r="U162" i="11"/>
  <c r="Q162" i="11"/>
  <c r="M162" i="11"/>
  <c r="T162" i="11"/>
  <c r="P162" i="11"/>
  <c r="L162" i="11"/>
  <c r="S162" i="11"/>
  <c r="O162" i="11"/>
  <c r="K162" i="11"/>
  <c r="V160" i="11"/>
  <c r="R160" i="11"/>
  <c r="N160" i="11"/>
  <c r="U160" i="11"/>
  <c r="Q160" i="11"/>
  <c r="M160" i="11"/>
  <c r="T160" i="11"/>
  <c r="P160" i="11"/>
  <c r="L160" i="11"/>
  <c r="S160" i="11"/>
  <c r="O160" i="11"/>
  <c r="K160" i="11"/>
  <c r="V158" i="11"/>
  <c r="R158" i="11"/>
  <c r="N158" i="11"/>
  <c r="U158" i="11"/>
  <c r="Q158" i="11"/>
  <c r="M158" i="11"/>
  <c r="T158" i="11"/>
  <c r="P158" i="11"/>
  <c r="L158" i="11"/>
  <c r="S158" i="11"/>
  <c r="O158" i="11"/>
  <c r="K158" i="11"/>
  <c r="V156" i="11"/>
  <c r="R156" i="11"/>
  <c r="N156" i="11"/>
  <c r="U156" i="11"/>
  <c r="Q156" i="11"/>
  <c r="M156" i="11"/>
  <c r="T156" i="11"/>
  <c r="P156" i="11"/>
  <c r="L156" i="11"/>
  <c r="S156" i="11"/>
  <c r="O156" i="11"/>
  <c r="K156" i="11"/>
  <c r="V154" i="11"/>
  <c r="R154" i="11"/>
  <c r="N154" i="11"/>
  <c r="U154" i="11"/>
  <c r="Q154" i="11"/>
  <c r="M154" i="11"/>
  <c r="T154" i="11"/>
  <c r="P154" i="11"/>
  <c r="L154" i="11"/>
  <c r="S154" i="11"/>
  <c r="O154" i="11"/>
  <c r="K154" i="11"/>
  <c r="V152" i="11"/>
  <c r="R152" i="11"/>
  <c r="N152" i="11"/>
  <c r="U152" i="11"/>
  <c r="Q152" i="11"/>
  <c r="M152" i="11"/>
  <c r="T152" i="11"/>
  <c r="P152" i="11"/>
  <c r="L152" i="11"/>
  <c r="S152" i="11"/>
  <c r="O152" i="11"/>
  <c r="K152" i="11"/>
  <c r="V150" i="11"/>
  <c r="R150" i="11"/>
  <c r="N150" i="11"/>
  <c r="U150" i="11"/>
  <c r="Q150" i="11"/>
  <c r="M150" i="11"/>
  <c r="T150" i="11"/>
  <c r="P150" i="11"/>
  <c r="L150" i="11"/>
  <c r="S150" i="11"/>
  <c r="O150" i="11"/>
  <c r="K150" i="11"/>
  <c r="V148" i="11"/>
  <c r="R148" i="11"/>
  <c r="N148" i="11"/>
  <c r="U148" i="11"/>
  <c r="Q148" i="11"/>
  <c r="M148" i="11"/>
  <c r="T148" i="11"/>
  <c r="P148" i="11"/>
  <c r="L148" i="11"/>
  <c r="S148" i="11"/>
  <c r="O148" i="11"/>
  <c r="K148" i="11"/>
  <c r="V146" i="11"/>
  <c r="R146" i="11"/>
  <c r="N146" i="11"/>
  <c r="U146" i="11"/>
  <c r="Q146" i="11"/>
  <c r="M146" i="11"/>
  <c r="T146" i="11"/>
  <c r="P146" i="11"/>
  <c r="L146" i="11"/>
  <c r="S146" i="11"/>
  <c r="O146" i="11"/>
  <c r="K146" i="11"/>
  <c r="V144" i="11"/>
  <c r="R144" i="11"/>
  <c r="N144" i="11"/>
  <c r="U144" i="11"/>
  <c r="Q144" i="11"/>
  <c r="M144" i="11"/>
  <c r="T144" i="11"/>
  <c r="P144" i="11"/>
  <c r="L144" i="11"/>
  <c r="S144" i="11"/>
  <c r="O144" i="11"/>
  <c r="K144" i="11"/>
  <c r="V142" i="11"/>
  <c r="R142" i="11"/>
  <c r="N142" i="11"/>
  <c r="U142" i="11"/>
  <c r="Q142" i="11"/>
  <c r="M142" i="11"/>
  <c r="T142" i="11"/>
  <c r="P142" i="11"/>
  <c r="L142" i="11"/>
  <c r="S142" i="11"/>
  <c r="O142" i="11"/>
  <c r="K142" i="11"/>
  <c r="V140" i="11"/>
  <c r="R140" i="11"/>
  <c r="N140" i="11"/>
  <c r="U140" i="11"/>
  <c r="Q140" i="11"/>
  <c r="M140" i="11"/>
  <c r="T140" i="11"/>
  <c r="P140" i="11"/>
  <c r="L140" i="11"/>
  <c r="S140" i="11"/>
  <c r="O140" i="11"/>
  <c r="K140" i="11"/>
  <c r="V138" i="11"/>
  <c r="R138" i="11"/>
  <c r="N138" i="11"/>
  <c r="U138" i="11"/>
  <c r="Q138" i="11"/>
  <c r="M138" i="11"/>
  <c r="T138" i="11"/>
  <c r="P138" i="11"/>
  <c r="L138" i="11"/>
  <c r="S138" i="11"/>
  <c r="O138" i="11"/>
  <c r="K138" i="11"/>
  <c r="V136" i="11"/>
  <c r="R136" i="11"/>
  <c r="N136" i="11"/>
  <c r="U136" i="11"/>
  <c r="Q136" i="11"/>
  <c r="M136" i="11"/>
  <c r="T136" i="11"/>
  <c r="P136" i="11"/>
  <c r="L136" i="11"/>
  <c r="S136" i="11"/>
  <c r="O136" i="11"/>
  <c r="K136" i="11"/>
  <c r="V134" i="11"/>
  <c r="R134" i="11"/>
  <c r="N134" i="11"/>
  <c r="U134" i="11"/>
  <c r="Q134" i="11"/>
  <c r="M134" i="11"/>
  <c r="T134" i="11"/>
  <c r="P134" i="11"/>
  <c r="L134" i="11"/>
  <c r="S134" i="11"/>
  <c r="O134" i="11"/>
  <c r="K134" i="11"/>
  <c r="V132" i="11"/>
  <c r="R132" i="11"/>
  <c r="N132" i="11"/>
  <c r="U132" i="11"/>
  <c r="Q132" i="11"/>
  <c r="M132" i="11"/>
  <c r="T132" i="11"/>
  <c r="P132" i="11"/>
  <c r="L132" i="11"/>
  <c r="S132" i="11"/>
  <c r="O132" i="11"/>
  <c r="K132" i="11"/>
  <c r="V130" i="11"/>
  <c r="R130" i="11"/>
  <c r="N130" i="11"/>
  <c r="U130" i="11"/>
  <c r="Q130" i="11"/>
  <c r="M130" i="11"/>
  <c r="T130" i="11"/>
  <c r="P130" i="11"/>
  <c r="L130" i="11"/>
  <c r="S130" i="11"/>
  <c r="O130" i="11"/>
  <c r="K130" i="11"/>
  <c r="V128" i="11"/>
  <c r="R128" i="11"/>
  <c r="N128" i="11"/>
  <c r="U128" i="11"/>
  <c r="Q128" i="11"/>
  <c r="M128" i="11"/>
  <c r="T128" i="11"/>
  <c r="P128" i="11"/>
  <c r="L128" i="11"/>
  <c r="S128" i="11"/>
  <c r="O128" i="11"/>
  <c r="K128" i="11"/>
  <c r="V126" i="11"/>
  <c r="R126" i="11"/>
  <c r="N126" i="11"/>
  <c r="U126" i="11"/>
  <c r="Q126" i="11"/>
  <c r="M126" i="11"/>
  <c r="T126" i="11"/>
  <c r="P126" i="11"/>
  <c r="L126" i="11"/>
  <c r="S126" i="11"/>
  <c r="O126" i="11"/>
  <c r="K126" i="11"/>
  <c r="V124" i="11"/>
  <c r="R124" i="11"/>
  <c r="N124" i="11"/>
  <c r="U124" i="11"/>
  <c r="Q124" i="11"/>
  <c r="M124" i="11"/>
  <c r="T124" i="11"/>
  <c r="P124" i="11"/>
  <c r="L124" i="11"/>
  <c r="S124" i="11"/>
  <c r="O124" i="11"/>
  <c r="K124" i="11"/>
  <c r="V122" i="11"/>
  <c r="R122" i="11"/>
  <c r="N122" i="11"/>
  <c r="U122" i="11"/>
  <c r="Q122" i="11"/>
  <c r="M122" i="11"/>
  <c r="T122" i="11"/>
  <c r="P122" i="11"/>
  <c r="L122" i="11"/>
  <c r="S122" i="11"/>
  <c r="O122" i="11"/>
  <c r="K122" i="11"/>
  <c r="V114" i="11"/>
  <c r="R114" i="11"/>
  <c r="N114" i="11"/>
  <c r="U114" i="11"/>
  <c r="Q114" i="11"/>
  <c r="M114" i="11"/>
  <c r="T114" i="11"/>
  <c r="P114" i="11"/>
  <c r="L114" i="11"/>
  <c r="S114" i="11"/>
  <c r="O114" i="11"/>
  <c r="K114" i="11"/>
  <c r="V110" i="11"/>
  <c r="R110" i="11"/>
  <c r="N110" i="11"/>
  <c r="U110" i="11"/>
  <c r="Q110" i="11"/>
  <c r="M110" i="11"/>
  <c r="T110" i="11"/>
  <c r="P110" i="11"/>
  <c r="L110" i="11"/>
  <c r="S110" i="11"/>
  <c r="O110" i="11"/>
  <c r="K110" i="11"/>
  <c r="V102" i="11"/>
  <c r="R102" i="11"/>
  <c r="N102" i="11"/>
  <c r="U102" i="11"/>
  <c r="Q102" i="11"/>
  <c r="M102" i="11"/>
  <c r="T102" i="11"/>
  <c r="P102" i="11"/>
  <c r="L102" i="11"/>
  <c r="S102" i="11"/>
  <c r="O102" i="11"/>
  <c r="K102" i="11"/>
  <c r="U1000" i="11"/>
  <c r="Q1000" i="11"/>
  <c r="M1000" i="11"/>
  <c r="T1000" i="11"/>
  <c r="O1000" i="11"/>
  <c r="S1000" i="11"/>
  <c r="N1000" i="11"/>
  <c r="R1000" i="11"/>
  <c r="L1000" i="11"/>
  <c r="V1000" i="11"/>
  <c r="P1000" i="11"/>
  <c r="K1000" i="11"/>
  <c r="U996" i="11"/>
  <c r="Q996" i="11"/>
  <c r="M996" i="11"/>
  <c r="T996" i="11"/>
  <c r="O996" i="11"/>
  <c r="S996" i="11"/>
  <c r="N996" i="11"/>
  <c r="R996" i="11"/>
  <c r="L996" i="11"/>
  <c r="V996" i="11"/>
  <c r="P996" i="11"/>
  <c r="K996" i="11"/>
  <c r="U992" i="11"/>
  <c r="Q992" i="11"/>
  <c r="M992" i="11"/>
  <c r="T992" i="11"/>
  <c r="O992" i="11"/>
  <c r="S992" i="11"/>
  <c r="N992" i="11"/>
  <c r="R992" i="11"/>
  <c r="L992" i="11"/>
  <c r="V992" i="11"/>
  <c r="P992" i="11"/>
  <c r="K992" i="11"/>
  <c r="U988" i="11"/>
  <c r="Q988" i="11"/>
  <c r="M988" i="11"/>
  <c r="S988" i="11"/>
  <c r="N988" i="11"/>
  <c r="R988" i="11"/>
  <c r="L988" i="11"/>
  <c r="V988" i="11"/>
  <c r="P988" i="11"/>
  <c r="K988" i="11"/>
  <c r="T988" i="11"/>
  <c r="O988" i="11"/>
  <c r="V980" i="11"/>
  <c r="R980" i="11"/>
  <c r="N980" i="11"/>
  <c r="U980" i="11"/>
  <c r="Q980" i="11"/>
  <c r="M980" i="11"/>
  <c r="O980" i="11"/>
  <c r="T980" i="11"/>
  <c r="L980" i="11"/>
  <c r="S980" i="11"/>
  <c r="K980" i="11"/>
  <c r="P980" i="11"/>
  <c r="V976" i="11"/>
  <c r="R976" i="11"/>
  <c r="N976" i="11"/>
  <c r="U976" i="11"/>
  <c r="Q976" i="11"/>
  <c r="M976" i="11"/>
  <c r="O976" i="11"/>
  <c r="T976" i="11"/>
  <c r="L976" i="11"/>
  <c r="S976" i="11"/>
  <c r="K976" i="11"/>
  <c r="P976" i="11"/>
  <c r="U972" i="11"/>
  <c r="Q972" i="11"/>
  <c r="M972" i="11"/>
  <c r="R972" i="11"/>
  <c r="L972" i="11"/>
  <c r="V972" i="11"/>
  <c r="P972" i="11"/>
  <c r="K972" i="11"/>
  <c r="T972" i="11"/>
  <c r="O972" i="11"/>
  <c r="S972" i="11"/>
  <c r="N972" i="11"/>
  <c r="V968" i="11"/>
  <c r="R968" i="11"/>
  <c r="N968" i="11"/>
  <c r="U968" i="11"/>
  <c r="Q968" i="11"/>
  <c r="M968" i="11"/>
  <c r="T968" i="11"/>
  <c r="P968" i="11"/>
  <c r="L968" i="11"/>
  <c r="S968" i="11"/>
  <c r="O968" i="11"/>
  <c r="K968" i="11"/>
  <c r="V964" i="11"/>
  <c r="R964" i="11"/>
  <c r="N964" i="11"/>
  <c r="U964" i="11"/>
  <c r="Q964" i="11"/>
  <c r="M964" i="11"/>
  <c r="T964" i="11"/>
  <c r="P964" i="11"/>
  <c r="L964" i="11"/>
  <c r="S964" i="11"/>
  <c r="O964" i="11"/>
  <c r="K964" i="11"/>
  <c r="V960" i="11"/>
  <c r="R960" i="11"/>
  <c r="N960" i="11"/>
  <c r="U960" i="11"/>
  <c r="Q960" i="11"/>
  <c r="M960" i="11"/>
  <c r="T960" i="11"/>
  <c r="P960" i="11"/>
  <c r="L960" i="11"/>
  <c r="S960" i="11"/>
  <c r="O960" i="11"/>
  <c r="K960" i="11"/>
  <c r="V956" i="11"/>
  <c r="R956" i="11"/>
  <c r="N956" i="11"/>
  <c r="U956" i="11"/>
  <c r="Q956" i="11"/>
  <c r="M956" i="11"/>
  <c r="T956" i="11"/>
  <c r="P956" i="11"/>
  <c r="L956" i="11"/>
  <c r="S956" i="11"/>
  <c r="O956" i="11"/>
  <c r="K956" i="11"/>
  <c r="V952" i="11"/>
  <c r="R952" i="11"/>
  <c r="N952" i="11"/>
  <c r="U952" i="11"/>
  <c r="Q952" i="11"/>
  <c r="M952" i="11"/>
  <c r="T952" i="11"/>
  <c r="P952" i="11"/>
  <c r="L952" i="11"/>
  <c r="S952" i="11"/>
  <c r="O952" i="11"/>
  <c r="K952" i="11"/>
  <c r="U948" i="11"/>
  <c r="Q948" i="11"/>
  <c r="M948" i="11"/>
  <c r="T948" i="11"/>
  <c r="P948" i="11"/>
  <c r="L948" i="11"/>
  <c r="S948" i="11"/>
  <c r="O948" i="11"/>
  <c r="K948" i="11"/>
  <c r="V948" i="11"/>
  <c r="R948" i="11"/>
  <c r="N948" i="11"/>
  <c r="U944" i="11"/>
  <c r="Q944" i="11"/>
  <c r="M944" i="11"/>
  <c r="T944" i="11"/>
  <c r="P944" i="11"/>
  <c r="L944" i="11"/>
  <c r="S944" i="11"/>
  <c r="O944" i="11"/>
  <c r="K944" i="11"/>
  <c r="V944" i="11"/>
  <c r="R944" i="11"/>
  <c r="N944" i="11"/>
  <c r="U940" i="11"/>
  <c r="Q940" i="11"/>
  <c r="M940" i="11"/>
  <c r="T940" i="11"/>
  <c r="P940" i="11"/>
  <c r="L940" i="11"/>
  <c r="S940" i="11"/>
  <c r="O940" i="11"/>
  <c r="K940" i="11"/>
  <c r="V940" i="11"/>
  <c r="R940" i="11"/>
  <c r="N940" i="11"/>
  <c r="U938" i="11"/>
  <c r="Q938" i="11"/>
  <c r="M938" i="11"/>
  <c r="T938" i="11"/>
  <c r="P938" i="11"/>
  <c r="L938" i="11"/>
  <c r="S938" i="11"/>
  <c r="O938" i="11"/>
  <c r="K938" i="11"/>
  <c r="V938" i="11"/>
  <c r="R938" i="11"/>
  <c r="N938" i="11"/>
  <c r="U934" i="11"/>
  <c r="Q934" i="11"/>
  <c r="M934" i="11"/>
  <c r="T934" i="11"/>
  <c r="P934" i="11"/>
  <c r="L934" i="11"/>
  <c r="S934" i="11"/>
  <c r="O934" i="11"/>
  <c r="K934" i="11"/>
  <c r="V934" i="11"/>
  <c r="R934" i="11"/>
  <c r="N934" i="11"/>
  <c r="U926" i="11"/>
  <c r="Q926" i="11"/>
  <c r="M926" i="11"/>
  <c r="T926" i="11"/>
  <c r="P926" i="11"/>
  <c r="L926" i="11"/>
  <c r="S926" i="11"/>
  <c r="O926" i="11"/>
  <c r="K926" i="11"/>
  <c r="V926" i="11"/>
  <c r="R926" i="11"/>
  <c r="N926" i="11"/>
  <c r="U922" i="11"/>
  <c r="Q922" i="11"/>
  <c r="M922" i="11"/>
  <c r="T922" i="11"/>
  <c r="P922" i="11"/>
  <c r="L922" i="11"/>
  <c r="S922" i="11"/>
  <c r="O922" i="11"/>
  <c r="K922" i="11"/>
  <c r="V922" i="11"/>
  <c r="R922" i="11"/>
  <c r="N922" i="11"/>
  <c r="T918" i="11"/>
  <c r="P918" i="11"/>
  <c r="L918" i="11"/>
  <c r="S918" i="11"/>
  <c r="O918" i="11"/>
  <c r="K918" i="11"/>
  <c r="V918" i="11"/>
  <c r="R918" i="11"/>
  <c r="N918" i="11"/>
  <c r="U918" i="11"/>
  <c r="Q918" i="11"/>
  <c r="M918" i="11"/>
  <c r="T914" i="11"/>
  <c r="P914" i="11"/>
  <c r="L914" i="11"/>
  <c r="S914" i="11"/>
  <c r="O914" i="11"/>
  <c r="K914" i="11"/>
  <c r="V914" i="11"/>
  <c r="R914" i="11"/>
  <c r="N914" i="11"/>
  <c r="U914" i="11"/>
  <c r="Q914" i="11"/>
  <c r="M914" i="11"/>
  <c r="T910" i="11"/>
  <c r="P910" i="11"/>
  <c r="L910" i="11"/>
  <c r="S910" i="11"/>
  <c r="O910" i="11"/>
  <c r="K910" i="11"/>
  <c r="V910" i="11"/>
  <c r="R910" i="11"/>
  <c r="N910" i="11"/>
  <c r="U910" i="11"/>
  <c r="Q910" i="11"/>
  <c r="M910" i="11"/>
  <c r="T906" i="11"/>
  <c r="P906" i="11"/>
  <c r="L906" i="11"/>
  <c r="S906" i="11"/>
  <c r="O906" i="11"/>
  <c r="K906" i="11"/>
  <c r="V906" i="11"/>
  <c r="R906" i="11"/>
  <c r="N906" i="11"/>
  <c r="U906" i="11"/>
  <c r="Q906" i="11"/>
  <c r="M906" i="11"/>
  <c r="T902" i="11"/>
  <c r="P902" i="11"/>
  <c r="L902" i="11"/>
  <c r="S902" i="11"/>
  <c r="O902" i="11"/>
  <c r="K902" i="11"/>
  <c r="V902" i="11"/>
  <c r="R902" i="11"/>
  <c r="N902" i="11"/>
  <c r="U902" i="11"/>
  <c r="Q902" i="11"/>
  <c r="M902" i="11"/>
  <c r="T898" i="11"/>
  <c r="P898" i="11"/>
  <c r="L898" i="11"/>
  <c r="S898" i="11"/>
  <c r="O898" i="11"/>
  <c r="K898" i="11"/>
  <c r="V898" i="11"/>
  <c r="R898" i="11"/>
  <c r="N898" i="11"/>
  <c r="U898" i="11"/>
  <c r="Q898" i="11"/>
  <c r="M898" i="11"/>
  <c r="T894" i="11"/>
  <c r="P894" i="11"/>
  <c r="L894" i="11"/>
  <c r="S894" i="11"/>
  <c r="O894" i="11"/>
  <c r="K894" i="11"/>
  <c r="V894" i="11"/>
  <c r="R894" i="11"/>
  <c r="N894" i="11"/>
  <c r="U894" i="11"/>
  <c r="Q894" i="11"/>
  <c r="M894" i="11"/>
  <c r="T890" i="11"/>
  <c r="P890" i="11"/>
  <c r="L890" i="11"/>
  <c r="S890" i="11"/>
  <c r="O890" i="11"/>
  <c r="K890" i="11"/>
  <c r="V890" i="11"/>
  <c r="R890" i="11"/>
  <c r="N890" i="11"/>
  <c r="U890" i="11"/>
  <c r="Q890" i="11"/>
  <c r="M890" i="11"/>
  <c r="T886" i="11"/>
  <c r="P886" i="11"/>
  <c r="L886" i="11"/>
  <c r="S886" i="11"/>
  <c r="O886" i="11"/>
  <c r="K886" i="11"/>
  <c r="V886" i="11"/>
  <c r="R886" i="11"/>
  <c r="N886" i="11"/>
  <c r="U886" i="11"/>
  <c r="Q886" i="11"/>
  <c r="M886" i="11"/>
  <c r="T882" i="11"/>
  <c r="P882" i="11"/>
  <c r="L882" i="11"/>
  <c r="S882" i="11"/>
  <c r="O882" i="11"/>
  <c r="K882" i="11"/>
  <c r="V882" i="11"/>
  <c r="R882" i="11"/>
  <c r="N882" i="11"/>
  <c r="U882" i="11"/>
  <c r="Q882" i="11"/>
  <c r="M882" i="11"/>
  <c r="T878" i="11"/>
  <c r="P878" i="11"/>
  <c r="L878" i="11"/>
  <c r="S878" i="11"/>
  <c r="O878" i="11"/>
  <c r="K878" i="11"/>
  <c r="V878" i="11"/>
  <c r="R878" i="11"/>
  <c r="N878" i="11"/>
  <c r="U878" i="11"/>
  <c r="Q878" i="11"/>
  <c r="M878" i="11"/>
  <c r="T874" i="11"/>
  <c r="P874" i="11"/>
  <c r="L874" i="11"/>
  <c r="S874" i="11"/>
  <c r="O874" i="11"/>
  <c r="K874" i="11"/>
  <c r="V874" i="11"/>
  <c r="R874" i="11"/>
  <c r="N874" i="11"/>
  <c r="U874" i="11"/>
  <c r="Q874" i="11"/>
  <c r="M874" i="11"/>
  <c r="T870" i="11"/>
  <c r="P870" i="11"/>
  <c r="L870" i="11"/>
  <c r="S870" i="11"/>
  <c r="O870" i="11"/>
  <c r="K870" i="11"/>
  <c r="V870" i="11"/>
  <c r="R870" i="11"/>
  <c r="N870" i="11"/>
  <c r="U870" i="11"/>
  <c r="Q870" i="11"/>
  <c r="M870" i="11"/>
  <c r="V866" i="11"/>
  <c r="R866" i="11"/>
  <c r="N866" i="11"/>
  <c r="U866" i="11"/>
  <c r="P866" i="11"/>
  <c r="K866" i="11"/>
  <c r="T866" i="11"/>
  <c r="O866" i="11"/>
  <c r="S866" i="11"/>
  <c r="M866" i="11"/>
  <c r="Q866" i="11"/>
  <c r="L866" i="11"/>
  <c r="U862" i="11"/>
  <c r="Q862" i="11"/>
  <c r="M862" i="11"/>
  <c r="T862" i="11"/>
  <c r="P862" i="11"/>
  <c r="L862" i="11"/>
  <c r="S862" i="11"/>
  <c r="O862" i="11"/>
  <c r="K862" i="11"/>
  <c r="V862" i="11"/>
  <c r="R862" i="11"/>
  <c r="N862" i="11"/>
  <c r="U858" i="11"/>
  <c r="Q858" i="11"/>
  <c r="M858" i="11"/>
  <c r="T858" i="11"/>
  <c r="P858" i="11"/>
  <c r="L858" i="11"/>
  <c r="S858" i="11"/>
  <c r="O858" i="11"/>
  <c r="K858" i="11"/>
  <c r="N858" i="11"/>
  <c r="V858" i="11"/>
  <c r="R858" i="11"/>
  <c r="U844" i="11"/>
  <c r="Q844" i="11"/>
  <c r="M844" i="11"/>
  <c r="T844" i="11"/>
  <c r="P844" i="11"/>
  <c r="L844" i="11"/>
  <c r="S844" i="11"/>
  <c r="O844" i="11"/>
  <c r="K844" i="11"/>
  <c r="V844" i="11"/>
  <c r="R844" i="11"/>
  <c r="N844" i="11"/>
  <c r="S664" i="11"/>
  <c r="O664" i="11"/>
  <c r="K664" i="11"/>
  <c r="V664" i="11"/>
  <c r="R664" i="11"/>
  <c r="N664" i="11"/>
  <c r="U664" i="11"/>
  <c r="Q664" i="11"/>
  <c r="M664" i="11"/>
  <c r="T664" i="11"/>
  <c r="P664" i="11"/>
  <c r="L664" i="11"/>
  <c r="BD54" i="11"/>
  <c r="BA54" i="11" s="1"/>
  <c r="BD59" i="11"/>
  <c r="BA59" i="11" s="1"/>
  <c r="BD56" i="11"/>
  <c r="BA56" i="11" s="1"/>
  <c r="BD55" i="11"/>
  <c r="BA55" i="11" s="1"/>
  <c r="BD52" i="11"/>
  <c r="BA52" i="11" s="1"/>
  <c r="BD53" i="11"/>
  <c r="BA53" i="11" s="1"/>
  <c r="BD57" i="11"/>
  <c r="BA57" i="11" s="1"/>
  <c r="BD58" i="11"/>
  <c r="BA58" i="11" s="1"/>
  <c r="M998" i="10"/>
  <c r="M991" i="10"/>
  <c r="K675" i="10"/>
  <c r="M675" i="10"/>
  <c r="M673" i="10"/>
  <c r="M55" i="10"/>
  <c r="K55" i="10"/>
  <c r="BD3" i="11"/>
  <c r="G43" i="11"/>
  <c r="H43" i="11"/>
  <c r="G44" i="11"/>
  <c r="H44" i="11"/>
  <c r="G45" i="11"/>
  <c r="H45" i="11"/>
  <c r="G46" i="11"/>
  <c r="H46" i="11"/>
  <c r="G47" i="11"/>
  <c r="H47" i="11"/>
  <c r="G48" i="11"/>
  <c r="H48" i="11"/>
  <c r="G49" i="11"/>
  <c r="H49" i="11"/>
  <c r="G50" i="11"/>
  <c r="H50" i="11"/>
  <c r="G51" i="11"/>
  <c r="H51" i="11"/>
  <c r="G52" i="11"/>
  <c r="H52" i="11"/>
  <c r="G53" i="11"/>
  <c r="H53" i="11"/>
  <c r="G54" i="11"/>
  <c r="H54" i="11"/>
  <c r="G55" i="11"/>
  <c r="H55" i="11"/>
  <c r="G56" i="11"/>
  <c r="H56" i="11"/>
  <c r="G57" i="11"/>
  <c r="H57" i="11"/>
  <c r="G58" i="11"/>
  <c r="H58" i="11"/>
  <c r="G59" i="11"/>
  <c r="H59" i="11"/>
  <c r="G60" i="11"/>
  <c r="H60" i="11"/>
  <c r="G61" i="11"/>
  <c r="H61" i="11"/>
  <c r="G62" i="11"/>
  <c r="H62" i="11"/>
  <c r="G63" i="11"/>
  <c r="H63" i="11"/>
  <c r="G64" i="11"/>
  <c r="H64" i="11"/>
  <c r="G65" i="11"/>
  <c r="H65" i="11"/>
  <c r="G66" i="11"/>
  <c r="H66" i="11"/>
  <c r="G67" i="11"/>
  <c r="H67" i="11"/>
  <c r="G68" i="11"/>
  <c r="H68" i="11"/>
  <c r="G69" i="11"/>
  <c r="H69" i="11"/>
  <c r="G70" i="11"/>
  <c r="H70" i="11"/>
  <c r="G71" i="11"/>
  <c r="H71" i="11"/>
  <c r="G72" i="11"/>
  <c r="H72" i="11"/>
  <c r="G73" i="11"/>
  <c r="H73" i="11"/>
  <c r="G74" i="11"/>
  <c r="H74" i="11"/>
  <c r="G75" i="11"/>
  <c r="H75" i="11"/>
  <c r="G76" i="11"/>
  <c r="H76" i="11"/>
  <c r="G77" i="11"/>
  <c r="H77" i="11"/>
  <c r="G78" i="11"/>
  <c r="H78" i="11"/>
  <c r="G79" i="11"/>
  <c r="H79" i="11"/>
  <c r="G80" i="11"/>
  <c r="H80" i="11"/>
  <c r="G81" i="11"/>
  <c r="H81" i="11"/>
  <c r="G82" i="11"/>
  <c r="H82" i="11"/>
  <c r="G83" i="11"/>
  <c r="H83" i="11"/>
  <c r="G84" i="11"/>
  <c r="H84" i="11"/>
  <c r="G85" i="11"/>
  <c r="H85" i="11"/>
  <c r="G86" i="11"/>
  <c r="H86" i="11"/>
  <c r="G87" i="11"/>
  <c r="H87" i="11"/>
  <c r="G88" i="11"/>
  <c r="H88" i="11"/>
  <c r="G89" i="11"/>
  <c r="H89" i="11"/>
  <c r="G90" i="11"/>
  <c r="H90" i="11"/>
  <c r="G91" i="11"/>
  <c r="H91" i="11"/>
  <c r="G92" i="11"/>
  <c r="H92" i="11"/>
  <c r="G93" i="11"/>
  <c r="H93" i="11"/>
  <c r="G94" i="11"/>
  <c r="H94" i="11"/>
  <c r="G95" i="11"/>
  <c r="H95" i="11"/>
  <c r="G96" i="11"/>
  <c r="H96" i="11"/>
  <c r="G97" i="11"/>
  <c r="H97" i="11"/>
  <c r="G98" i="11"/>
  <c r="H98" i="11"/>
  <c r="G99" i="11"/>
  <c r="H99" i="11"/>
  <c r="G100" i="11"/>
  <c r="H100" i="11"/>
  <c r="G14" i="11"/>
  <c r="H14" i="11"/>
  <c r="G15" i="11"/>
  <c r="H15" i="11"/>
  <c r="G16" i="11"/>
  <c r="H16" i="11"/>
  <c r="G17" i="11"/>
  <c r="H17" i="11"/>
  <c r="G18" i="11"/>
  <c r="H18" i="11"/>
  <c r="G19" i="11"/>
  <c r="H19" i="11"/>
  <c r="G20" i="11"/>
  <c r="H20" i="11"/>
  <c r="G21" i="11"/>
  <c r="H21" i="11"/>
  <c r="G22" i="11"/>
  <c r="H22" i="11"/>
  <c r="G23" i="11"/>
  <c r="H23" i="11"/>
  <c r="G24" i="11"/>
  <c r="H24" i="11"/>
  <c r="G25" i="11"/>
  <c r="H25" i="11"/>
  <c r="G26" i="11"/>
  <c r="H26" i="11"/>
  <c r="G27" i="11"/>
  <c r="H27" i="11"/>
  <c r="G28" i="11"/>
  <c r="H28" i="11"/>
  <c r="G29" i="11"/>
  <c r="H29" i="11"/>
  <c r="G30" i="11"/>
  <c r="H30" i="11"/>
  <c r="G31" i="11"/>
  <c r="H31" i="11"/>
  <c r="G32" i="11"/>
  <c r="H32" i="11"/>
  <c r="G33" i="11"/>
  <c r="H33" i="11"/>
  <c r="G34" i="11"/>
  <c r="H34" i="11"/>
  <c r="G35" i="11"/>
  <c r="H35" i="11"/>
  <c r="G36" i="11"/>
  <c r="H36" i="11"/>
  <c r="G37" i="11"/>
  <c r="H37" i="11"/>
  <c r="G38" i="11"/>
  <c r="H38" i="11"/>
  <c r="G39" i="11"/>
  <c r="H39" i="11"/>
  <c r="G40" i="11"/>
  <c r="H40" i="11"/>
  <c r="G41" i="11"/>
  <c r="H41" i="11"/>
  <c r="G42" i="11"/>
  <c r="H42" i="11"/>
  <c r="G4" i="11"/>
  <c r="H4" i="11"/>
  <c r="G5" i="11"/>
  <c r="H5" i="11"/>
  <c r="G6" i="11"/>
  <c r="H6" i="11"/>
  <c r="G7" i="11"/>
  <c r="H7" i="11"/>
  <c r="G8" i="11"/>
  <c r="H8" i="11"/>
  <c r="G9" i="11"/>
  <c r="H9" i="11"/>
  <c r="G10" i="11"/>
  <c r="H10" i="11"/>
  <c r="G11" i="11"/>
  <c r="H11" i="11"/>
  <c r="G12" i="11"/>
  <c r="H12" i="11"/>
  <c r="G13" i="11"/>
  <c r="H13" i="11"/>
  <c r="G3" i="11"/>
  <c r="H3" i="11"/>
  <c r="K3" i="11" s="1"/>
  <c r="S12" i="11" l="1"/>
  <c r="O12" i="11"/>
  <c r="K12" i="11"/>
  <c r="V12" i="11"/>
  <c r="R12" i="11"/>
  <c r="N12" i="11"/>
  <c r="U12" i="11"/>
  <c r="Q12" i="11"/>
  <c r="M12" i="11"/>
  <c r="T12" i="11"/>
  <c r="P12" i="11"/>
  <c r="L12" i="11"/>
  <c r="S8" i="11"/>
  <c r="O8" i="11"/>
  <c r="K8" i="11"/>
  <c r="V8" i="11"/>
  <c r="R8" i="11"/>
  <c r="N8" i="11"/>
  <c r="U8" i="11"/>
  <c r="Q8" i="11"/>
  <c r="M8" i="11"/>
  <c r="T8" i="11"/>
  <c r="P8" i="11"/>
  <c r="L8" i="11"/>
  <c r="S4" i="11"/>
  <c r="O4" i="11"/>
  <c r="K4" i="11"/>
  <c r="V4" i="11"/>
  <c r="R4" i="11"/>
  <c r="N4" i="11"/>
  <c r="U4" i="11"/>
  <c r="Q4" i="11"/>
  <c r="M4" i="11"/>
  <c r="T4" i="11"/>
  <c r="P4" i="11"/>
  <c r="L4" i="11"/>
  <c r="S39" i="11"/>
  <c r="O39" i="11"/>
  <c r="K39" i="11"/>
  <c r="V39" i="11"/>
  <c r="R39" i="11"/>
  <c r="N39" i="11"/>
  <c r="U39" i="11"/>
  <c r="Q39" i="11"/>
  <c r="M39" i="11"/>
  <c r="T39" i="11"/>
  <c r="P39" i="11"/>
  <c r="L39" i="11"/>
  <c r="S35" i="11"/>
  <c r="O35" i="11"/>
  <c r="K35" i="11"/>
  <c r="V35" i="11"/>
  <c r="R35" i="11"/>
  <c r="N35" i="11"/>
  <c r="U35" i="11"/>
  <c r="Q35" i="11"/>
  <c r="M35" i="11"/>
  <c r="T35" i="11"/>
  <c r="P35" i="11"/>
  <c r="L35" i="11"/>
  <c r="S31" i="11"/>
  <c r="O31" i="11"/>
  <c r="K31" i="11"/>
  <c r="V31" i="11"/>
  <c r="R31" i="11"/>
  <c r="N31" i="11"/>
  <c r="U31" i="11"/>
  <c r="Q31" i="11"/>
  <c r="M31" i="11"/>
  <c r="T31" i="11"/>
  <c r="P31" i="11"/>
  <c r="L31" i="11"/>
  <c r="S27" i="11"/>
  <c r="O27" i="11"/>
  <c r="K27" i="11"/>
  <c r="V27" i="11"/>
  <c r="R27" i="11"/>
  <c r="N27" i="11"/>
  <c r="U27" i="11"/>
  <c r="Q27" i="11"/>
  <c r="M27" i="11"/>
  <c r="T27" i="11"/>
  <c r="P27" i="11"/>
  <c r="L27" i="11"/>
  <c r="S15" i="11"/>
  <c r="O15" i="11"/>
  <c r="K15" i="11"/>
  <c r="V15" i="11"/>
  <c r="R15" i="11"/>
  <c r="N15" i="11"/>
  <c r="U15" i="11"/>
  <c r="Q15" i="11"/>
  <c r="M15" i="11"/>
  <c r="T15" i="11"/>
  <c r="P15" i="11"/>
  <c r="L15" i="11"/>
  <c r="V100" i="11"/>
  <c r="R100" i="11"/>
  <c r="N100" i="11"/>
  <c r="U100" i="11"/>
  <c r="Q100" i="11"/>
  <c r="M100" i="11"/>
  <c r="T100" i="11"/>
  <c r="P100" i="11"/>
  <c r="L100" i="11"/>
  <c r="S100" i="11"/>
  <c r="O100" i="11"/>
  <c r="K100" i="11"/>
  <c r="V96" i="11"/>
  <c r="R96" i="11"/>
  <c r="N96" i="11"/>
  <c r="U96" i="11"/>
  <c r="Q96" i="11"/>
  <c r="M96" i="11"/>
  <c r="T96" i="11"/>
  <c r="P96" i="11"/>
  <c r="L96" i="11"/>
  <c r="S96" i="11"/>
  <c r="O96" i="11"/>
  <c r="K96" i="11"/>
  <c r="V92" i="11"/>
  <c r="R92" i="11"/>
  <c r="N92" i="11"/>
  <c r="U92" i="11"/>
  <c r="Q92" i="11"/>
  <c r="M92" i="11"/>
  <c r="T92" i="11"/>
  <c r="P92" i="11"/>
  <c r="L92" i="11"/>
  <c r="S92" i="11"/>
  <c r="O92" i="11"/>
  <c r="K92" i="11"/>
  <c r="V88" i="11"/>
  <c r="R88" i="11"/>
  <c r="N88" i="11"/>
  <c r="U88" i="11"/>
  <c r="Q88" i="11"/>
  <c r="M88" i="11"/>
  <c r="T88" i="11"/>
  <c r="P88" i="11"/>
  <c r="L88" i="11"/>
  <c r="S88" i="11"/>
  <c r="O88" i="11"/>
  <c r="K88" i="11"/>
  <c r="V84" i="11"/>
  <c r="R84" i="11"/>
  <c r="N84" i="11"/>
  <c r="U84" i="11"/>
  <c r="Q84" i="11"/>
  <c r="M84" i="11"/>
  <c r="T84" i="11"/>
  <c r="P84" i="11"/>
  <c r="L84" i="11"/>
  <c r="S84" i="11"/>
  <c r="O84" i="11"/>
  <c r="K84" i="11"/>
  <c r="V80" i="11"/>
  <c r="R80" i="11"/>
  <c r="N80" i="11"/>
  <c r="U80" i="11"/>
  <c r="Q80" i="11"/>
  <c r="M80" i="11"/>
  <c r="T80" i="11"/>
  <c r="P80" i="11"/>
  <c r="L80" i="11"/>
  <c r="S80" i="11"/>
  <c r="O80" i="11"/>
  <c r="K80" i="11"/>
  <c r="V76" i="11"/>
  <c r="R76" i="11"/>
  <c r="N76" i="11"/>
  <c r="U76" i="11"/>
  <c r="Q76" i="11"/>
  <c r="M76" i="11"/>
  <c r="T76" i="11"/>
  <c r="P76" i="11"/>
  <c r="L76" i="11"/>
  <c r="S76" i="11"/>
  <c r="O76" i="11"/>
  <c r="K76" i="11"/>
  <c r="V72" i="11"/>
  <c r="R72" i="11"/>
  <c r="N72" i="11"/>
  <c r="U72" i="11"/>
  <c r="Q72" i="11"/>
  <c r="M72" i="11"/>
  <c r="T72" i="11"/>
  <c r="P72" i="11"/>
  <c r="L72" i="11"/>
  <c r="S72" i="11"/>
  <c r="O72" i="11"/>
  <c r="K72" i="11"/>
  <c r="V68" i="11"/>
  <c r="R68" i="11"/>
  <c r="N68" i="11"/>
  <c r="U68" i="11"/>
  <c r="Q68" i="11"/>
  <c r="M68" i="11"/>
  <c r="T68" i="11"/>
  <c r="P68" i="11"/>
  <c r="L68" i="11"/>
  <c r="S68" i="11"/>
  <c r="O68" i="11"/>
  <c r="K68" i="11"/>
  <c r="V64" i="11"/>
  <c r="R64" i="11"/>
  <c r="N64" i="11"/>
  <c r="U64" i="11"/>
  <c r="Q64" i="11"/>
  <c r="M64" i="11"/>
  <c r="T64" i="11"/>
  <c r="P64" i="11"/>
  <c r="L64" i="11"/>
  <c r="S64" i="11"/>
  <c r="O64" i="11"/>
  <c r="K64" i="11"/>
  <c r="V62" i="11"/>
  <c r="R62" i="11"/>
  <c r="N62" i="11"/>
  <c r="U62" i="11"/>
  <c r="Q62" i="11"/>
  <c r="M62" i="11"/>
  <c r="T62" i="11"/>
  <c r="P62" i="11"/>
  <c r="L62" i="11"/>
  <c r="S62" i="11"/>
  <c r="O62" i="11"/>
  <c r="K62" i="11"/>
  <c r="V58" i="11"/>
  <c r="R58" i="11"/>
  <c r="N58" i="11"/>
  <c r="U58" i="11"/>
  <c r="Q58" i="11"/>
  <c r="M58" i="11"/>
  <c r="T58" i="11"/>
  <c r="P58" i="11"/>
  <c r="L58" i="11"/>
  <c r="S58" i="11"/>
  <c r="O58" i="11"/>
  <c r="K58" i="11"/>
  <c r="U56" i="11"/>
  <c r="Q56" i="11"/>
  <c r="M56" i="11"/>
  <c r="T56" i="11"/>
  <c r="P56" i="11"/>
  <c r="L56" i="11"/>
  <c r="S56" i="11"/>
  <c r="O56" i="11"/>
  <c r="K56" i="11"/>
  <c r="V56" i="11"/>
  <c r="R56" i="11"/>
  <c r="N56" i="11"/>
  <c r="U54" i="11"/>
  <c r="Q54" i="11"/>
  <c r="M54" i="11"/>
  <c r="T54" i="11"/>
  <c r="P54" i="11"/>
  <c r="L54" i="11"/>
  <c r="S54" i="11"/>
  <c r="O54" i="11"/>
  <c r="K54" i="11"/>
  <c r="R54" i="11"/>
  <c r="N54" i="11"/>
  <c r="V54" i="11"/>
  <c r="S52" i="11"/>
  <c r="O52" i="11"/>
  <c r="K52" i="11"/>
  <c r="V52" i="11"/>
  <c r="R52" i="11"/>
  <c r="N52" i="11"/>
  <c r="U52" i="11"/>
  <c r="Q52" i="11"/>
  <c r="M52" i="11"/>
  <c r="T52" i="11"/>
  <c r="P52" i="11"/>
  <c r="L52" i="11"/>
  <c r="S50" i="11"/>
  <c r="O50" i="11"/>
  <c r="K50" i="11"/>
  <c r="V50" i="11"/>
  <c r="R50" i="11"/>
  <c r="N50" i="11"/>
  <c r="U50" i="11"/>
  <c r="Q50" i="11"/>
  <c r="M50" i="11"/>
  <c r="T50" i="11"/>
  <c r="P50" i="11"/>
  <c r="L50" i="11"/>
  <c r="S48" i="11"/>
  <c r="O48" i="11"/>
  <c r="K48" i="11"/>
  <c r="V48" i="11"/>
  <c r="R48" i="11"/>
  <c r="N48" i="11"/>
  <c r="U48" i="11"/>
  <c r="Q48" i="11"/>
  <c r="M48" i="11"/>
  <c r="T48" i="11"/>
  <c r="P48" i="11"/>
  <c r="L48" i="11"/>
  <c r="S46" i="11"/>
  <c r="O46" i="11"/>
  <c r="K46" i="11"/>
  <c r="V46" i="11"/>
  <c r="R46" i="11"/>
  <c r="N46" i="11"/>
  <c r="U46" i="11"/>
  <c r="Q46" i="11"/>
  <c r="M46" i="11"/>
  <c r="T46" i="11"/>
  <c r="P46" i="11"/>
  <c r="L46" i="11"/>
  <c r="S44" i="11"/>
  <c r="O44" i="11"/>
  <c r="K44" i="11"/>
  <c r="V44" i="11"/>
  <c r="R44" i="11"/>
  <c r="N44" i="11"/>
  <c r="U44" i="11"/>
  <c r="Q44" i="11"/>
  <c r="M44" i="11"/>
  <c r="T44" i="11"/>
  <c r="P44" i="11"/>
  <c r="L44" i="11"/>
  <c r="S3" i="11"/>
  <c r="O3" i="11"/>
  <c r="V3" i="11"/>
  <c r="R3" i="11"/>
  <c r="N3" i="11"/>
  <c r="U3" i="11"/>
  <c r="Q3" i="11"/>
  <c r="M3" i="11"/>
  <c r="T3" i="11"/>
  <c r="P3" i="11"/>
  <c r="L3" i="11"/>
  <c r="S10" i="11"/>
  <c r="O10" i="11"/>
  <c r="K10" i="11"/>
  <c r="V10" i="11"/>
  <c r="R10" i="11"/>
  <c r="N10" i="11"/>
  <c r="U10" i="11"/>
  <c r="Q10" i="11"/>
  <c r="M10" i="11"/>
  <c r="T10" i="11"/>
  <c r="P10" i="11"/>
  <c r="L10" i="11"/>
  <c r="S6" i="11"/>
  <c r="O6" i="11"/>
  <c r="K6" i="11"/>
  <c r="V6" i="11"/>
  <c r="R6" i="11"/>
  <c r="N6" i="11"/>
  <c r="U6" i="11"/>
  <c r="Q6" i="11"/>
  <c r="M6" i="11"/>
  <c r="T6" i="11"/>
  <c r="P6" i="11"/>
  <c r="L6" i="11"/>
  <c r="S41" i="11"/>
  <c r="O41" i="11"/>
  <c r="K41" i="11"/>
  <c r="V41" i="11"/>
  <c r="R41" i="11"/>
  <c r="N41" i="11"/>
  <c r="U41" i="11"/>
  <c r="Q41" i="11"/>
  <c r="M41" i="11"/>
  <c r="T41" i="11"/>
  <c r="P41" i="11"/>
  <c r="L41" i="11"/>
  <c r="S37" i="11"/>
  <c r="O37" i="11"/>
  <c r="K37" i="11"/>
  <c r="V37" i="11"/>
  <c r="R37" i="11"/>
  <c r="N37" i="11"/>
  <c r="U37" i="11"/>
  <c r="Q37" i="11"/>
  <c r="M37" i="11"/>
  <c r="T37" i="11"/>
  <c r="P37" i="11"/>
  <c r="L37" i="11"/>
  <c r="S33" i="11"/>
  <c r="O33" i="11"/>
  <c r="K33" i="11"/>
  <c r="V33" i="11"/>
  <c r="R33" i="11"/>
  <c r="N33" i="11"/>
  <c r="U33" i="11"/>
  <c r="Q33" i="11"/>
  <c r="M33" i="11"/>
  <c r="T33" i="11"/>
  <c r="P33" i="11"/>
  <c r="L33" i="11"/>
  <c r="S29" i="11"/>
  <c r="O29" i="11"/>
  <c r="K29" i="11"/>
  <c r="V29" i="11"/>
  <c r="R29" i="11"/>
  <c r="N29" i="11"/>
  <c r="U29" i="11"/>
  <c r="Q29" i="11"/>
  <c r="M29" i="11"/>
  <c r="T29" i="11"/>
  <c r="P29" i="11"/>
  <c r="L29" i="11"/>
  <c r="S17" i="11"/>
  <c r="O17" i="11"/>
  <c r="K17" i="11"/>
  <c r="V17" i="11"/>
  <c r="R17" i="11"/>
  <c r="N17" i="11"/>
  <c r="U17" i="11"/>
  <c r="Q17" i="11"/>
  <c r="M17" i="11"/>
  <c r="T17" i="11"/>
  <c r="P17" i="11"/>
  <c r="L17" i="11"/>
  <c r="V98" i="11"/>
  <c r="R98" i="11"/>
  <c r="N98" i="11"/>
  <c r="U98" i="11"/>
  <c r="Q98" i="11"/>
  <c r="M98" i="11"/>
  <c r="T98" i="11"/>
  <c r="P98" i="11"/>
  <c r="L98" i="11"/>
  <c r="S98" i="11"/>
  <c r="O98" i="11"/>
  <c r="K98" i="11"/>
  <c r="V94" i="11"/>
  <c r="R94" i="11"/>
  <c r="N94" i="11"/>
  <c r="U94" i="11"/>
  <c r="Q94" i="11"/>
  <c r="M94" i="11"/>
  <c r="T94" i="11"/>
  <c r="P94" i="11"/>
  <c r="L94" i="11"/>
  <c r="S94" i="11"/>
  <c r="O94" i="11"/>
  <c r="K94" i="11"/>
  <c r="V90" i="11"/>
  <c r="R90" i="11"/>
  <c r="N90" i="11"/>
  <c r="U90" i="11"/>
  <c r="Q90" i="11"/>
  <c r="M90" i="11"/>
  <c r="T90" i="11"/>
  <c r="P90" i="11"/>
  <c r="L90" i="11"/>
  <c r="S90" i="11"/>
  <c r="O90" i="11"/>
  <c r="K90" i="11"/>
  <c r="V86" i="11"/>
  <c r="R86" i="11"/>
  <c r="N86" i="11"/>
  <c r="U86" i="11"/>
  <c r="Q86" i="11"/>
  <c r="M86" i="11"/>
  <c r="T86" i="11"/>
  <c r="P86" i="11"/>
  <c r="L86" i="11"/>
  <c r="S86" i="11"/>
  <c r="O86" i="11"/>
  <c r="K86" i="11"/>
  <c r="V82" i="11"/>
  <c r="R82" i="11"/>
  <c r="N82" i="11"/>
  <c r="U82" i="11"/>
  <c r="Q82" i="11"/>
  <c r="M82" i="11"/>
  <c r="T82" i="11"/>
  <c r="P82" i="11"/>
  <c r="L82" i="11"/>
  <c r="S82" i="11"/>
  <c r="O82" i="11"/>
  <c r="K82" i="11"/>
  <c r="V78" i="11"/>
  <c r="R78" i="11"/>
  <c r="N78" i="11"/>
  <c r="U78" i="11"/>
  <c r="Q78" i="11"/>
  <c r="M78" i="11"/>
  <c r="T78" i="11"/>
  <c r="P78" i="11"/>
  <c r="L78" i="11"/>
  <c r="S78" i="11"/>
  <c r="O78" i="11"/>
  <c r="K78" i="11"/>
  <c r="V74" i="11"/>
  <c r="R74" i="11"/>
  <c r="N74" i="11"/>
  <c r="U74" i="11"/>
  <c r="Q74" i="11"/>
  <c r="M74" i="11"/>
  <c r="T74" i="11"/>
  <c r="P74" i="11"/>
  <c r="L74" i="11"/>
  <c r="S74" i="11"/>
  <c r="O74" i="11"/>
  <c r="K74" i="11"/>
  <c r="V70" i="11"/>
  <c r="R70" i="11"/>
  <c r="N70" i="11"/>
  <c r="U70" i="11"/>
  <c r="Q70" i="11"/>
  <c r="M70" i="11"/>
  <c r="T70" i="11"/>
  <c r="P70" i="11"/>
  <c r="L70" i="11"/>
  <c r="S70" i="11"/>
  <c r="O70" i="11"/>
  <c r="K70" i="11"/>
  <c r="V66" i="11"/>
  <c r="R66" i="11"/>
  <c r="N66" i="11"/>
  <c r="U66" i="11"/>
  <c r="Q66" i="11"/>
  <c r="M66" i="11"/>
  <c r="T66" i="11"/>
  <c r="P66" i="11"/>
  <c r="L66" i="11"/>
  <c r="S66" i="11"/>
  <c r="O66" i="11"/>
  <c r="K66" i="11"/>
  <c r="V60" i="11"/>
  <c r="R60" i="11"/>
  <c r="N60" i="11"/>
  <c r="U60" i="11"/>
  <c r="Q60" i="11"/>
  <c r="M60" i="11"/>
  <c r="T60" i="11"/>
  <c r="P60" i="11"/>
  <c r="L60" i="11"/>
  <c r="S60" i="11"/>
  <c r="O60" i="11"/>
  <c r="K60" i="11"/>
  <c r="S13" i="11"/>
  <c r="O13" i="11"/>
  <c r="K13" i="11"/>
  <c r="V13" i="11"/>
  <c r="R13" i="11"/>
  <c r="N13" i="11"/>
  <c r="U13" i="11"/>
  <c r="Q13" i="11"/>
  <c r="M13" i="11"/>
  <c r="T13" i="11"/>
  <c r="P13" i="11"/>
  <c r="L13" i="11"/>
  <c r="S11" i="11"/>
  <c r="O11" i="11"/>
  <c r="K11" i="11"/>
  <c r="V11" i="11"/>
  <c r="R11" i="11"/>
  <c r="N11" i="11"/>
  <c r="U11" i="11"/>
  <c r="Q11" i="11"/>
  <c r="M11" i="11"/>
  <c r="T11" i="11"/>
  <c r="P11" i="11"/>
  <c r="L11" i="11"/>
  <c r="S9" i="11"/>
  <c r="O9" i="11"/>
  <c r="K9" i="11"/>
  <c r="V9" i="11"/>
  <c r="R9" i="11"/>
  <c r="N9" i="11"/>
  <c r="U9" i="11"/>
  <c r="Q9" i="11"/>
  <c r="M9" i="11"/>
  <c r="T9" i="11"/>
  <c r="P9" i="11"/>
  <c r="L9" i="11"/>
  <c r="S7" i="11"/>
  <c r="O7" i="11"/>
  <c r="K7" i="11"/>
  <c r="V7" i="11"/>
  <c r="R7" i="11"/>
  <c r="N7" i="11"/>
  <c r="U7" i="11"/>
  <c r="Q7" i="11"/>
  <c r="M7" i="11"/>
  <c r="T7" i="11"/>
  <c r="P7" i="11"/>
  <c r="L7" i="11"/>
  <c r="S5" i="11"/>
  <c r="O5" i="11"/>
  <c r="K5" i="11"/>
  <c r="V5" i="11"/>
  <c r="R5" i="11"/>
  <c r="N5" i="11"/>
  <c r="U5" i="11"/>
  <c r="Q5" i="11"/>
  <c r="M5" i="11"/>
  <c r="T5" i="11"/>
  <c r="P5" i="11"/>
  <c r="L5" i="11"/>
  <c r="S42" i="11"/>
  <c r="O42" i="11"/>
  <c r="K42" i="11"/>
  <c r="V42" i="11"/>
  <c r="R42" i="11"/>
  <c r="N42" i="11"/>
  <c r="U42" i="11"/>
  <c r="Q42" i="11"/>
  <c r="M42" i="11"/>
  <c r="T42" i="11"/>
  <c r="P42" i="11"/>
  <c r="L42" i="11"/>
  <c r="S40" i="11"/>
  <c r="O40" i="11"/>
  <c r="K40" i="11"/>
  <c r="V40" i="11"/>
  <c r="R40" i="11"/>
  <c r="N40" i="11"/>
  <c r="U40" i="11"/>
  <c r="Q40" i="11"/>
  <c r="M40" i="11"/>
  <c r="T40" i="11"/>
  <c r="P40" i="11"/>
  <c r="L40" i="11"/>
  <c r="S38" i="11"/>
  <c r="O38" i="11"/>
  <c r="K38" i="11"/>
  <c r="V38" i="11"/>
  <c r="R38" i="11"/>
  <c r="N38" i="11"/>
  <c r="U38" i="11"/>
  <c r="Q38" i="11"/>
  <c r="M38" i="11"/>
  <c r="T38" i="11"/>
  <c r="P38" i="11"/>
  <c r="L38" i="11"/>
  <c r="S36" i="11"/>
  <c r="O36" i="11"/>
  <c r="K36" i="11"/>
  <c r="V36" i="11"/>
  <c r="R36" i="11"/>
  <c r="N36" i="11"/>
  <c r="U36" i="11"/>
  <c r="Q36" i="11"/>
  <c r="M36" i="11"/>
  <c r="T36" i="11"/>
  <c r="P36" i="11"/>
  <c r="L36" i="11"/>
  <c r="S34" i="11"/>
  <c r="O34" i="11"/>
  <c r="K34" i="11"/>
  <c r="V34" i="11"/>
  <c r="R34" i="11"/>
  <c r="N34" i="11"/>
  <c r="U34" i="11"/>
  <c r="Q34" i="11"/>
  <c r="M34" i="11"/>
  <c r="T34" i="11"/>
  <c r="P34" i="11"/>
  <c r="L34" i="11"/>
  <c r="S32" i="11"/>
  <c r="O32" i="11"/>
  <c r="K32" i="11"/>
  <c r="V32" i="11"/>
  <c r="R32" i="11"/>
  <c r="N32" i="11"/>
  <c r="U32" i="11"/>
  <c r="Q32" i="11"/>
  <c r="M32" i="11"/>
  <c r="T32" i="11"/>
  <c r="P32" i="11"/>
  <c r="L32" i="11"/>
  <c r="S30" i="11"/>
  <c r="O30" i="11"/>
  <c r="K30" i="11"/>
  <c r="V30" i="11"/>
  <c r="R30" i="11"/>
  <c r="N30" i="11"/>
  <c r="U30" i="11"/>
  <c r="Q30" i="11"/>
  <c r="M30" i="11"/>
  <c r="T30" i="11"/>
  <c r="P30" i="11"/>
  <c r="L30" i="11"/>
  <c r="S28" i="11"/>
  <c r="O28" i="11"/>
  <c r="K28" i="11"/>
  <c r="V28" i="11"/>
  <c r="R28" i="11"/>
  <c r="N28" i="11"/>
  <c r="U28" i="11"/>
  <c r="Q28" i="11"/>
  <c r="M28" i="11"/>
  <c r="T28" i="11"/>
  <c r="P28" i="11"/>
  <c r="L28" i="11"/>
  <c r="S26" i="11"/>
  <c r="O26" i="11"/>
  <c r="K26" i="11"/>
  <c r="V26" i="11"/>
  <c r="R26" i="11"/>
  <c r="N26" i="11"/>
  <c r="U26" i="11"/>
  <c r="Q26" i="11"/>
  <c r="M26" i="11"/>
  <c r="T26" i="11"/>
  <c r="P26" i="11"/>
  <c r="L26" i="11"/>
  <c r="S18" i="11"/>
  <c r="O18" i="11"/>
  <c r="K18" i="11"/>
  <c r="V18" i="11"/>
  <c r="R18" i="11"/>
  <c r="N18" i="11"/>
  <c r="U18" i="11"/>
  <c r="Q18" i="11"/>
  <c r="M18" i="11"/>
  <c r="T18" i="11"/>
  <c r="P18" i="11"/>
  <c r="L18" i="11"/>
  <c r="S16" i="11"/>
  <c r="O16" i="11"/>
  <c r="K16" i="11"/>
  <c r="V16" i="11"/>
  <c r="R16" i="11"/>
  <c r="N16" i="11"/>
  <c r="U16" i="11"/>
  <c r="Q16" i="11"/>
  <c r="M16" i="11"/>
  <c r="T16" i="11"/>
  <c r="P16" i="11"/>
  <c r="L16" i="11"/>
  <c r="S14" i="11"/>
  <c r="O14" i="11"/>
  <c r="K14" i="11"/>
  <c r="V14" i="11"/>
  <c r="R14" i="11"/>
  <c r="N14" i="11"/>
  <c r="U14" i="11"/>
  <c r="Q14" i="11"/>
  <c r="M14" i="11"/>
  <c r="T14" i="11"/>
  <c r="P14" i="11"/>
  <c r="L14" i="11"/>
  <c r="V99" i="11"/>
  <c r="R99" i="11"/>
  <c r="N99" i="11"/>
  <c r="U99" i="11"/>
  <c r="Q99" i="11"/>
  <c r="M99" i="11"/>
  <c r="T99" i="11"/>
  <c r="P99" i="11"/>
  <c r="L99" i="11"/>
  <c r="S99" i="11"/>
  <c r="O99" i="11"/>
  <c r="K99" i="11"/>
  <c r="V97" i="11"/>
  <c r="R97" i="11"/>
  <c r="N97" i="11"/>
  <c r="U97" i="11"/>
  <c r="Q97" i="11"/>
  <c r="M97" i="11"/>
  <c r="T97" i="11"/>
  <c r="P97" i="11"/>
  <c r="L97" i="11"/>
  <c r="S97" i="11"/>
  <c r="O97" i="11"/>
  <c r="K97" i="11"/>
  <c r="V95" i="11"/>
  <c r="R95" i="11"/>
  <c r="N95" i="11"/>
  <c r="U95" i="11"/>
  <c r="Q95" i="11"/>
  <c r="M95" i="11"/>
  <c r="T95" i="11"/>
  <c r="P95" i="11"/>
  <c r="L95" i="11"/>
  <c r="S95" i="11"/>
  <c r="O95" i="11"/>
  <c r="K95" i="11"/>
  <c r="V93" i="11"/>
  <c r="R93" i="11"/>
  <c r="N93" i="11"/>
  <c r="U93" i="11"/>
  <c r="Q93" i="11"/>
  <c r="M93" i="11"/>
  <c r="T93" i="11"/>
  <c r="P93" i="11"/>
  <c r="L93" i="11"/>
  <c r="S93" i="11"/>
  <c r="O93" i="11"/>
  <c r="K93" i="11"/>
  <c r="V91" i="11"/>
  <c r="R91" i="11"/>
  <c r="N91" i="11"/>
  <c r="U91" i="11"/>
  <c r="Q91" i="11"/>
  <c r="M91" i="11"/>
  <c r="T91" i="11"/>
  <c r="P91" i="11"/>
  <c r="L91" i="11"/>
  <c r="S91" i="11"/>
  <c r="O91" i="11"/>
  <c r="K91" i="11"/>
  <c r="V89" i="11"/>
  <c r="R89" i="11"/>
  <c r="N89" i="11"/>
  <c r="U89" i="11"/>
  <c r="Q89" i="11"/>
  <c r="M89" i="11"/>
  <c r="T89" i="11"/>
  <c r="P89" i="11"/>
  <c r="L89" i="11"/>
  <c r="S89" i="11"/>
  <c r="O89" i="11"/>
  <c r="K89" i="11"/>
  <c r="V87" i="11"/>
  <c r="R87" i="11"/>
  <c r="N87" i="11"/>
  <c r="U87" i="11"/>
  <c r="Q87" i="11"/>
  <c r="M87" i="11"/>
  <c r="T87" i="11"/>
  <c r="P87" i="11"/>
  <c r="L87" i="11"/>
  <c r="S87" i="11"/>
  <c r="O87" i="11"/>
  <c r="K87" i="11"/>
  <c r="V85" i="11"/>
  <c r="R85" i="11"/>
  <c r="N85" i="11"/>
  <c r="U85" i="11"/>
  <c r="Q85" i="11"/>
  <c r="M85" i="11"/>
  <c r="T85" i="11"/>
  <c r="P85" i="11"/>
  <c r="L85" i="11"/>
  <c r="S85" i="11"/>
  <c r="O85" i="11"/>
  <c r="K85" i="11"/>
  <c r="V83" i="11"/>
  <c r="R83" i="11"/>
  <c r="N83" i="11"/>
  <c r="U83" i="11"/>
  <c r="Q83" i="11"/>
  <c r="M83" i="11"/>
  <c r="T83" i="11"/>
  <c r="P83" i="11"/>
  <c r="L83" i="11"/>
  <c r="S83" i="11"/>
  <c r="O83" i="11"/>
  <c r="K83" i="11"/>
  <c r="V81" i="11"/>
  <c r="R81" i="11"/>
  <c r="N81" i="11"/>
  <c r="U81" i="11"/>
  <c r="Q81" i="11"/>
  <c r="M81" i="11"/>
  <c r="T81" i="11"/>
  <c r="P81" i="11"/>
  <c r="L81" i="11"/>
  <c r="S81" i="11"/>
  <c r="O81" i="11"/>
  <c r="K81" i="11"/>
  <c r="V79" i="11"/>
  <c r="R79" i="11"/>
  <c r="N79" i="11"/>
  <c r="U79" i="11"/>
  <c r="Q79" i="11"/>
  <c r="M79" i="11"/>
  <c r="T79" i="11"/>
  <c r="P79" i="11"/>
  <c r="L79" i="11"/>
  <c r="S79" i="11"/>
  <c r="O79" i="11"/>
  <c r="K79" i="11"/>
  <c r="V77" i="11"/>
  <c r="R77" i="11"/>
  <c r="N77" i="11"/>
  <c r="U77" i="11"/>
  <c r="Q77" i="11"/>
  <c r="M77" i="11"/>
  <c r="T77" i="11"/>
  <c r="P77" i="11"/>
  <c r="L77" i="11"/>
  <c r="S77" i="11"/>
  <c r="O77" i="11"/>
  <c r="K77" i="11"/>
  <c r="V75" i="11"/>
  <c r="R75" i="11"/>
  <c r="N75" i="11"/>
  <c r="U75" i="11"/>
  <c r="Q75" i="11"/>
  <c r="M75" i="11"/>
  <c r="T75" i="11"/>
  <c r="P75" i="11"/>
  <c r="L75" i="11"/>
  <c r="S75" i="11"/>
  <c r="O75" i="11"/>
  <c r="K75" i="11"/>
  <c r="V73" i="11"/>
  <c r="R73" i="11"/>
  <c r="N73" i="11"/>
  <c r="U73" i="11"/>
  <c r="Q73" i="11"/>
  <c r="M73" i="11"/>
  <c r="T73" i="11"/>
  <c r="P73" i="11"/>
  <c r="L73" i="11"/>
  <c r="S73" i="11"/>
  <c r="O73" i="11"/>
  <c r="K73" i="11"/>
  <c r="V71" i="11"/>
  <c r="R71" i="11"/>
  <c r="N71" i="11"/>
  <c r="U71" i="11"/>
  <c r="Q71" i="11"/>
  <c r="M71" i="11"/>
  <c r="T71" i="11"/>
  <c r="P71" i="11"/>
  <c r="L71" i="11"/>
  <c r="S71" i="11"/>
  <c r="O71" i="11"/>
  <c r="K71" i="11"/>
  <c r="V69" i="11"/>
  <c r="R69" i="11"/>
  <c r="N69" i="11"/>
  <c r="U69" i="11"/>
  <c r="Q69" i="11"/>
  <c r="M69" i="11"/>
  <c r="T69" i="11"/>
  <c r="P69" i="11"/>
  <c r="L69" i="11"/>
  <c r="S69" i="11"/>
  <c r="O69" i="11"/>
  <c r="K69" i="11"/>
  <c r="V67" i="11"/>
  <c r="R67" i="11"/>
  <c r="N67" i="11"/>
  <c r="U67" i="11"/>
  <c r="Q67" i="11"/>
  <c r="M67" i="11"/>
  <c r="T67" i="11"/>
  <c r="P67" i="11"/>
  <c r="L67" i="11"/>
  <c r="S67" i="11"/>
  <c r="O67" i="11"/>
  <c r="K67" i="11"/>
  <c r="V65" i="11"/>
  <c r="R65" i="11"/>
  <c r="N65" i="11"/>
  <c r="U65" i="11"/>
  <c r="Q65" i="11"/>
  <c r="M65" i="11"/>
  <c r="T65" i="11"/>
  <c r="P65" i="11"/>
  <c r="L65" i="11"/>
  <c r="S65" i="11"/>
  <c r="O65" i="11"/>
  <c r="K65" i="11"/>
  <c r="V63" i="11"/>
  <c r="R63" i="11"/>
  <c r="N63" i="11"/>
  <c r="U63" i="11"/>
  <c r="Q63" i="11"/>
  <c r="M63" i="11"/>
  <c r="T63" i="11"/>
  <c r="P63" i="11"/>
  <c r="L63" i="11"/>
  <c r="S63" i="11"/>
  <c r="O63" i="11"/>
  <c r="K63" i="11"/>
  <c r="V61" i="11"/>
  <c r="R61" i="11"/>
  <c r="N61" i="11"/>
  <c r="U61" i="11"/>
  <c r="Q61" i="11"/>
  <c r="M61" i="11"/>
  <c r="T61" i="11"/>
  <c r="P61" i="11"/>
  <c r="L61" i="11"/>
  <c r="S61" i="11"/>
  <c r="O61" i="11"/>
  <c r="K61" i="11"/>
  <c r="V59" i="11"/>
  <c r="R59" i="11"/>
  <c r="N59" i="11"/>
  <c r="U59" i="11"/>
  <c r="Q59" i="11"/>
  <c r="M59" i="11"/>
  <c r="T59" i="11"/>
  <c r="P59" i="11"/>
  <c r="L59" i="11"/>
  <c r="S59" i="11"/>
  <c r="O59" i="11"/>
  <c r="K59" i="11"/>
  <c r="V57" i="11"/>
  <c r="R57" i="11"/>
  <c r="U57" i="11"/>
  <c r="Q57" i="11"/>
  <c r="M57" i="11"/>
  <c r="T57" i="11"/>
  <c r="P57" i="11"/>
  <c r="L57" i="11"/>
  <c r="S57" i="11"/>
  <c r="O57" i="11"/>
  <c r="K57" i="11"/>
  <c r="N57" i="11"/>
  <c r="U55" i="11"/>
  <c r="Q55" i="11"/>
  <c r="M55" i="11"/>
  <c r="T55" i="11"/>
  <c r="P55" i="11"/>
  <c r="L55" i="11"/>
  <c r="S55" i="11"/>
  <c r="O55" i="11"/>
  <c r="K55" i="11"/>
  <c r="V55" i="11"/>
  <c r="R55" i="11"/>
  <c r="N55" i="11"/>
  <c r="U53" i="11"/>
  <c r="Q53" i="11"/>
  <c r="M53" i="11"/>
  <c r="T53" i="11"/>
  <c r="P53" i="11"/>
  <c r="L53" i="11"/>
  <c r="S53" i="11"/>
  <c r="O53" i="11"/>
  <c r="K53" i="11"/>
  <c r="N53" i="11"/>
  <c r="V53" i="11"/>
  <c r="R53" i="11"/>
  <c r="S51" i="11"/>
  <c r="O51" i="11"/>
  <c r="K51" i="11"/>
  <c r="V51" i="11"/>
  <c r="R51" i="11"/>
  <c r="N51" i="11"/>
  <c r="U51" i="11"/>
  <c r="Q51" i="11"/>
  <c r="M51" i="11"/>
  <c r="T51" i="11"/>
  <c r="P51" i="11"/>
  <c r="L51" i="11"/>
  <c r="S49" i="11"/>
  <c r="O49" i="11"/>
  <c r="K49" i="11"/>
  <c r="V49" i="11"/>
  <c r="R49" i="11"/>
  <c r="N49" i="11"/>
  <c r="U49" i="11"/>
  <c r="Q49" i="11"/>
  <c r="M49" i="11"/>
  <c r="T49" i="11"/>
  <c r="P49" i="11"/>
  <c r="L49" i="11"/>
  <c r="S47" i="11"/>
  <c r="O47" i="11"/>
  <c r="K47" i="11"/>
  <c r="V47" i="11"/>
  <c r="R47" i="11"/>
  <c r="N47" i="11"/>
  <c r="U47" i="11"/>
  <c r="Q47" i="11"/>
  <c r="M47" i="11"/>
  <c r="T47" i="11"/>
  <c r="P47" i="11"/>
  <c r="L47" i="11"/>
  <c r="S45" i="11"/>
  <c r="O45" i="11"/>
  <c r="K45" i="11"/>
  <c r="V45" i="11"/>
  <c r="R45" i="11"/>
  <c r="N45" i="11"/>
  <c r="U45" i="11"/>
  <c r="Q45" i="11"/>
  <c r="M45" i="11"/>
  <c r="T45" i="11"/>
  <c r="P45" i="11"/>
  <c r="L45" i="11"/>
  <c r="S43" i="11"/>
  <c r="O43" i="11"/>
  <c r="K43" i="11"/>
  <c r="V43" i="11"/>
  <c r="R43" i="11"/>
  <c r="N43" i="11"/>
  <c r="U43" i="11"/>
  <c r="Q43" i="11"/>
  <c r="M43" i="11"/>
  <c r="T43" i="11"/>
  <c r="P43" i="11"/>
  <c r="L43" i="11"/>
  <c r="V19" i="11"/>
  <c r="R19" i="11"/>
  <c r="N19" i="11"/>
  <c r="S19" i="11"/>
  <c r="K19" i="11"/>
  <c r="U19" i="11"/>
  <c r="Q19" i="11"/>
  <c r="M19" i="11"/>
  <c r="O19" i="11"/>
  <c r="T19" i="11"/>
  <c r="P19" i="11"/>
  <c r="L19" i="11"/>
  <c r="V24" i="11"/>
  <c r="R24" i="11"/>
  <c r="N24" i="11"/>
  <c r="K24" i="11"/>
  <c r="U24" i="11"/>
  <c r="Q24" i="11"/>
  <c r="M24" i="11"/>
  <c r="O24" i="11"/>
  <c r="T24" i="11"/>
  <c r="P24" i="11"/>
  <c r="L24" i="11"/>
  <c r="S24" i="11"/>
  <c r="V22" i="11"/>
  <c r="R22" i="11"/>
  <c r="N22" i="11"/>
  <c r="K22" i="11"/>
  <c r="U22" i="11"/>
  <c r="Q22" i="11"/>
  <c r="M22" i="11"/>
  <c r="O22" i="11"/>
  <c r="T22" i="11"/>
  <c r="P22" i="11"/>
  <c r="L22" i="11"/>
  <c r="S22" i="11"/>
  <c r="V20" i="11"/>
  <c r="R20" i="11"/>
  <c r="N20" i="11"/>
  <c r="S20" i="11"/>
  <c r="U20" i="11"/>
  <c r="Q20" i="11"/>
  <c r="M20" i="11"/>
  <c r="O20" i="11"/>
  <c r="T20" i="11"/>
  <c r="P20" i="11"/>
  <c r="L20" i="11"/>
  <c r="K20" i="11"/>
  <c r="V25" i="11"/>
  <c r="R25" i="11"/>
  <c r="N25" i="11"/>
  <c r="K25" i="11"/>
  <c r="U25" i="11"/>
  <c r="Q25" i="11"/>
  <c r="M25" i="11"/>
  <c r="O25" i="11"/>
  <c r="T25" i="11"/>
  <c r="P25" i="11"/>
  <c r="L25" i="11"/>
  <c r="S25" i="11"/>
  <c r="V23" i="11"/>
  <c r="R23" i="11"/>
  <c r="N23" i="11"/>
  <c r="K23" i="11"/>
  <c r="U23" i="11"/>
  <c r="Q23" i="11"/>
  <c r="M23" i="11"/>
  <c r="S23" i="11"/>
  <c r="T23" i="11"/>
  <c r="P23" i="11"/>
  <c r="L23" i="11"/>
  <c r="O23" i="11"/>
  <c r="V21" i="11"/>
  <c r="R21" i="11"/>
  <c r="N21" i="11"/>
  <c r="U21" i="11"/>
  <c r="Q21" i="11"/>
  <c r="M21" i="11"/>
  <c r="S21" i="11"/>
  <c r="T21" i="11"/>
  <c r="P21" i="11"/>
  <c r="L21" i="11"/>
  <c r="O21" i="11"/>
  <c r="K21" i="11"/>
  <c r="M999" i="10"/>
  <c r="M1000" i="10"/>
  <c r="K999" i="10"/>
  <c r="K992" i="10"/>
  <c r="M992" i="10"/>
  <c r="K982" i="10"/>
  <c r="M982" i="10"/>
  <c r="K676" i="10"/>
  <c r="M676" i="10"/>
  <c r="M674" i="10"/>
  <c r="K674" i="10"/>
  <c r="K105" i="10"/>
  <c r="M105" i="10"/>
  <c r="K56" i="10"/>
  <c r="M56" i="10"/>
  <c r="BD4" i="11"/>
  <c r="BA3" i="11"/>
  <c r="BB3" i="11" l="1"/>
  <c r="BB54" i="11"/>
  <c r="BB58" i="11"/>
  <c r="BB52" i="11"/>
  <c r="BB56" i="11"/>
  <c r="BB55" i="11"/>
  <c r="BB59" i="11"/>
  <c r="BB53" i="11"/>
  <c r="BB57" i="11"/>
  <c r="BA4" i="11"/>
  <c r="BB47" i="11"/>
  <c r="BB48" i="11"/>
  <c r="BB51" i="11"/>
  <c r="BB46" i="11"/>
  <c r="BB50" i="11"/>
  <c r="BB4" i="11"/>
  <c r="BB49" i="11"/>
  <c r="K1000" i="10"/>
  <c r="K993" i="10"/>
  <c r="M993" i="10"/>
  <c r="M983" i="10"/>
  <c r="K983" i="10"/>
  <c r="K677" i="10"/>
  <c r="M677" i="10"/>
  <c r="M106" i="10"/>
  <c r="K106" i="10"/>
  <c r="M57" i="10"/>
  <c r="K57" i="10"/>
  <c r="BD5" i="11"/>
  <c r="BA5" i="11" s="1"/>
  <c r="BB19" i="11" l="1"/>
  <c r="BB11" i="11"/>
  <c r="BB18" i="11"/>
  <c r="BB36" i="11"/>
  <c r="BB41" i="11"/>
  <c r="BB33" i="11"/>
  <c r="BB25" i="11"/>
  <c r="BB42" i="11"/>
  <c r="BB20" i="11"/>
  <c r="BB32" i="11"/>
  <c r="BB10" i="11"/>
  <c r="BB17" i="11"/>
  <c r="BB9" i="11"/>
  <c r="BB16" i="11"/>
  <c r="BB31" i="11"/>
  <c r="BB23" i="11"/>
  <c r="BB12" i="11"/>
  <c r="BB39" i="11"/>
  <c r="BB45" i="11"/>
  <c r="BB8" i="11"/>
  <c r="BB15" i="11"/>
  <c r="BB7" i="11"/>
  <c r="BB14" i="11"/>
  <c r="BB24" i="11"/>
  <c r="BB37" i="11"/>
  <c r="BB29" i="11"/>
  <c r="BB21" i="11"/>
  <c r="BB30" i="11"/>
  <c r="BB43" i="11"/>
  <c r="BB28" i="11"/>
  <c r="BB38" i="11"/>
  <c r="BB6" i="11"/>
  <c r="BB13" i="11"/>
  <c r="BB5" i="11"/>
  <c r="BB40" i="11"/>
  <c r="BB22" i="11"/>
  <c r="BB35" i="11"/>
  <c r="BB27" i="11"/>
  <c r="BB44" i="11"/>
  <c r="BB26" i="11"/>
  <c r="BB34" i="11"/>
  <c r="K994" i="10"/>
  <c r="M994" i="10"/>
  <c r="M984" i="10"/>
  <c r="K984" i="10"/>
  <c r="K678" i="10"/>
  <c r="M678" i="10"/>
  <c r="K107" i="10"/>
  <c r="M107" i="10"/>
  <c r="M58" i="10"/>
  <c r="K58" i="10"/>
  <c r="BD6" i="11"/>
  <c r="BD7" i="11" l="1"/>
  <c r="BA7" i="11" s="1"/>
  <c r="BA6" i="11"/>
  <c r="K995" i="10"/>
  <c r="M995" i="10"/>
  <c r="M985" i="10"/>
  <c r="K985" i="10"/>
  <c r="K679" i="10"/>
  <c r="M679" i="10"/>
  <c r="M108" i="10"/>
  <c r="K108" i="10"/>
  <c r="K59" i="10"/>
  <c r="M59" i="10"/>
  <c r="BD8" i="11"/>
  <c r="BA8" i="11" s="1"/>
  <c r="BD9" i="11" l="1"/>
  <c r="BD10" i="11" s="1"/>
  <c r="K996" i="10"/>
  <c r="M996" i="10"/>
  <c r="K986" i="10"/>
  <c r="M986" i="10"/>
  <c r="K680" i="10"/>
  <c r="M680" i="10"/>
  <c r="K109" i="10"/>
  <c r="M109" i="10"/>
  <c r="K60" i="10"/>
  <c r="M60" i="10"/>
  <c r="W4" i="10"/>
  <c r="W5" i="10"/>
  <c r="W6" i="10"/>
  <c r="W7" i="10"/>
  <c r="W3" i="10"/>
  <c r="H257" i="6"/>
  <c r="H256" i="6"/>
  <c r="H255" i="6"/>
  <c r="H254" i="6"/>
  <c r="H253" i="6"/>
  <c r="H252" i="6"/>
  <c r="H251" i="6"/>
  <c r="H250" i="6"/>
  <c r="H249" i="6"/>
  <c r="H248" i="6"/>
  <c r="V4" i="10"/>
  <c r="AA252" i="10"/>
  <c r="AA251" i="10"/>
  <c r="AA250" i="10"/>
  <c r="AA249" i="10"/>
  <c r="AA248" i="10"/>
  <c r="AA247" i="10"/>
  <c r="AA246" i="10"/>
  <c r="AA245" i="10"/>
  <c r="AA244" i="10"/>
  <c r="AA243" i="10"/>
  <c r="AA242" i="10"/>
  <c r="AA241" i="10"/>
  <c r="AA240" i="10"/>
  <c r="AA239" i="10"/>
  <c r="AA238" i="10"/>
  <c r="AA237" i="10"/>
  <c r="AA236" i="10"/>
  <c r="AA235" i="10"/>
  <c r="AA234" i="10"/>
  <c r="AA233" i="10"/>
  <c r="AA232" i="10"/>
  <c r="AA231" i="10"/>
  <c r="AA230" i="10"/>
  <c r="AA229" i="10"/>
  <c r="AA228" i="10"/>
  <c r="AA227" i="10"/>
  <c r="AA226" i="10"/>
  <c r="AA225" i="10"/>
  <c r="AA224" i="10"/>
  <c r="AA223" i="10"/>
  <c r="AA222" i="10"/>
  <c r="AA221" i="10"/>
  <c r="AA220" i="10"/>
  <c r="AA219" i="10"/>
  <c r="AA218" i="10"/>
  <c r="AA217" i="10"/>
  <c r="AA216" i="10"/>
  <c r="AA215" i="10"/>
  <c r="AA214" i="10"/>
  <c r="AA213" i="10"/>
  <c r="AA212" i="10"/>
  <c r="AA211" i="10"/>
  <c r="AA210" i="10"/>
  <c r="AA209" i="10"/>
  <c r="AA208" i="10"/>
  <c r="AA207" i="10"/>
  <c r="AA206" i="10"/>
  <c r="AA205" i="10"/>
  <c r="AA204" i="10"/>
  <c r="AA203" i="10"/>
  <c r="AA202" i="10"/>
  <c r="AA201" i="10"/>
  <c r="AA200" i="10"/>
  <c r="AA199" i="10"/>
  <c r="AA198" i="10"/>
  <c r="AA197" i="10"/>
  <c r="AA196" i="10"/>
  <c r="AA195" i="10"/>
  <c r="AA194" i="10"/>
  <c r="AA193" i="10"/>
  <c r="AA192" i="10"/>
  <c r="AA191" i="10"/>
  <c r="AA190" i="10"/>
  <c r="AA189" i="10"/>
  <c r="AA188" i="10"/>
  <c r="AA187" i="10"/>
  <c r="AA186" i="10"/>
  <c r="AA185" i="10"/>
  <c r="AA184" i="10"/>
  <c r="AA183" i="10"/>
  <c r="AA182" i="10"/>
  <c r="AA181" i="10"/>
  <c r="AA180" i="10"/>
  <c r="AA179" i="10"/>
  <c r="AA178" i="10"/>
  <c r="AA177" i="10"/>
  <c r="AA176" i="10"/>
  <c r="AA175" i="10"/>
  <c r="AA174" i="10"/>
  <c r="AA173" i="10"/>
  <c r="AA172" i="10"/>
  <c r="AA171" i="10"/>
  <c r="AA170" i="10"/>
  <c r="AA169" i="10"/>
  <c r="AA168" i="10"/>
  <c r="AA167" i="10"/>
  <c r="AA166" i="10"/>
  <c r="AA165" i="10"/>
  <c r="AA164" i="10"/>
  <c r="AA163" i="10"/>
  <c r="AA162" i="10"/>
  <c r="AA161" i="10"/>
  <c r="AA160" i="10"/>
  <c r="AA159" i="10"/>
  <c r="AA158" i="10"/>
  <c r="AA157" i="10"/>
  <c r="AA156" i="10"/>
  <c r="AA155" i="10"/>
  <c r="AA154" i="10"/>
  <c r="AA153" i="10"/>
  <c r="AA152" i="10"/>
  <c r="AA151" i="10"/>
  <c r="AA150" i="10"/>
  <c r="AA149" i="10"/>
  <c r="AA148" i="10"/>
  <c r="AA147" i="10"/>
  <c r="AA146" i="10"/>
  <c r="AA145" i="10"/>
  <c r="AA144" i="10"/>
  <c r="AA143" i="10"/>
  <c r="AA142" i="10"/>
  <c r="AA141" i="10"/>
  <c r="AA140" i="10"/>
  <c r="AA139" i="10"/>
  <c r="AA138" i="10"/>
  <c r="AA137" i="10"/>
  <c r="AA136" i="10"/>
  <c r="AA135" i="10"/>
  <c r="AA134" i="10"/>
  <c r="AA133" i="10"/>
  <c r="AA132" i="10"/>
  <c r="AA131" i="10"/>
  <c r="AA130" i="10"/>
  <c r="AA129" i="10"/>
  <c r="V7" i="10" s="1"/>
  <c r="AA128" i="10"/>
  <c r="V6" i="10" s="1"/>
  <c r="AA127" i="10"/>
  <c r="V5" i="10" s="1"/>
  <c r="AA126" i="10"/>
  <c r="AA125" i="10"/>
  <c r="V3" i="10" s="1"/>
  <c r="AA124" i="10"/>
  <c r="AA123" i="10"/>
  <c r="AA122" i="10"/>
  <c r="AA121" i="10"/>
  <c r="AA120" i="10"/>
  <c r="AA119" i="10"/>
  <c r="AA118" i="10"/>
  <c r="AA117" i="10"/>
  <c r="AA116" i="10"/>
  <c r="AA115" i="10"/>
  <c r="AA114" i="10"/>
  <c r="AA113" i="10"/>
  <c r="AA112" i="10"/>
  <c r="AA111" i="10"/>
  <c r="AA110" i="10"/>
  <c r="AA109" i="10"/>
  <c r="AA108" i="10"/>
  <c r="AA107" i="10"/>
  <c r="AA106" i="10"/>
  <c r="AA105" i="10"/>
  <c r="AA104" i="10"/>
  <c r="AA103" i="10"/>
  <c r="AA102" i="10"/>
  <c r="AA101" i="10"/>
  <c r="AA100" i="10"/>
  <c r="AA99" i="10"/>
  <c r="AA98" i="10"/>
  <c r="AA97" i="10"/>
  <c r="AA96" i="10"/>
  <c r="AA95" i="10"/>
  <c r="AA94" i="10"/>
  <c r="AA93" i="10"/>
  <c r="AA92" i="10"/>
  <c r="AA91" i="10"/>
  <c r="AA90" i="10"/>
  <c r="AA89" i="10"/>
  <c r="AA88" i="10"/>
  <c r="AA87" i="10"/>
  <c r="AA86" i="10"/>
  <c r="AA85" i="10"/>
  <c r="AA84" i="10"/>
  <c r="AA83" i="10"/>
  <c r="AA82" i="10"/>
  <c r="AA81" i="10"/>
  <c r="AA80" i="10"/>
  <c r="AA79" i="10"/>
  <c r="AA78" i="10"/>
  <c r="AA77" i="10"/>
  <c r="AA76" i="10"/>
  <c r="AA75" i="10"/>
  <c r="AA74" i="10"/>
  <c r="AA73" i="10"/>
  <c r="AA72" i="10"/>
  <c r="AA71" i="10"/>
  <c r="AA70" i="10"/>
  <c r="AA69" i="10"/>
  <c r="AA68" i="10"/>
  <c r="AA67" i="10"/>
  <c r="AA66" i="10"/>
  <c r="AA65" i="10"/>
  <c r="AA64" i="10"/>
  <c r="AA63" i="10"/>
  <c r="AA62" i="10"/>
  <c r="AA61" i="10"/>
  <c r="AA60" i="10"/>
  <c r="AA59" i="10"/>
  <c r="AA58" i="10"/>
  <c r="AA57" i="10"/>
  <c r="AA56" i="10"/>
  <c r="AA55" i="10"/>
  <c r="AA54" i="10"/>
  <c r="AA53" i="10"/>
  <c r="AA52" i="10"/>
  <c r="AA51" i="10"/>
  <c r="AA50" i="10"/>
  <c r="AA49" i="10"/>
  <c r="AA48" i="10"/>
  <c r="AA47" i="10"/>
  <c r="AA46" i="10"/>
  <c r="AA45" i="10"/>
  <c r="AA44" i="10"/>
  <c r="AA43" i="10"/>
  <c r="AA42" i="10"/>
  <c r="AA41" i="10"/>
  <c r="AA40" i="10"/>
  <c r="AA39" i="10"/>
  <c r="AA38" i="10"/>
  <c r="AA37" i="10"/>
  <c r="AA36" i="10"/>
  <c r="AA35" i="10"/>
  <c r="AA34" i="10"/>
  <c r="AA33" i="10"/>
  <c r="AA32" i="10"/>
  <c r="AA31" i="10"/>
  <c r="AA30" i="10"/>
  <c r="AA29" i="10"/>
  <c r="AA28" i="10"/>
  <c r="AA27" i="10"/>
  <c r="AA26" i="10"/>
  <c r="AA25" i="10"/>
  <c r="AA24" i="10"/>
  <c r="AA23" i="10"/>
  <c r="AA22" i="10"/>
  <c r="AA21" i="10"/>
  <c r="AA20" i="10"/>
  <c r="AA19" i="10"/>
  <c r="AA18" i="10"/>
  <c r="AA17" i="10"/>
  <c r="AA16" i="10"/>
  <c r="AA15" i="10"/>
  <c r="AA14" i="10"/>
  <c r="AA13" i="10"/>
  <c r="AA12" i="10"/>
  <c r="AA11" i="10"/>
  <c r="AA10" i="10"/>
  <c r="AA9" i="10"/>
  <c r="AA8" i="10"/>
  <c r="AA7" i="10"/>
  <c r="AA6" i="10"/>
  <c r="AA5" i="10"/>
  <c r="AA4" i="10"/>
  <c r="AA3" i="10"/>
  <c r="AA2" i="10"/>
  <c r="D3" i="10"/>
  <c r="D4" i="10" s="1"/>
  <c r="D5" i="10" s="1"/>
  <c r="D6" i="10" s="1"/>
  <c r="D7" i="10" s="1"/>
  <c r="D8" i="10" s="1"/>
  <c r="D9" i="10" s="1"/>
  <c r="D10" i="10" s="1"/>
  <c r="D11" i="10" s="1"/>
  <c r="D12" i="10" s="1"/>
  <c r="E3" i="10"/>
  <c r="D2" i="9"/>
  <c r="C2" i="9"/>
  <c r="B2" i="9"/>
  <c r="BA9" i="11" l="1"/>
  <c r="K997" i="10"/>
  <c r="M997" i="10"/>
  <c r="K987" i="10"/>
  <c r="M987" i="10"/>
  <c r="K681" i="10"/>
  <c r="M681" i="10"/>
  <c r="M110" i="10"/>
  <c r="K110" i="10"/>
  <c r="M61" i="10"/>
  <c r="K61" i="10"/>
  <c r="BA10" i="11"/>
  <c r="BD11" i="11"/>
  <c r="K3" i="10"/>
  <c r="M3" i="10"/>
  <c r="E4" i="10"/>
  <c r="E5" i="10" s="1"/>
  <c r="E6" i="10" s="1"/>
  <c r="E7" i="10" s="1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K12" i="10"/>
  <c r="M9" i="10"/>
  <c r="K11" i="10"/>
  <c r="K9" i="10"/>
  <c r="K7" i="10"/>
  <c r="K5" i="10"/>
  <c r="M11" i="10"/>
  <c r="M7" i="10"/>
  <c r="M5" i="10"/>
  <c r="D13" i="10"/>
  <c r="M12" i="10"/>
  <c r="M10" i="10"/>
  <c r="M8" i="10"/>
  <c r="M6" i="10"/>
  <c r="M4" i="10"/>
  <c r="K10" i="10"/>
  <c r="K8" i="10"/>
  <c r="K6" i="10"/>
  <c r="K4" i="10"/>
  <c r="M988" i="10" l="1"/>
  <c r="K988" i="10"/>
  <c r="K682" i="10"/>
  <c r="M682" i="10"/>
  <c r="K111" i="10"/>
  <c r="M111" i="10"/>
  <c r="M62" i="10"/>
  <c r="K62" i="10"/>
  <c r="BA11" i="11"/>
  <c r="BD12" i="11"/>
  <c r="D14" i="10"/>
  <c r="M13" i="10"/>
  <c r="K13" i="10"/>
  <c r="K989" i="10" l="1"/>
  <c r="M989" i="10"/>
  <c r="M990" i="10"/>
  <c r="K683" i="10"/>
  <c r="M683" i="10"/>
  <c r="M112" i="10"/>
  <c r="K112" i="10"/>
  <c r="K63" i="10"/>
  <c r="M63" i="10"/>
  <c r="BA12" i="11"/>
  <c r="BD13" i="11"/>
  <c r="D15" i="10"/>
  <c r="K14" i="10"/>
  <c r="M14" i="10"/>
  <c r="K990" i="10" l="1"/>
  <c r="K684" i="10"/>
  <c r="M684" i="10"/>
  <c r="K113" i="10"/>
  <c r="M113" i="10"/>
  <c r="M64" i="10"/>
  <c r="K64" i="10"/>
  <c r="BA13" i="11"/>
  <c r="BD14" i="11"/>
  <c r="D16" i="10"/>
  <c r="K15" i="10"/>
  <c r="M15" i="10"/>
  <c r="K685" i="10" l="1"/>
  <c r="M685" i="10"/>
  <c r="M114" i="10"/>
  <c r="K114" i="10"/>
  <c r="K65" i="10"/>
  <c r="M65" i="10"/>
  <c r="BA14" i="11"/>
  <c r="BD15" i="11"/>
  <c r="D17" i="10"/>
  <c r="K16" i="10"/>
  <c r="M16" i="10"/>
  <c r="K686" i="10" l="1"/>
  <c r="M686" i="10"/>
  <c r="K115" i="10"/>
  <c r="M115" i="10"/>
  <c r="M66" i="10"/>
  <c r="K66" i="10"/>
  <c r="BD16" i="11"/>
  <c r="BA15" i="11"/>
  <c r="D18" i="10"/>
  <c r="M17" i="10"/>
  <c r="K17" i="10"/>
  <c r="K687" i="10" l="1"/>
  <c r="M687" i="10"/>
  <c r="M116" i="10"/>
  <c r="K116" i="10"/>
  <c r="K67" i="10"/>
  <c r="M67" i="10"/>
  <c r="BA16" i="11"/>
  <c r="BD17" i="11"/>
  <c r="K18" i="10"/>
  <c r="M18" i="10"/>
  <c r="K688" i="10" l="1"/>
  <c r="M688" i="10"/>
  <c r="K117" i="10"/>
  <c r="M117" i="10"/>
  <c r="K68" i="10"/>
  <c r="M68" i="10"/>
  <c r="BA17" i="11"/>
  <c r="BD18" i="11"/>
  <c r="BD19" i="11" s="1"/>
  <c r="BA19" i="11" s="1"/>
  <c r="K19" i="10"/>
  <c r="M19" i="10"/>
  <c r="K689" i="10" l="1"/>
  <c r="M689" i="10"/>
  <c r="M118" i="10"/>
  <c r="K118" i="10"/>
  <c r="M69" i="10"/>
  <c r="K69" i="10"/>
  <c r="BA18" i="11"/>
  <c r="BD20" i="11"/>
  <c r="BD21" i="11" s="1"/>
  <c r="BA21" i="11" s="1"/>
  <c r="K20" i="10"/>
  <c r="M20" i="10"/>
  <c r="K690" i="10" l="1"/>
  <c r="M690" i="10"/>
  <c r="K119" i="10"/>
  <c r="M119" i="10"/>
  <c r="K70" i="10"/>
  <c r="M70" i="10"/>
  <c r="BA20" i="11"/>
  <c r="BD22" i="11"/>
  <c r="M21" i="10"/>
  <c r="K21" i="10"/>
  <c r="K691" i="10" l="1"/>
  <c r="M691" i="10"/>
  <c r="M120" i="10"/>
  <c r="K120" i="10"/>
  <c r="M71" i="10"/>
  <c r="K71" i="10"/>
  <c r="BD23" i="11"/>
  <c r="BA23" i="11" s="1"/>
  <c r="BA22" i="11"/>
  <c r="K22" i="10"/>
  <c r="M22" i="10"/>
  <c r="K692" i="10" l="1"/>
  <c r="M692" i="10"/>
  <c r="K121" i="10"/>
  <c r="M121" i="10"/>
  <c r="K72" i="10"/>
  <c r="M72" i="10"/>
  <c r="BD24" i="11"/>
  <c r="BA24" i="11" s="1"/>
  <c r="K23" i="10"/>
  <c r="M23" i="10"/>
  <c r="K693" i="10" l="1"/>
  <c r="M693" i="10"/>
  <c r="M122" i="10"/>
  <c r="K122" i="10"/>
  <c r="K73" i="10"/>
  <c r="M73" i="10"/>
  <c r="BD25" i="11"/>
  <c r="K24" i="10"/>
  <c r="M24" i="10"/>
  <c r="K694" i="10" l="1"/>
  <c r="M694" i="10"/>
  <c r="K123" i="10"/>
  <c r="M123" i="10"/>
  <c r="M74" i="10"/>
  <c r="K74" i="10"/>
  <c r="BA25" i="11"/>
  <c r="BD26" i="11"/>
  <c r="BA26" i="11" s="1"/>
  <c r="K25" i="10"/>
  <c r="M25" i="10"/>
  <c r="BD27" i="11" l="1"/>
  <c r="K695" i="10"/>
  <c r="M695" i="10"/>
  <c r="M124" i="10"/>
  <c r="K124" i="10"/>
  <c r="K75" i="10"/>
  <c r="M75" i="10"/>
  <c r="K26" i="10"/>
  <c r="M26" i="10"/>
  <c r="BA27" i="11" l="1"/>
  <c r="BD28" i="11"/>
  <c r="K696" i="10"/>
  <c r="M696" i="10"/>
  <c r="K125" i="10"/>
  <c r="M125" i="10"/>
  <c r="M76" i="10"/>
  <c r="K76" i="10"/>
  <c r="M27" i="10"/>
  <c r="K27" i="10"/>
  <c r="BA28" i="11" l="1"/>
  <c r="BD29" i="11"/>
  <c r="M697" i="10"/>
  <c r="K697" i="10"/>
  <c r="K126" i="10"/>
  <c r="M126" i="10"/>
  <c r="K77" i="10"/>
  <c r="M77" i="10"/>
  <c r="K28" i="10"/>
  <c r="M28" i="10"/>
  <c r="BA29" i="11" l="1"/>
  <c r="BD30" i="11"/>
  <c r="K698" i="10"/>
  <c r="M698" i="10"/>
  <c r="M127" i="10"/>
  <c r="K127" i="10"/>
  <c r="M78" i="10"/>
  <c r="K78" i="10"/>
  <c r="K29" i="10"/>
  <c r="M29" i="10"/>
  <c r="BA30" i="11" l="1"/>
  <c r="BD31" i="11"/>
  <c r="M699" i="10"/>
  <c r="K699" i="10"/>
  <c r="K128" i="10"/>
  <c r="M128" i="10"/>
  <c r="K79" i="10"/>
  <c r="M79" i="10"/>
  <c r="K30" i="10"/>
  <c r="M30" i="10"/>
  <c r="BD32" i="11" l="1"/>
  <c r="BA32" i="11" s="1"/>
  <c r="BA31" i="11"/>
  <c r="K700" i="10"/>
  <c r="M700" i="10"/>
  <c r="M129" i="10"/>
  <c r="K129" i="10"/>
  <c r="M80" i="10"/>
  <c r="K80" i="10"/>
  <c r="M31" i="10"/>
  <c r="K31" i="10"/>
  <c r="BD33" i="11" l="1"/>
  <c r="K701" i="10"/>
  <c r="M701" i="10"/>
  <c r="M130" i="10"/>
  <c r="K130" i="10"/>
  <c r="K81" i="10"/>
  <c r="M81" i="10"/>
  <c r="K32" i="10"/>
  <c r="M32" i="10"/>
  <c r="BD34" i="11" l="1"/>
  <c r="BA34" i="11" s="1"/>
  <c r="BA33" i="11"/>
  <c r="K702" i="10"/>
  <c r="M702" i="10"/>
  <c r="K131" i="10"/>
  <c r="M131" i="10"/>
  <c r="K82" i="10"/>
  <c r="M82" i="10"/>
  <c r="K33" i="10"/>
  <c r="M33" i="10"/>
  <c r="BD35" i="11" l="1"/>
  <c r="K703" i="10"/>
  <c r="M703" i="10"/>
  <c r="M132" i="10"/>
  <c r="K132" i="10"/>
  <c r="M83" i="10"/>
  <c r="K83" i="10"/>
  <c r="K34" i="10"/>
  <c r="M34" i="10"/>
  <c r="BD36" i="11" l="1"/>
  <c r="BD37" i="11" s="1"/>
  <c r="BA35" i="11"/>
  <c r="K704" i="10"/>
  <c r="M704" i="10"/>
  <c r="K133" i="10"/>
  <c r="M133" i="10"/>
  <c r="K84" i="10"/>
  <c r="M84" i="10"/>
  <c r="M35" i="10"/>
  <c r="K35" i="10"/>
  <c r="BA37" i="11" l="1"/>
  <c r="BA36" i="11"/>
  <c r="BD38" i="11"/>
  <c r="BA38" i="11" s="1"/>
  <c r="K705" i="10"/>
  <c r="M705" i="10"/>
  <c r="M134" i="10"/>
  <c r="K134" i="10"/>
  <c r="M85" i="10"/>
  <c r="K85" i="10"/>
  <c r="K36" i="10"/>
  <c r="M36" i="10"/>
  <c r="BD39" i="11" l="1"/>
  <c r="K706" i="10"/>
  <c r="M706" i="10"/>
  <c r="K135" i="10"/>
  <c r="M135" i="10"/>
  <c r="M86" i="10"/>
  <c r="K86" i="10"/>
  <c r="K37" i="10"/>
  <c r="M37" i="10"/>
  <c r="BA39" i="11" l="1"/>
  <c r="BD40" i="11"/>
  <c r="BD41" i="11" s="1"/>
  <c r="K707" i="10"/>
  <c r="M707" i="10"/>
  <c r="M136" i="10"/>
  <c r="K136" i="10"/>
  <c r="M87" i="10"/>
  <c r="K87" i="10"/>
  <c r="K38" i="10"/>
  <c r="M38" i="10"/>
  <c r="BA41" i="11" l="1"/>
  <c r="BA40" i="11"/>
  <c r="BD42" i="11"/>
  <c r="BA42" i="11" s="1"/>
  <c r="K708" i="10"/>
  <c r="M708" i="10"/>
  <c r="K137" i="10"/>
  <c r="M137" i="10"/>
  <c r="K88" i="10"/>
  <c r="M88" i="10"/>
  <c r="M39" i="10"/>
  <c r="K39" i="10"/>
  <c r="BD43" i="11" l="1"/>
  <c r="BA43" i="11" s="1"/>
  <c r="BD44" i="11"/>
  <c r="BA44" i="11" s="1"/>
  <c r="K709" i="10"/>
  <c r="M709" i="10"/>
  <c r="M138" i="10"/>
  <c r="K138" i="10"/>
  <c r="M89" i="10"/>
  <c r="K89" i="10"/>
  <c r="K40" i="10"/>
  <c r="M40" i="10"/>
  <c r="BD45" i="11" l="1"/>
  <c r="BA45" i="11" s="1"/>
  <c r="K710" i="10"/>
  <c r="M710" i="10"/>
  <c r="K139" i="10"/>
  <c r="M139" i="10"/>
  <c r="K90" i="10"/>
  <c r="M90" i="10"/>
  <c r="M41" i="10"/>
  <c r="K41" i="10"/>
  <c r="BD46" i="11" l="1"/>
  <c r="K711" i="10"/>
  <c r="M711" i="10"/>
  <c r="M140" i="10"/>
  <c r="K140" i="10"/>
  <c r="M91" i="10"/>
  <c r="K91" i="10"/>
  <c r="K42" i="10"/>
  <c r="M42" i="10"/>
  <c r="C108" i="8"/>
  <c r="D108" i="8" s="1"/>
  <c r="C157" i="8"/>
  <c r="D157" i="8" s="1"/>
  <c r="C156" i="8"/>
  <c r="D156" i="8" s="1"/>
  <c r="C155" i="8"/>
  <c r="D155" i="8" s="1"/>
  <c r="C154" i="8"/>
  <c r="D154" i="8" s="1"/>
  <c r="C153" i="8"/>
  <c r="D153" i="8" s="1"/>
  <c r="C152" i="8"/>
  <c r="D152" i="8" s="1"/>
  <c r="C151" i="8"/>
  <c r="D151" i="8" s="1"/>
  <c r="C150" i="8"/>
  <c r="D150" i="8" s="1"/>
  <c r="C149" i="8"/>
  <c r="D149" i="8" s="1"/>
  <c r="C148" i="8"/>
  <c r="D148" i="8" s="1"/>
  <c r="C147" i="8"/>
  <c r="D147" i="8" s="1"/>
  <c r="C146" i="8"/>
  <c r="D146" i="8" s="1"/>
  <c r="C145" i="8"/>
  <c r="D145" i="8" s="1"/>
  <c r="C144" i="8"/>
  <c r="D144" i="8" s="1"/>
  <c r="C143" i="8"/>
  <c r="D143" i="8" s="1"/>
  <c r="C142" i="8"/>
  <c r="D142" i="8" s="1"/>
  <c r="C141" i="8"/>
  <c r="D141" i="8" s="1"/>
  <c r="C140" i="8"/>
  <c r="D140" i="8" s="1"/>
  <c r="C139" i="8"/>
  <c r="D139" i="8" s="1"/>
  <c r="C138" i="8"/>
  <c r="D138" i="8" s="1"/>
  <c r="C137" i="8"/>
  <c r="D137" i="8" s="1"/>
  <c r="C136" i="8"/>
  <c r="D136" i="8" s="1"/>
  <c r="C135" i="8"/>
  <c r="D135" i="8" s="1"/>
  <c r="C134" i="8"/>
  <c r="D134" i="8" s="1"/>
  <c r="C133" i="8"/>
  <c r="D133" i="8" s="1"/>
  <c r="C132" i="8"/>
  <c r="D132" i="8" s="1"/>
  <c r="C131" i="8"/>
  <c r="D131" i="8" s="1"/>
  <c r="C130" i="8"/>
  <c r="D130" i="8" s="1"/>
  <c r="C129" i="8"/>
  <c r="D129" i="8" s="1"/>
  <c r="C128" i="8"/>
  <c r="D128" i="8" s="1"/>
  <c r="C127" i="8"/>
  <c r="D127" i="8" s="1"/>
  <c r="C126" i="8"/>
  <c r="D126" i="8" s="1"/>
  <c r="C125" i="8"/>
  <c r="D125" i="8" s="1"/>
  <c r="C124" i="8"/>
  <c r="D124" i="8" s="1"/>
  <c r="C123" i="8"/>
  <c r="D123" i="8" s="1"/>
  <c r="C122" i="8"/>
  <c r="D122" i="8" s="1"/>
  <c r="C121" i="8"/>
  <c r="D121" i="8" s="1"/>
  <c r="C120" i="8"/>
  <c r="D120" i="8" s="1"/>
  <c r="C119" i="8"/>
  <c r="D119" i="8" s="1"/>
  <c r="C118" i="8"/>
  <c r="D118" i="8" s="1"/>
  <c r="C117" i="8"/>
  <c r="D117" i="8" s="1"/>
  <c r="C116" i="8"/>
  <c r="D116" i="8" s="1"/>
  <c r="C115" i="8"/>
  <c r="D115" i="8" s="1"/>
  <c r="C114" i="8"/>
  <c r="D114" i="8" s="1"/>
  <c r="C113" i="8"/>
  <c r="D113" i="8" s="1"/>
  <c r="C112" i="8"/>
  <c r="D112" i="8" s="1"/>
  <c r="C111" i="8"/>
  <c r="D111" i="8" s="1"/>
  <c r="C110" i="8"/>
  <c r="D110" i="8" s="1"/>
  <c r="Q3" i="8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" i="8"/>
  <c r="J100" i="8"/>
  <c r="I100" i="8"/>
  <c r="G100" i="8"/>
  <c r="F100" i="8"/>
  <c r="J99" i="8"/>
  <c r="I99" i="8"/>
  <c r="G99" i="8"/>
  <c r="F99" i="8"/>
  <c r="J98" i="8"/>
  <c r="I98" i="8"/>
  <c r="G98" i="8"/>
  <c r="F98" i="8"/>
  <c r="J97" i="8"/>
  <c r="I97" i="8"/>
  <c r="G97" i="8"/>
  <c r="F97" i="8"/>
  <c r="J96" i="8"/>
  <c r="I96" i="8"/>
  <c r="G96" i="8"/>
  <c r="F96" i="8"/>
  <c r="J95" i="8"/>
  <c r="I95" i="8"/>
  <c r="G95" i="8"/>
  <c r="F95" i="8"/>
  <c r="J94" i="8"/>
  <c r="I94" i="8"/>
  <c r="G94" i="8"/>
  <c r="F94" i="8"/>
  <c r="J93" i="8"/>
  <c r="I93" i="8"/>
  <c r="G93" i="8"/>
  <c r="F93" i="8"/>
  <c r="J92" i="8"/>
  <c r="I92" i="8"/>
  <c r="G92" i="8"/>
  <c r="F92" i="8"/>
  <c r="J91" i="8"/>
  <c r="I91" i="8"/>
  <c r="G91" i="8"/>
  <c r="F91" i="8"/>
  <c r="J90" i="8"/>
  <c r="I90" i="8"/>
  <c r="G90" i="8"/>
  <c r="F90" i="8"/>
  <c r="J89" i="8"/>
  <c r="I89" i="8"/>
  <c r="G89" i="8"/>
  <c r="F89" i="8"/>
  <c r="J88" i="8"/>
  <c r="I88" i="8"/>
  <c r="G88" i="8"/>
  <c r="F88" i="8"/>
  <c r="J87" i="8"/>
  <c r="I87" i="8"/>
  <c r="G87" i="8"/>
  <c r="F87" i="8"/>
  <c r="J86" i="8"/>
  <c r="I86" i="8"/>
  <c r="G86" i="8"/>
  <c r="F86" i="8"/>
  <c r="J85" i="8"/>
  <c r="I85" i="8"/>
  <c r="G85" i="8"/>
  <c r="F85" i="8"/>
  <c r="J84" i="8"/>
  <c r="I84" i="8"/>
  <c r="G84" i="8"/>
  <c r="F84" i="8"/>
  <c r="J83" i="8"/>
  <c r="I83" i="8"/>
  <c r="G83" i="8"/>
  <c r="F83" i="8"/>
  <c r="J82" i="8"/>
  <c r="I82" i="8"/>
  <c r="G82" i="8"/>
  <c r="F82" i="8"/>
  <c r="J81" i="8"/>
  <c r="I81" i="8"/>
  <c r="G81" i="8"/>
  <c r="F81" i="8"/>
  <c r="BA46" i="11" l="1"/>
  <c r="BD47" i="11"/>
  <c r="K712" i="10"/>
  <c r="M712" i="10"/>
  <c r="K141" i="10"/>
  <c r="M141" i="10"/>
  <c r="K92" i="10"/>
  <c r="M92" i="10"/>
  <c r="K43" i="10"/>
  <c r="M43" i="10"/>
  <c r="BD48" i="11" l="1"/>
  <c r="BA47" i="11"/>
  <c r="K713" i="10"/>
  <c r="M713" i="10"/>
  <c r="M142" i="10"/>
  <c r="K142" i="10"/>
  <c r="M93" i="10"/>
  <c r="K93" i="10"/>
  <c r="K44" i="10"/>
  <c r="M44" i="10"/>
  <c r="BA48" i="11" l="1"/>
  <c r="BD49" i="11"/>
  <c r="BA49" i="11" s="1"/>
  <c r="K714" i="10"/>
  <c r="M714" i="10"/>
  <c r="K143" i="10"/>
  <c r="M143" i="10"/>
  <c r="M94" i="10"/>
  <c r="K94" i="10"/>
  <c r="M45" i="10"/>
  <c r="K45" i="10"/>
  <c r="BD50" i="11" l="1"/>
  <c r="M715" i="10"/>
  <c r="K715" i="10"/>
  <c r="M144" i="10"/>
  <c r="K144" i="10"/>
  <c r="K95" i="10"/>
  <c r="M95" i="10"/>
  <c r="K46" i="10"/>
  <c r="M46" i="10"/>
  <c r="Y8" i="7"/>
  <c r="Y7" i="7"/>
  <c r="Y6" i="7"/>
  <c r="Y5" i="7"/>
  <c r="Y4" i="7"/>
  <c r="Y19" i="7"/>
  <c r="Y3" i="7"/>
  <c r="V4" i="7"/>
  <c r="V5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3" i="7"/>
  <c r="U4" i="7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3" i="7"/>
  <c r="X4" i="7"/>
  <c r="X5" i="7" s="1"/>
  <c r="X6" i="7"/>
  <c r="X8" i="7"/>
  <c r="X11" i="7"/>
  <c r="X13" i="7"/>
  <c r="X14" i="7"/>
  <c r="X15" i="7"/>
  <c r="X17" i="7"/>
  <c r="X19" i="7"/>
  <c r="X3" i="7"/>
  <c r="W4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3" i="7"/>
  <c r="BD51" i="11" l="1"/>
  <c r="BA50" i="11"/>
  <c r="K716" i="10"/>
  <c r="M716" i="10"/>
  <c r="K145" i="10"/>
  <c r="M145" i="10"/>
  <c r="K96" i="10"/>
  <c r="M96" i="10"/>
  <c r="M47" i="10"/>
  <c r="K47" i="10"/>
  <c r="X7" i="7"/>
  <c r="X12" i="7" s="1"/>
  <c r="X9" i="7"/>
  <c r="X10" i="7" s="1"/>
  <c r="BE41" i="11" l="1" a="1"/>
  <c r="BE41" i="11" s="1"/>
  <c r="BE50" i="11" a="1"/>
  <c r="BE50" i="11" s="1"/>
  <c r="BE11" i="11" a="1"/>
  <c r="BE11" i="11" s="1"/>
  <c r="BE49" i="11" a="1"/>
  <c r="BE49" i="11" s="1"/>
  <c r="BE24" i="11" a="1"/>
  <c r="BE24" i="11" s="1"/>
  <c r="BE19" i="11" a="1"/>
  <c r="BE19" i="11" s="1"/>
  <c r="BE47" i="11" a="1"/>
  <c r="BE47" i="11" s="1"/>
  <c r="BE55" i="11" a="1"/>
  <c r="BE55" i="11" s="1"/>
  <c r="BE33" i="11" a="1"/>
  <c r="BE33" i="11" s="1"/>
  <c r="BE56" i="11" a="1"/>
  <c r="BE56" i="11" s="1"/>
  <c r="BE23" i="11" a="1"/>
  <c r="BE23" i="11" s="1"/>
  <c r="BE46" i="11" a="1"/>
  <c r="BE46" i="11" s="1"/>
  <c r="BE29" i="11" a="1"/>
  <c r="BE29" i="11" s="1"/>
  <c r="BE35" i="11" a="1"/>
  <c r="BE35" i="11" s="1"/>
  <c r="BE36" i="11" a="1"/>
  <c r="BE36" i="11" s="1"/>
  <c r="BA51" i="11"/>
  <c r="BE32" i="11" s="1" a="1"/>
  <c r="BE32" i="11" s="1"/>
  <c r="M717" i="10"/>
  <c r="K717" i="10"/>
  <c r="M146" i="10"/>
  <c r="K146" i="10"/>
  <c r="K97" i="10"/>
  <c r="M97" i="10"/>
  <c r="K48" i="10"/>
  <c r="M48" i="10"/>
  <c r="X18" i="7"/>
  <c r="X16" i="7"/>
  <c r="BE8" i="11" l="1" a="1"/>
  <c r="BE8" i="11" s="1"/>
  <c r="BE38" i="11" a="1"/>
  <c r="BE38" i="11" s="1"/>
  <c r="BE7" i="11" a="1"/>
  <c r="BE7" i="11" s="1"/>
  <c r="BE16" i="11" a="1"/>
  <c r="BE16" i="11" s="1"/>
  <c r="BE58" i="11" a="1"/>
  <c r="BE58" i="11" s="1"/>
  <c r="BE34" i="11" a="1"/>
  <c r="BE34" i="11" s="1"/>
  <c r="BE39" i="11" a="1"/>
  <c r="BE39" i="11" s="1"/>
  <c r="BE51" i="11" a="1"/>
  <c r="BE51" i="11" s="1"/>
  <c r="BE9" i="11" a="1"/>
  <c r="BE9" i="11" s="1"/>
  <c r="BE57" i="11" a="1"/>
  <c r="BE57" i="11" s="1"/>
  <c r="BE22" i="11" a="1"/>
  <c r="BE22" i="11" s="1"/>
  <c r="BE17" i="11" a="1"/>
  <c r="BE17" i="11" s="1"/>
  <c r="BE18" i="11" a="1"/>
  <c r="BE18" i="11" s="1"/>
  <c r="BE37" i="11" a="1"/>
  <c r="BE37" i="11" s="1"/>
  <c r="BE10" i="11" a="1"/>
  <c r="BE10" i="11" s="1"/>
  <c r="BE45" i="11" a="1"/>
  <c r="BE45" i="11" s="1"/>
  <c r="BE6" i="11" a="1"/>
  <c r="BE6" i="11" s="1"/>
  <c r="BE5" i="11" a="1"/>
  <c r="BE5" i="11" s="1"/>
  <c r="BE30" i="11" a="1"/>
  <c r="BE30" i="11" s="1"/>
  <c r="BE26" i="11" a="1"/>
  <c r="BE26" i="11" s="1"/>
  <c r="BE52" i="11" a="1"/>
  <c r="BE52" i="11" s="1"/>
  <c r="BE43" i="11" a="1"/>
  <c r="BE43" i="11" s="1"/>
  <c r="BE28" i="11" a="1"/>
  <c r="BE28" i="11" s="1"/>
  <c r="BE12" i="11" a="1"/>
  <c r="BE12" i="11" s="1"/>
  <c r="BE21" i="11" a="1"/>
  <c r="BE21" i="11" s="1"/>
  <c r="BE15" i="11" a="1"/>
  <c r="BE15" i="11" s="1"/>
  <c r="BE25" i="11" a="1"/>
  <c r="BE25" i="11" s="1"/>
  <c r="BE3" i="11" a="1"/>
  <c r="BE3" i="11" s="1"/>
  <c r="BE27" i="11" a="1"/>
  <c r="BE27" i="11" s="1"/>
  <c r="BE20" i="11" a="1"/>
  <c r="BE20" i="11" s="1"/>
  <c r="BE14" i="11" a="1"/>
  <c r="BE14" i="11" s="1"/>
  <c r="BE54" i="11" a="1"/>
  <c r="BE54" i="11" s="1"/>
  <c r="BE13" i="11" a="1"/>
  <c r="BE13" i="11" s="1"/>
  <c r="BE4" i="11" a="1"/>
  <c r="BE4" i="11" s="1"/>
  <c r="BE44" i="11" a="1"/>
  <c r="BE44" i="11" s="1"/>
  <c r="BE40" i="11" a="1"/>
  <c r="BE40" i="11" s="1"/>
  <c r="BE42" i="11" a="1"/>
  <c r="BE42" i="11" s="1"/>
  <c r="BE31" i="11" a="1"/>
  <c r="BE31" i="11" s="1"/>
  <c r="BE48" i="11" a="1"/>
  <c r="BE48" i="11" s="1"/>
  <c r="BE59" i="11" a="1"/>
  <c r="BE59" i="11" s="1"/>
  <c r="BE53" i="11" a="1"/>
  <c r="BE53" i="11" s="1"/>
  <c r="M718" i="10"/>
  <c r="K718" i="10"/>
  <c r="K147" i="10"/>
  <c r="M147" i="10"/>
  <c r="M98" i="10"/>
  <c r="K98" i="10"/>
  <c r="K49" i="10"/>
  <c r="M49" i="10"/>
  <c r="Q21" i="4"/>
  <c r="Q20" i="4"/>
  <c r="P19" i="4"/>
  <c r="H176" i="6"/>
  <c r="H175" i="6"/>
  <c r="H174" i="6"/>
  <c r="H173" i="6"/>
  <c r="H172" i="6"/>
  <c r="H171" i="6"/>
  <c r="H170" i="6"/>
  <c r="H169" i="6"/>
  <c r="H168" i="6"/>
  <c r="H167" i="6"/>
  <c r="H166" i="6"/>
  <c r="H165" i="6"/>
  <c r="H164" i="6"/>
  <c r="H163" i="6"/>
  <c r="H162" i="6"/>
  <c r="H161" i="6"/>
  <c r="H160" i="6"/>
  <c r="H159" i="6"/>
  <c r="H158" i="6"/>
  <c r="H157" i="6"/>
  <c r="H156" i="6"/>
  <c r="H155" i="6"/>
  <c r="H154" i="6"/>
  <c r="H153" i="6"/>
  <c r="H152" i="6"/>
  <c r="H151" i="6"/>
  <c r="H150" i="6"/>
  <c r="H149" i="6"/>
  <c r="H148" i="6"/>
  <c r="H147" i="6"/>
  <c r="H146" i="6"/>
  <c r="H145" i="6"/>
  <c r="H144" i="6"/>
  <c r="H143" i="6"/>
  <c r="H142" i="6"/>
  <c r="H141" i="6"/>
  <c r="H140" i="6"/>
  <c r="H139" i="6"/>
  <c r="H138" i="6"/>
  <c r="H137" i="6"/>
  <c r="H136" i="6"/>
  <c r="H135" i="6"/>
  <c r="H134" i="6"/>
  <c r="H133" i="6"/>
  <c r="H132" i="6"/>
  <c r="H131" i="6"/>
  <c r="H130" i="6"/>
  <c r="H129" i="6"/>
  <c r="H128" i="6"/>
  <c r="H127" i="6"/>
  <c r="H126" i="6"/>
  <c r="H125" i="6"/>
  <c r="H124" i="6"/>
  <c r="H123" i="6"/>
  <c r="H122" i="6"/>
  <c r="H121" i="6"/>
  <c r="H120" i="6"/>
  <c r="H119" i="6"/>
  <c r="H118" i="6"/>
  <c r="H117" i="6"/>
  <c r="H116" i="6"/>
  <c r="H115" i="6"/>
  <c r="H114" i="6"/>
  <c r="H113" i="6"/>
  <c r="H112" i="6"/>
  <c r="H111" i="6"/>
  <c r="R12" i="6"/>
  <c r="H110" i="6"/>
  <c r="H109" i="6"/>
  <c r="H108" i="6"/>
  <c r="H107" i="6"/>
  <c r="H106" i="6"/>
  <c r="H105" i="6"/>
  <c r="R11" i="6"/>
  <c r="H104" i="6"/>
  <c r="H103" i="6"/>
  <c r="H102" i="6"/>
  <c r="H101" i="6"/>
  <c r="H100" i="6"/>
  <c r="H99" i="6"/>
  <c r="H98" i="6"/>
  <c r="H97" i="6"/>
  <c r="H96" i="6"/>
  <c r="H95" i="6"/>
  <c r="H94" i="6"/>
  <c r="H93" i="6"/>
  <c r="R10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R9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R6" i="6"/>
  <c r="H33" i="6"/>
  <c r="H32" i="6"/>
  <c r="H31" i="6"/>
  <c r="H30" i="6"/>
  <c r="H29" i="6"/>
  <c r="H28" i="6"/>
  <c r="R8" i="6"/>
  <c r="H27" i="6"/>
  <c r="R7" i="6"/>
  <c r="H26" i="6"/>
  <c r="H25" i="6"/>
  <c r="H24" i="6"/>
  <c r="H23" i="6"/>
  <c r="H22" i="6"/>
  <c r="H21" i="6"/>
  <c r="H20" i="6"/>
  <c r="H19" i="6"/>
  <c r="H18" i="6"/>
  <c r="H17" i="6"/>
  <c r="H16" i="6"/>
  <c r="H15" i="6"/>
  <c r="R5" i="6"/>
  <c r="H14" i="6"/>
  <c r="H13" i="6"/>
  <c r="H12" i="6"/>
  <c r="H11" i="6"/>
  <c r="H10" i="6"/>
  <c r="H9" i="6"/>
  <c r="H8" i="6"/>
  <c r="H7" i="6"/>
  <c r="H6" i="6"/>
  <c r="R4" i="6"/>
  <c r="H5" i="6"/>
  <c r="H4" i="6"/>
  <c r="H3" i="6"/>
  <c r="R3" i="6"/>
  <c r="M719" i="10" l="1"/>
  <c r="K719" i="10"/>
  <c r="M148" i="10"/>
  <c r="K148" i="10"/>
  <c r="K99" i="10"/>
  <c r="M99" i="10"/>
  <c r="K51" i="10"/>
  <c r="M51" i="10"/>
  <c r="K50" i="10"/>
  <c r="M50" i="10"/>
  <c r="P21" i="4"/>
  <c r="P20" i="4"/>
  <c r="Q19" i="4"/>
  <c r="M720" i="10" l="1"/>
  <c r="K720" i="10"/>
  <c r="K149" i="10"/>
  <c r="M149" i="10"/>
  <c r="K100" i="10"/>
  <c r="M100" i="10"/>
  <c r="K52" i="10"/>
  <c r="M52" i="10"/>
  <c r="M721" i="10" l="1"/>
  <c r="K721" i="10"/>
  <c r="M150" i="10"/>
  <c r="K150" i="10"/>
  <c r="M101" i="10"/>
  <c r="K101" i="10"/>
  <c r="M722" i="10" l="1"/>
  <c r="K722" i="10"/>
  <c r="K151" i="10"/>
  <c r="M151" i="10"/>
  <c r="M102" i="10"/>
  <c r="K102" i="10"/>
  <c r="M723" i="10" l="1"/>
  <c r="K723" i="10"/>
  <c r="M152" i="10"/>
  <c r="K152" i="10"/>
  <c r="Q2" i="4"/>
  <c r="P2" i="4"/>
  <c r="M724" i="10" l="1"/>
  <c r="K724" i="10"/>
  <c r="K153" i="10"/>
  <c r="M153" i="10"/>
  <c r="P3" i="4"/>
  <c r="Q3" i="4"/>
  <c r="P4" i="4"/>
  <c r="Q4" i="4"/>
  <c r="P5" i="4"/>
  <c r="Q5" i="4"/>
  <c r="P6" i="4"/>
  <c r="Q6" i="4"/>
  <c r="P7" i="4"/>
  <c r="Q7" i="4"/>
  <c r="P8" i="4"/>
  <c r="Q8" i="4"/>
  <c r="P9" i="4"/>
  <c r="Q9" i="4"/>
  <c r="P10" i="4"/>
  <c r="Q10" i="4"/>
  <c r="P11" i="4"/>
  <c r="Q11" i="4"/>
  <c r="P12" i="4"/>
  <c r="Q12" i="4"/>
  <c r="P13" i="4"/>
  <c r="Q13" i="4"/>
  <c r="P14" i="4"/>
  <c r="Q14" i="4"/>
  <c r="P15" i="4"/>
  <c r="Q15" i="4"/>
  <c r="P16" i="4"/>
  <c r="Q16" i="4"/>
  <c r="P17" i="4"/>
  <c r="Q17" i="4"/>
  <c r="P18" i="4"/>
  <c r="Q18" i="4"/>
  <c r="M725" i="10" l="1"/>
  <c r="K725" i="10"/>
  <c r="M154" i="10"/>
  <c r="K154" i="10"/>
  <c r="M726" i="10" l="1"/>
  <c r="K726" i="10"/>
  <c r="K155" i="10"/>
  <c r="M155" i="10"/>
  <c r="M727" i="10" l="1"/>
  <c r="K727" i="10"/>
  <c r="M156" i="10"/>
  <c r="K156" i="10"/>
  <c r="M728" i="10" l="1"/>
  <c r="K728" i="10"/>
  <c r="K157" i="10"/>
  <c r="M157" i="10"/>
  <c r="M729" i="10" l="1"/>
  <c r="K729" i="10"/>
  <c r="M158" i="10"/>
  <c r="K158" i="10"/>
  <c r="M730" i="10" l="1"/>
  <c r="K730" i="10"/>
  <c r="K159" i="10"/>
  <c r="M159" i="10"/>
  <c r="M731" i="10" l="1"/>
  <c r="K731" i="10"/>
  <c r="M160" i="10"/>
  <c r="K160" i="10"/>
  <c r="M732" i="10" l="1"/>
  <c r="K732" i="10"/>
  <c r="K161" i="10"/>
  <c r="M161" i="10"/>
  <c r="M733" i="10" l="1"/>
  <c r="K733" i="10"/>
  <c r="M162" i="10"/>
  <c r="K162" i="10"/>
  <c r="M734" i="10" l="1"/>
  <c r="K734" i="10"/>
  <c r="K163" i="10"/>
  <c r="M163" i="10"/>
  <c r="M735" i="10" l="1"/>
  <c r="K735" i="10"/>
  <c r="M164" i="10"/>
  <c r="K164" i="10"/>
  <c r="M736" i="10" l="1"/>
  <c r="K736" i="10"/>
  <c r="K165" i="10"/>
  <c r="M165" i="10"/>
  <c r="M737" i="10" l="1"/>
  <c r="K737" i="10"/>
  <c r="M166" i="10"/>
  <c r="K166" i="10"/>
  <c r="M738" i="10" l="1"/>
  <c r="K738" i="10"/>
  <c r="K167" i="10"/>
  <c r="M167" i="10"/>
  <c r="M739" i="10" l="1"/>
  <c r="K739" i="10"/>
  <c r="M168" i="10"/>
  <c r="K168" i="10"/>
  <c r="M740" i="10" l="1"/>
  <c r="K740" i="10"/>
  <c r="K169" i="10"/>
  <c r="M169" i="10"/>
  <c r="M741" i="10" l="1"/>
  <c r="K741" i="10"/>
  <c r="M170" i="10"/>
  <c r="K170" i="10"/>
  <c r="M742" i="10" l="1"/>
  <c r="K742" i="10"/>
  <c r="K171" i="10"/>
  <c r="M171" i="10"/>
  <c r="M743" i="10" l="1"/>
  <c r="K743" i="10"/>
  <c r="M172" i="10"/>
  <c r="K172" i="10"/>
  <c r="M744" i="10" l="1"/>
  <c r="K744" i="10"/>
  <c r="K173" i="10"/>
  <c r="M173" i="10"/>
  <c r="M745" i="10" l="1"/>
  <c r="K745" i="10"/>
  <c r="M174" i="10"/>
  <c r="K174" i="10"/>
  <c r="M746" i="10" l="1"/>
  <c r="K746" i="10"/>
  <c r="K175" i="10"/>
  <c r="M175" i="10"/>
  <c r="M747" i="10" l="1"/>
  <c r="K747" i="10"/>
  <c r="M176" i="10"/>
  <c r="K176" i="10"/>
  <c r="M748" i="10" l="1"/>
  <c r="K748" i="10"/>
  <c r="K177" i="10"/>
  <c r="M177" i="10"/>
  <c r="M749" i="10" l="1"/>
  <c r="K749" i="10"/>
  <c r="M178" i="10"/>
  <c r="K178" i="10"/>
  <c r="M750" i="10" l="1"/>
  <c r="K750" i="10"/>
  <c r="K179" i="10"/>
  <c r="M179" i="10"/>
  <c r="M751" i="10" l="1"/>
  <c r="K751" i="10"/>
  <c r="M180" i="10"/>
  <c r="K180" i="10"/>
  <c r="M752" i="10" l="1"/>
  <c r="K752" i="10"/>
  <c r="K181" i="10"/>
  <c r="M181" i="10"/>
  <c r="M753" i="10" l="1"/>
  <c r="K753" i="10"/>
  <c r="M182" i="10"/>
  <c r="K182" i="10"/>
  <c r="M754" i="10" l="1"/>
  <c r="K754" i="10"/>
  <c r="K183" i="10"/>
  <c r="M183" i="10"/>
  <c r="M755" i="10" l="1"/>
  <c r="K755" i="10"/>
  <c r="M184" i="10"/>
  <c r="K184" i="10"/>
  <c r="M756" i="10" l="1"/>
  <c r="K756" i="10"/>
  <c r="M185" i="10"/>
  <c r="K185" i="10"/>
  <c r="M757" i="10" l="1"/>
  <c r="K757" i="10"/>
  <c r="K186" i="10"/>
  <c r="M186" i="10"/>
  <c r="M758" i="10" l="1"/>
  <c r="K758" i="10"/>
  <c r="M187" i="10"/>
  <c r="K187" i="10"/>
  <c r="M759" i="10" l="1"/>
  <c r="K759" i="10"/>
  <c r="K188" i="10"/>
  <c r="M188" i="10"/>
  <c r="M760" i="10" l="1"/>
  <c r="K760" i="10"/>
  <c r="M189" i="10"/>
  <c r="K189" i="10"/>
  <c r="M761" i="10" l="1"/>
  <c r="K761" i="10"/>
  <c r="K190" i="10"/>
  <c r="M190" i="10"/>
  <c r="M762" i="10" l="1"/>
  <c r="K762" i="10"/>
  <c r="M191" i="10"/>
  <c r="K191" i="10"/>
  <c r="M763" i="10" l="1"/>
  <c r="K763" i="10"/>
  <c r="K192" i="10"/>
  <c r="M192" i="10"/>
  <c r="M764" i="10" l="1"/>
  <c r="K764" i="10"/>
  <c r="M193" i="10"/>
  <c r="K193" i="10"/>
  <c r="M765" i="10" l="1"/>
  <c r="K765" i="10"/>
  <c r="K194" i="10"/>
  <c r="M194" i="10"/>
  <c r="M766" i="10" l="1"/>
  <c r="K766" i="10"/>
  <c r="M195" i="10"/>
  <c r="K195" i="10"/>
  <c r="M767" i="10" l="1"/>
  <c r="K767" i="10"/>
  <c r="K196" i="10"/>
  <c r="M196" i="10"/>
  <c r="M768" i="10" l="1"/>
  <c r="K768" i="10"/>
  <c r="M197" i="10"/>
  <c r="K197" i="10"/>
  <c r="M769" i="10" l="1"/>
  <c r="K769" i="10"/>
  <c r="K198" i="10"/>
  <c r="M198" i="10"/>
  <c r="M770" i="10" l="1"/>
  <c r="K770" i="10"/>
  <c r="K199" i="10"/>
  <c r="M199" i="10"/>
  <c r="M771" i="10" l="1"/>
  <c r="K771" i="10"/>
  <c r="M200" i="10"/>
  <c r="K200" i="10"/>
  <c r="M772" i="10" l="1"/>
  <c r="K772" i="10"/>
  <c r="K201" i="10"/>
  <c r="M201" i="10"/>
  <c r="M773" i="10" l="1"/>
  <c r="K773" i="10"/>
  <c r="M202" i="10"/>
  <c r="K202" i="10"/>
  <c r="M774" i="10" l="1"/>
  <c r="K774" i="10"/>
  <c r="K203" i="10"/>
  <c r="M203" i="10"/>
  <c r="M775" i="10" l="1"/>
  <c r="K775" i="10"/>
  <c r="M204" i="10"/>
  <c r="K204" i="10"/>
  <c r="M776" i="10" l="1"/>
  <c r="K776" i="10"/>
  <c r="K205" i="10"/>
  <c r="M205" i="10"/>
  <c r="M777" i="10" l="1"/>
  <c r="K777" i="10"/>
  <c r="M206" i="10"/>
  <c r="K206" i="10"/>
  <c r="M778" i="10" l="1"/>
  <c r="K778" i="10"/>
  <c r="K207" i="10"/>
  <c r="M207" i="10"/>
  <c r="M779" i="10" l="1"/>
  <c r="K779" i="10"/>
  <c r="M208" i="10"/>
  <c r="K208" i="10"/>
  <c r="M780" i="10" l="1"/>
  <c r="K780" i="10"/>
  <c r="K209" i="10"/>
  <c r="M209" i="10"/>
  <c r="M781" i="10" l="1"/>
  <c r="K781" i="10"/>
  <c r="K210" i="10"/>
  <c r="M210" i="10"/>
  <c r="M782" i="10" l="1"/>
  <c r="K782" i="10"/>
  <c r="M211" i="10"/>
  <c r="K211" i="10"/>
  <c r="M783" i="10" l="1"/>
  <c r="K783" i="10"/>
  <c r="K212" i="10"/>
  <c r="M212" i="10"/>
  <c r="M784" i="10" l="1"/>
  <c r="K784" i="10"/>
  <c r="M213" i="10"/>
  <c r="K213" i="10"/>
  <c r="M785" i="10" l="1"/>
  <c r="K785" i="10"/>
  <c r="K214" i="10"/>
  <c r="M214" i="10"/>
  <c r="M786" i="10" l="1"/>
  <c r="K786" i="10"/>
  <c r="K215" i="10"/>
  <c r="M215" i="10"/>
  <c r="M787" i="10" l="1"/>
  <c r="K787" i="10"/>
  <c r="M216" i="10"/>
  <c r="K216" i="10"/>
  <c r="M788" i="10" l="1"/>
  <c r="K788" i="10"/>
  <c r="K217" i="10"/>
  <c r="M217" i="10"/>
  <c r="M789" i="10" l="1"/>
  <c r="K789" i="10"/>
  <c r="M218" i="10"/>
  <c r="K218" i="10"/>
  <c r="M790" i="10" l="1"/>
  <c r="K790" i="10"/>
  <c r="K219" i="10"/>
  <c r="M219" i="10"/>
  <c r="M791" i="10" l="1"/>
  <c r="K791" i="10"/>
  <c r="M220" i="10"/>
  <c r="K220" i="10"/>
  <c r="M792" i="10" l="1"/>
  <c r="K792" i="10"/>
  <c r="K221" i="10"/>
  <c r="M221" i="10"/>
  <c r="M793" i="10" l="1"/>
  <c r="K793" i="10"/>
  <c r="M222" i="10"/>
  <c r="K222" i="10"/>
  <c r="M794" i="10" l="1"/>
  <c r="K794" i="10"/>
  <c r="K223" i="10"/>
  <c r="M223" i="10"/>
  <c r="M795" i="10" l="1"/>
  <c r="K795" i="10"/>
  <c r="M224" i="10"/>
  <c r="K224" i="10"/>
  <c r="M796" i="10" l="1"/>
  <c r="K796" i="10"/>
  <c r="K225" i="10"/>
  <c r="M225" i="10"/>
  <c r="M797" i="10" l="1"/>
  <c r="K797" i="10"/>
  <c r="M226" i="10"/>
  <c r="K226" i="10"/>
  <c r="M798" i="10" l="1"/>
  <c r="K798" i="10"/>
  <c r="M227" i="10"/>
  <c r="K227" i="10"/>
  <c r="M799" i="10" l="1"/>
  <c r="K799" i="10"/>
  <c r="K228" i="10"/>
  <c r="M228" i="10"/>
  <c r="M800" i="10" l="1"/>
  <c r="K800" i="10"/>
  <c r="M229" i="10"/>
  <c r="K229" i="10"/>
  <c r="M801" i="10" l="1"/>
  <c r="K801" i="10"/>
  <c r="K230" i="10"/>
  <c r="M230" i="10"/>
  <c r="M802" i="10" l="1"/>
  <c r="K802" i="10"/>
  <c r="M231" i="10"/>
  <c r="K231" i="10"/>
  <c r="M803" i="10" l="1"/>
  <c r="K803" i="10"/>
  <c r="K232" i="10"/>
  <c r="M232" i="10"/>
  <c r="M804" i="10" l="1"/>
  <c r="K804" i="10"/>
  <c r="M233" i="10"/>
  <c r="K233" i="10"/>
  <c r="M805" i="10" l="1"/>
  <c r="K805" i="10"/>
  <c r="K234" i="10"/>
  <c r="M234" i="10"/>
  <c r="M806" i="10" l="1"/>
  <c r="K806" i="10"/>
  <c r="K235" i="10"/>
  <c r="M235" i="10"/>
  <c r="M807" i="10" l="1"/>
  <c r="K807" i="10"/>
  <c r="M236" i="10"/>
  <c r="K236" i="10"/>
  <c r="M808" i="10" l="1"/>
  <c r="K808" i="10"/>
  <c r="K237" i="10"/>
  <c r="M237" i="10"/>
  <c r="M809" i="10" l="1"/>
  <c r="K809" i="10"/>
  <c r="K238" i="10"/>
  <c r="M238" i="10"/>
  <c r="M810" i="10" l="1"/>
  <c r="K810" i="10"/>
  <c r="M239" i="10"/>
  <c r="K239" i="10"/>
  <c r="M811" i="10" l="1"/>
  <c r="K811" i="10"/>
  <c r="K240" i="10"/>
  <c r="M240" i="10"/>
  <c r="M812" i="10" l="1"/>
  <c r="K812" i="10"/>
  <c r="K241" i="10"/>
  <c r="M241" i="10"/>
  <c r="M813" i="10" l="1"/>
  <c r="K813" i="10"/>
  <c r="M242" i="10"/>
  <c r="K242" i="10"/>
  <c r="M814" i="10" l="1"/>
  <c r="K814" i="10"/>
  <c r="K243" i="10"/>
  <c r="M243" i="10"/>
  <c r="M815" i="10" l="1"/>
  <c r="K815" i="10"/>
  <c r="M244" i="10"/>
  <c r="K244" i="10"/>
  <c r="M816" i="10" l="1"/>
  <c r="K816" i="10"/>
  <c r="K245" i="10"/>
  <c r="M245" i="10"/>
  <c r="M817" i="10" l="1"/>
  <c r="K817" i="10"/>
  <c r="M246" i="10"/>
  <c r="K246" i="10"/>
  <c r="M818" i="10" l="1"/>
  <c r="K818" i="10"/>
  <c r="K247" i="10"/>
  <c r="M247" i="10"/>
  <c r="M819" i="10" l="1"/>
  <c r="K819" i="10"/>
  <c r="M248" i="10"/>
  <c r="K248" i="10"/>
  <c r="M820" i="10" l="1"/>
  <c r="K820" i="10"/>
  <c r="K249" i="10"/>
  <c r="M249" i="10"/>
  <c r="M821" i="10" l="1"/>
  <c r="K821" i="10"/>
  <c r="M250" i="10"/>
  <c r="K250" i="10"/>
  <c r="M822" i="10" l="1"/>
  <c r="K822" i="10"/>
  <c r="K251" i="10"/>
  <c r="M251" i="10"/>
  <c r="M823" i="10" l="1"/>
  <c r="K823" i="10"/>
  <c r="M252" i="10"/>
  <c r="K252" i="10"/>
  <c r="M824" i="10" l="1"/>
  <c r="K824" i="10"/>
  <c r="K253" i="10"/>
  <c r="M253" i="10"/>
  <c r="M825" i="10" l="1"/>
  <c r="K825" i="10"/>
  <c r="K254" i="10"/>
  <c r="M254" i="10"/>
  <c r="M826" i="10" l="1"/>
  <c r="K826" i="10"/>
  <c r="M255" i="10"/>
  <c r="K255" i="10"/>
  <c r="M827" i="10" l="1"/>
  <c r="K827" i="10"/>
  <c r="K256" i="10"/>
  <c r="M256" i="10"/>
  <c r="M828" i="10" l="1"/>
  <c r="K828" i="10"/>
  <c r="M257" i="10"/>
  <c r="K257" i="10"/>
  <c r="M829" i="10" l="1"/>
  <c r="K829" i="10"/>
  <c r="K258" i="10"/>
  <c r="M258" i="10"/>
  <c r="M830" i="10" l="1"/>
  <c r="K830" i="10"/>
  <c r="M259" i="10"/>
  <c r="K259" i="10"/>
  <c r="M831" i="10" l="1"/>
  <c r="K831" i="10"/>
  <c r="K260" i="10"/>
  <c r="M260" i="10"/>
  <c r="M832" i="10" l="1"/>
  <c r="K832" i="10"/>
  <c r="M261" i="10"/>
  <c r="K261" i="10"/>
  <c r="M833" i="10" l="1"/>
  <c r="K833" i="10"/>
  <c r="K262" i="10"/>
  <c r="M262" i="10"/>
  <c r="M834" i="10" l="1"/>
  <c r="K834" i="10"/>
  <c r="M263" i="10"/>
  <c r="K263" i="10"/>
  <c r="M835" i="10" l="1"/>
  <c r="K835" i="10"/>
  <c r="K264" i="10"/>
  <c r="M264" i="10"/>
  <c r="M836" i="10" l="1"/>
  <c r="K836" i="10"/>
  <c r="M265" i="10"/>
  <c r="K265" i="10"/>
  <c r="M837" i="10" l="1"/>
  <c r="K837" i="10"/>
  <c r="K266" i="10"/>
  <c r="M266" i="10"/>
  <c r="M838" i="10" l="1"/>
  <c r="K838" i="10"/>
  <c r="K267" i="10"/>
  <c r="M267" i="10"/>
  <c r="M839" i="10" l="1"/>
  <c r="K839" i="10"/>
  <c r="M268" i="10"/>
  <c r="K268" i="10"/>
  <c r="M840" i="10" l="1"/>
  <c r="K840" i="10"/>
  <c r="K269" i="10"/>
  <c r="M269" i="10"/>
  <c r="M841" i="10" l="1"/>
  <c r="K841" i="10"/>
  <c r="M270" i="10"/>
  <c r="K270" i="10"/>
  <c r="M842" i="10" l="1"/>
  <c r="K842" i="10"/>
  <c r="K271" i="10"/>
  <c r="M271" i="10"/>
  <c r="M843" i="10" l="1"/>
  <c r="K843" i="10"/>
  <c r="K272" i="10"/>
  <c r="M272" i="10"/>
  <c r="M844" i="10" l="1"/>
  <c r="K844" i="10"/>
  <c r="M273" i="10"/>
  <c r="K273" i="10"/>
  <c r="M845" i="10" l="1"/>
  <c r="K845" i="10"/>
  <c r="K274" i="10"/>
  <c r="M274" i="10"/>
  <c r="M846" i="10" l="1"/>
  <c r="K846" i="10"/>
  <c r="K275" i="10"/>
  <c r="M275" i="10"/>
  <c r="M847" i="10" l="1"/>
  <c r="K847" i="10"/>
  <c r="M276" i="10"/>
  <c r="K276" i="10"/>
  <c r="M848" i="10" l="1"/>
  <c r="K848" i="10"/>
  <c r="K277" i="10"/>
  <c r="M277" i="10"/>
  <c r="M849" i="10" l="1"/>
  <c r="K849" i="10"/>
  <c r="M278" i="10"/>
  <c r="K278" i="10"/>
  <c r="M850" i="10" l="1"/>
  <c r="K850" i="10"/>
  <c r="K279" i="10"/>
  <c r="M279" i="10"/>
  <c r="M851" i="10" l="1"/>
  <c r="K851" i="10"/>
  <c r="M280" i="10"/>
  <c r="K280" i="10"/>
  <c r="M852" i="10" l="1"/>
  <c r="K852" i="10"/>
  <c r="K281" i="10"/>
  <c r="M281" i="10"/>
  <c r="M853" i="10" l="1"/>
  <c r="K853" i="10"/>
  <c r="K282" i="10"/>
  <c r="M282" i="10"/>
  <c r="M854" i="10" l="1"/>
  <c r="K854" i="10"/>
  <c r="M283" i="10"/>
  <c r="K283" i="10"/>
  <c r="M855" i="10" l="1"/>
  <c r="K855" i="10"/>
  <c r="K284" i="10"/>
  <c r="M284" i="10"/>
  <c r="M856" i="10" l="1"/>
  <c r="K856" i="10"/>
  <c r="M285" i="10"/>
  <c r="K285" i="10"/>
  <c r="M857" i="10" l="1"/>
  <c r="K857" i="10"/>
  <c r="K286" i="10"/>
  <c r="M286" i="10"/>
  <c r="M858" i="10" l="1"/>
  <c r="K858" i="10"/>
  <c r="M287" i="10"/>
  <c r="K287" i="10"/>
  <c r="M859" i="10" l="1"/>
  <c r="K859" i="10"/>
  <c r="K288" i="10"/>
  <c r="M288" i="10"/>
  <c r="M860" i="10" l="1"/>
  <c r="K860" i="10"/>
  <c r="M289" i="10"/>
  <c r="K289" i="10"/>
  <c r="M861" i="10" l="1"/>
  <c r="K861" i="10"/>
  <c r="K290" i="10"/>
  <c r="M290" i="10"/>
  <c r="M862" i="10" l="1"/>
  <c r="K862" i="10"/>
  <c r="M291" i="10"/>
  <c r="K291" i="10"/>
  <c r="M863" i="10" l="1"/>
  <c r="K863" i="10"/>
  <c r="K292" i="10"/>
  <c r="M292" i="10"/>
  <c r="M864" i="10" l="1"/>
  <c r="K864" i="10"/>
  <c r="K293" i="10"/>
  <c r="M293" i="10"/>
  <c r="M865" i="10" l="1"/>
  <c r="K865" i="10"/>
  <c r="M294" i="10"/>
  <c r="K294" i="10"/>
  <c r="M866" i="10" l="1"/>
  <c r="K866" i="10"/>
  <c r="K295" i="10"/>
  <c r="M295" i="10"/>
  <c r="M867" i="10" l="1"/>
  <c r="K867" i="10"/>
  <c r="M296" i="10"/>
  <c r="K296" i="10"/>
  <c r="M868" i="10" l="1"/>
  <c r="K868" i="10"/>
  <c r="K297" i="10"/>
  <c r="M297" i="10"/>
  <c r="M869" i="10" l="1"/>
  <c r="K869" i="10"/>
  <c r="K298" i="10"/>
  <c r="M298" i="10"/>
  <c r="M870" i="10" l="1"/>
  <c r="K870" i="10"/>
  <c r="M299" i="10"/>
  <c r="K299" i="10"/>
  <c r="M871" i="10" l="1"/>
  <c r="K871" i="10"/>
  <c r="K300" i="10"/>
  <c r="M300" i="10"/>
  <c r="M872" i="10" l="1"/>
  <c r="K872" i="10"/>
  <c r="M301" i="10"/>
  <c r="K301" i="10"/>
  <c r="M873" i="10" l="1"/>
  <c r="K873" i="10"/>
  <c r="K302" i="10"/>
  <c r="M302" i="10"/>
  <c r="M874" i="10" l="1"/>
  <c r="K874" i="10"/>
  <c r="M303" i="10"/>
  <c r="K303" i="10"/>
  <c r="M875" i="10" l="1"/>
  <c r="K875" i="10"/>
  <c r="K304" i="10"/>
  <c r="M304" i="10"/>
  <c r="M876" i="10" l="1"/>
  <c r="K876" i="10"/>
  <c r="M305" i="10"/>
  <c r="K305" i="10"/>
  <c r="M877" i="10" l="1"/>
  <c r="K877" i="10"/>
  <c r="K306" i="10"/>
  <c r="M306" i="10"/>
  <c r="M878" i="10" l="1"/>
  <c r="K878" i="10"/>
  <c r="M307" i="10"/>
  <c r="K307" i="10"/>
  <c r="M879" i="10" l="1"/>
  <c r="K879" i="10"/>
  <c r="K308" i="10"/>
  <c r="M308" i="10"/>
  <c r="M880" i="10" l="1"/>
  <c r="K880" i="10"/>
  <c r="K309" i="10"/>
  <c r="M309" i="10"/>
  <c r="M881" i="10" l="1"/>
  <c r="K881" i="10"/>
  <c r="M310" i="10"/>
  <c r="K310" i="10"/>
  <c r="M882" i="10" l="1"/>
  <c r="K882" i="10"/>
  <c r="K311" i="10"/>
  <c r="M311" i="10"/>
  <c r="M883" i="10" l="1"/>
  <c r="K883" i="10"/>
  <c r="M312" i="10"/>
  <c r="K312" i="10"/>
  <c r="M884" i="10" l="1"/>
  <c r="K884" i="10"/>
  <c r="K313" i="10"/>
  <c r="M313" i="10"/>
  <c r="M885" i="10" l="1"/>
  <c r="K885" i="10"/>
  <c r="K314" i="10"/>
  <c r="M314" i="10"/>
  <c r="M886" i="10" l="1"/>
  <c r="K886" i="10"/>
  <c r="M315" i="10"/>
  <c r="K315" i="10"/>
  <c r="M887" i="10" l="1"/>
  <c r="K887" i="10"/>
  <c r="K316" i="10"/>
  <c r="M316" i="10"/>
  <c r="M888" i="10" l="1"/>
  <c r="K888" i="10"/>
  <c r="M317" i="10"/>
  <c r="K317" i="10"/>
  <c r="M889" i="10" l="1"/>
  <c r="K889" i="10"/>
  <c r="K318" i="10"/>
  <c r="M318" i="10"/>
  <c r="M890" i="10" l="1"/>
  <c r="K890" i="10"/>
  <c r="K319" i="10"/>
  <c r="M319" i="10"/>
  <c r="M891" i="10" l="1"/>
  <c r="K891" i="10"/>
  <c r="K320" i="10"/>
  <c r="M320" i="10"/>
  <c r="M892" i="10" l="1"/>
  <c r="K892" i="10"/>
  <c r="M321" i="10"/>
  <c r="K321" i="10"/>
  <c r="M893" i="10" l="1"/>
  <c r="K893" i="10"/>
  <c r="K322" i="10"/>
  <c r="M322" i="10"/>
  <c r="M894" i="10" l="1"/>
  <c r="K894" i="10"/>
  <c r="K323" i="10"/>
  <c r="M323" i="10"/>
  <c r="M895" i="10" l="1"/>
  <c r="K895" i="10"/>
  <c r="M324" i="10"/>
  <c r="K324" i="10"/>
  <c r="M896" i="10" l="1"/>
  <c r="K896" i="10"/>
  <c r="K325" i="10"/>
  <c r="M325" i="10"/>
  <c r="M897" i="10" l="1"/>
  <c r="K897" i="10"/>
  <c r="M326" i="10"/>
  <c r="K326" i="10"/>
  <c r="M898" i="10" l="1"/>
  <c r="K898" i="10"/>
  <c r="M327" i="10"/>
  <c r="K327" i="10"/>
  <c r="M899" i="10" l="1"/>
  <c r="K899" i="10"/>
  <c r="K328" i="10"/>
  <c r="M328" i="10"/>
  <c r="M900" i="10" l="1"/>
  <c r="K900" i="10"/>
  <c r="K329" i="10"/>
  <c r="M329" i="10"/>
  <c r="M901" i="10" l="1"/>
  <c r="K901" i="10"/>
  <c r="M330" i="10"/>
  <c r="K330" i="10"/>
  <c r="M902" i="10" l="1"/>
  <c r="K902" i="10"/>
  <c r="K331" i="10"/>
  <c r="M331" i="10"/>
  <c r="M903" i="10" l="1"/>
  <c r="K903" i="10"/>
  <c r="M332" i="10"/>
  <c r="K332" i="10"/>
  <c r="M904" i="10" l="1"/>
  <c r="K904" i="10"/>
  <c r="K333" i="10"/>
  <c r="M333" i="10"/>
  <c r="M905" i="10" l="1"/>
  <c r="K905" i="10"/>
  <c r="M334" i="10"/>
  <c r="K334" i="10"/>
  <c r="M906" i="10" l="1"/>
  <c r="K906" i="10"/>
  <c r="K335" i="10"/>
  <c r="M335" i="10"/>
  <c r="M907" i="10" l="1"/>
  <c r="K907" i="10"/>
  <c r="M336" i="10"/>
  <c r="K336" i="10"/>
  <c r="M908" i="10" l="1"/>
  <c r="K908" i="10"/>
  <c r="K337" i="10"/>
  <c r="M337" i="10"/>
  <c r="M909" i="10" l="1"/>
  <c r="K909" i="10"/>
  <c r="M338" i="10"/>
  <c r="K338" i="10"/>
  <c r="M910" i="10" l="1"/>
  <c r="K910" i="10"/>
  <c r="K339" i="10"/>
  <c r="M339" i="10"/>
  <c r="M911" i="10" l="1"/>
  <c r="K911" i="10"/>
  <c r="M340" i="10"/>
  <c r="K340" i="10"/>
  <c r="M912" i="10" l="1"/>
  <c r="K912" i="10"/>
  <c r="K341" i="10"/>
  <c r="M341" i="10"/>
  <c r="M913" i="10" l="1"/>
  <c r="K913" i="10"/>
  <c r="M342" i="10"/>
  <c r="K342" i="10"/>
  <c r="M914" i="10" l="1"/>
  <c r="K914" i="10"/>
  <c r="K343" i="10"/>
  <c r="M343" i="10"/>
  <c r="M915" i="10" l="1"/>
  <c r="K915" i="10"/>
  <c r="M344" i="10"/>
  <c r="K344" i="10"/>
  <c r="M916" i="10" l="1"/>
  <c r="K916" i="10"/>
  <c r="K345" i="10"/>
  <c r="M345" i="10"/>
  <c r="M917" i="10" l="1"/>
  <c r="K917" i="10"/>
  <c r="M346" i="10"/>
  <c r="K346" i="10"/>
  <c r="M918" i="10" l="1"/>
  <c r="K918" i="10"/>
  <c r="K347" i="10"/>
  <c r="M347" i="10"/>
  <c r="M919" i="10" l="1"/>
  <c r="K919" i="10"/>
  <c r="M348" i="10"/>
  <c r="K348" i="10"/>
  <c r="M920" i="10" l="1"/>
  <c r="K920" i="10"/>
  <c r="K349" i="10"/>
  <c r="M349" i="10"/>
  <c r="M921" i="10" l="1"/>
  <c r="K921" i="10"/>
  <c r="M350" i="10"/>
  <c r="K350" i="10"/>
  <c r="M922" i="10" l="1"/>
  <c r="K922" i="10"/>
  <c r="K351" i="10"/>
  <c r="M351" i="10"/>
  <c r="M923" i="10" l="1"/>
  <c r="K923" i="10"/>
  <c r="M352" i="10"/>
  <c r="K352" i="10"/>
  <c r="M924" i="10" l="1"/>
  <c r="K924" i="10"/>
  <c r="K353" i="10"/>
  <c r="M353" i="10"/>
  <c r="M925" i="10" l="1"/>
  <c r="K925" i="10"/>
  <c r="M354" i="10"/>
  <c r="K354" i="10"/>
  <c r="M926" i="10" l="1"/>
  <c r="K926" i="10"/>
  <c r="K355" i="10"/>
  <c r="M355" i="10"/>
  <c r="M927" i="10" l="1"/>
  <c r="K927" i="10"/>
  <c r="M356" i="10"/>
  <c r="K356" i="10"/>
  <c r="M928" i="10" l="1"/>
  <c r="K928" i="10"/>
  <c r="K357" i="10"/>
  <c r="M357" i="10"/>
  <c r="M929" i="10" l="1"/>
  <c r="K929" i="10"/>
  <c r="K358" i="10"/>
  <c r="M358" i="10"/>
  <c r="M930" i="10" l="1"/>
  <c r="K930" i="10"/>
  <c r="M359" i="10"/>
  <c r="K359" i="10"/>
  <c r="M931" i="10" l="1"/>
  <c r="K931" i="10"/>
  <c r="K360" i="10"/>
  <c r="M360" i="10"/>
  <c r="M932" i="10" l="1"/>
  <c r="K932" i="10"/>
  <c r="M361" i="10"/>
  <c r="K361" i="10"/>
  <c r="M933" i="10" l="1"/>
  <c r="K933" i="10"/>
  <c r="K362" i="10"/>
  <c r="M362" i="10"/>
  <c r="M934" i="10" l="1"/>
  <c r="K934" i="10"/>
  <c r="K363" i="10"/>
  <c r="M363" i="10"/>
  <c r="M935" i="10" l="1"/>
  <c r="K935" i="10"/>
  <c r="M364" i="10"/>
  <c r="K364" i="10"/>
  <c r="M936" i="10" l="1"/>
  <c r="K936" i="10"/>
  <c r="M365" i="10"/>
  <c r="K365" i="10"/>
  <c r="M937" i="10" l="1"/>
  <c r="K937" i="10"/>
  <c r="M366" i="10"/>
  <c r="K366" i="10"/>
  <c r="M938" i="10" l="1"/>
  <c r="K938" i="10"/>
  <c r="K367" i="10"/>
  <c r="M367" i="10"/>
  <c r="M939" i="10" l="1"/>
  <c r="K939" i="10"/>
  <c r="M368" i="10"/>
  <c r="K368" i="10"/>
  <c r="M940" i="10" l="1"/>
  <c r="K940" i="10"/>
  <c r="K369" i="10"/>
  <c r="M369" i="10"/>
  <c r="M941" i="10" l="1"/>
  <c r="K941" i="10"/>
  <c r="M370" i="10"/>
  <c r="K370" i="10"/>
  <c r="M942" i="10" l="1"/>
  <c r="K942" i="10"/>
  <c r="M371" i="10"/>
  <c r="K371" i="10"/>
  <c r="M943" i="10" l="1"/>
  <c r="K943" i="10"/>
  <c r="K372" i="10"/>
  <c r="M372" i="10"/>
  <c r="M944" i="10" l="1"/>
  <c r="K944" i="10"/>
  <c r="K373" i="10"/>
  <c r="M373" i="10"/>
  <c r="M945" i="10" l="1"/>
  <c r="K945" i="10"/>
  <c r="M374" i="10"/>
  <c r="K374" i="10"/>
  <c r="M946" i="10" l="1"/>
  <c r="K946" i="10"/>
  <c r="K375" i="10"/>
  <c r="M375" i="10"/>
  <c r="M947" i="10" l="1"/>
  <c r="K947" i="10"/>
  <c r="M376" i="10"/>
  <c r="K376" i="10"/>
  <c r="M948" i="10" l="1"/>
  <c r="K948" i="10"/>
  <c r="K377" i="10"/>
  <c r="M377" i="10"/>
  <c r="M949" i="10" l="1"/>
  <c r="K949" i="10"/>
  <c r="M378" i="10"/>
  <c r="K378" i="10"/>
  <c r="M950" i="10" l="1"/>
  <c r="K950" i="10"/>
  <c r="K379" i="10"/>
  <c r="M379" i="10"/>
  <c r="M951" i="10" l="1"/>
  <c r="K951" i="10"/>
  <c r="K380" i="10"/>
  <c r="M380" i="10"/>
  <c r="M952" i="10" l="1"/>
  <c r="K952" i="10"/>
  <c r="M381" i="10"/>
  <c r="K381" i="10"/>
  <c r="M953" i="10" l="1"/>
  <c r="K953" i="10"/>
  <c r="K382" i="10"/>
  <c r="M382" i="10"/>
  <c r="M954" i="10" l="1"/>
  <c r="K954" i="10"/>
  <c r="M383" i="10"/>
  <c r="K383" i="10"/>
  <c r="M955" i="10" l="1"/>
  <c r="K955" i="10"/>
  <c r="K384" i="10"/>
  <c r="M384" i="10"/>
  <c r="M956" i="10" l="1"/>
  <c r="K956" i="10"/>
  <c r="M385" i="10"/>
  <c r="K385" i="10"/>
  <c r="M957" i="10" l="1"/>
  <c r="K957" i="10"/>
  <c r="K386" i="10"/>
  <c r="M386" i="10"/>
  <c r="M958" i="10" l="1"/>
  <c r="K958" i="10"/>
  <c r="K387" i="10"/>
  <c r="M387" i="10"/>
  <c r="M959" i="10" l="1"/>
  <c r="K959" i="10"/>
  <c r="M388" i="10"/>
  <c r="K388" i="10"/>
  <c r="M960" i="10" l="1"/>
  <c r="K960" i="10"/>
  <c r="K389" i="10"/>
  <c r="M389" i="10"/>
  <c r="M961" i="10" l="1"/>
  <c r="K961" i="10"/>
  <c r="M390" i="10"/>
  <c r="K390" i="10"/>
  <c r="M962" i="10" l="1"/>
  <c r="K962" i="10"/>
  <c r="K391" i="10"/>
  <c r="M391" i="10"/>
  <c r="M963" i="10" l="1"/>
  <c r="K963" i="10"/>
  <c r="K392" i="10"/>
  <c r="M392" i="10"/>
  <c r="M964" i="10" l="1"/>
  <c r="K964" i="10"/>
  <c r="M393" i="10"/>
  <c r="K393" i="10"/>
  <c r="M965" i="10" l="1"/>
  <c r="K965" i="10"/>
  <c r="K394" i="10"/>
  <c r="M394" i="10"/>
  <c r="M966" i="10" l="1"/>
  <c r="K966" i="10"/>
  <c r="M395" i="10"/>
  <c r="K395" i="10"/>
  <c r="M967" i="10" l="1"/>
  <c r="K967" i="10"/>
  <c r="K396" i="10"/>
  <c r="M396" i="10"/>
  <c r="M968" i="10" l="1"/>
  <c r="K968" i="10"/>
  <c r="K397" i="10"/>
  <c r="M397" i="10"/>
  <c r="M969" i="10" l="1"/>
  <c r="K969" i="10"/>
  <c r="M398" i="10"/>
  <c r="K398" i="10"/>
  <c r="M970" i="10" l="1"/>
  <c r="K970" i="10"/>
  <c r="K399" i="10"/>
  <c r="M399" i="10"/>
  <c r="M971" i="10" l="1"/>
  <c r="K971" i="10"/>
  <c r="M400" i="10"/>
  <c r="K400" i="10"/>
  <c r="M972" i="10" l="1"/>
  <c r="K972" i="10"/>
  <c r="K401" i="10"/>
  <c r="M401" i="10"/>
  <c r="M973" i="10" l="1"/>
  <c r="K973" i="10"/>
  <c r="M402" i="10"/>
  <c r="K402" i="10"/>
  <c r="M974" i="10" l="1"/>
  <c r="K974" i="10"/>
  <c r="K403" i="10"/>
  <c r="M403" i="10"/>
  <c r="M975" i="10" l="1"/>
  <c r="K975" i="10"/>
  <c r="M404" i="10"/>
  <c r="K404" i="10"/>
  <c r="M976" i="10" l="1"/>
  <c r="K976" i="10"/>
  <c r="K405" i="10"/>
  <c r="M405" i="10"/>
  <c r="M977" i="10" l="1"/>
  <c r="K977" i="10"/>
  <c r="K406" i="10"/>
  <c r="M406" i="10"/>
  <c r="M978" i="10" l="1"/>
  <c r="K978" i="10"/>
  <c r="M407" i="10"/>
  <c r="K407" i="10"/>
  <c r="M979" i="10" l="1"/>
  <c r="K979" i="10"/>
  <c r="K408" i="10"/>
  <c r="M408" i="10"/>
  <c r="M980" i="10" l="1"/>
  <c r="K980" i="10"/>
  <c r="K409" i="10"/>
  <c r="M409" i="10"/>
  <c r="M410" i="10" l="1"/>
  <c r="K410" i="10"/>
  <c r="K411" i="10" l="1"/>
  <c r="M411" i="10"/>
  <c r="K412" i="10" l="1"/>
  <c r="M412" i="10"/>
  <c r="M413" i="10" l="1"/>
  <c r="K413" i="10"/>
  <c r="K414" i="10" l="1"/>
  <c r="M414" i="10"/>
  <c r="K415" i="10" l="1"/>
  <c r="M415" i="10"/>
  <c r="M416" i="10" l="1"/>
  <c r="K416" i="10"/>
  <c r="K417" i="10" l="1"/>
  <c r="M417" i="10"/>
  <c r="K418" i="10" l="1"/>
  <c r="M418" i="10"/>
  <c r="M419" i="10" l="1"/>
  <c r="K419" i="10"/>
  <c r="K420" i="10" l="1"/>
  <c r="M420" i="10"/>
  <c r="M421" i="10" l="1"/>
  <c r="K421" i="10"/>
  <c r="K422" i="10" l="1"/>
  <c r="M422" i="10"/>
  <c r="K423" i="10" l="1"/>
  <c r="M423" i="10"/>
  <c r="M424" i="10" l="1"/>
  <c r="K424" i="10"/>
  <c r="K425" i="10" l="1"/>
  <c r="M425" i="10"/>
  <c r="M426" i="10" l="1"/>
  <c r="K426" i="10"/>
  <c r="K427" i="10" l="1"/>
  <c r="M427" i="10"/>
  <c r="M428" i="10" l="1"/>
  <c r="K428" i="10"/>
  <c r="K429" i="10" l="1"/>
  <c r="M429" i="10"/>
  <c r="M430" i="10" l="1"/>
  <c r="K430" i="10"/>
  <c r="K431" i="10" l="1"/>
  <c r="M431" i="10"/>
  <c r="M432" i="10" l="1"/>
  <c r="K432" i="10"/>
  <c r="K433" i="10" l="1"/>
  <c r="M433" i="10"/>
  <c r="M434" i="10" l="1"/>
  <c r="K434" i="10"/>
  <c r="K435" i="10" l="1"/>
  <c r="M435" i="10"/>
  <c r="M436" i="10" l="1"/>
  <c r="K436" i="10"/>
  <c r="K437" i="10" l="1"/>
  <c r="M437" i="10"/>
  <c r="M438" i="10" l="1"/>
  <c r="K438" i="10"/>
  <c r="K439" i="10" l="1"/>
  <c r="M439" i="10"/>
  <c r="K440" i="10" l="1"/>
  <c r="M440" i="10"/>
  <c r="M441" i="10" l="1"/>
  <c r="K441" i="10"/>
  <c r="K442" i="10" l="1"/>
  <c r="M442" i="10"/>
  <c r="M443" i="10" l="1"/>
  <c r="K443" i="10"/>
  <c r="K444" i="10" l="1"/>
  <c r="M444" i="10"/>
  <c r="M445" i="10" l="1"/>
  <c r="K445" i="10"/>
  <c r="K446" i="10" l="1"/>
  <c r="M446" i="10"/>
  <c r="M447" i="10" l="1"/>
  <c r="K447" i="10"/>
  <c r="K448" i="10" l="1"/>
  <c r="M448" i="10"/>
  <c r="K449" i="10" l="1"/>
  <c r="M449" i="10"/>
  <c r="M450" i="10" l="1"/>
  <c r="K450" i="10"/>
  <c r="K451" i="10" l="1"/>
  <c r="M451" i="10"/>
  <c r="M452" i="10" l="1"/>
  <c r="K452" i="10"/>
  <c r="K453" i="10" l="1"/>
  <c r="M453" i="10"/>
  <c r="M454" i="10" l="1"/>
  <c r="K454" i="10"/>
  <c r="K455" i="10" l="1"/>
  <c r="M455" i="10"/>
  <c r="K456" i="10" l="1"/>
  <c r="M456" i="10"/>
  <c r="M457" i="10" l="1"/>
  <c r="K457" i="10"/>
  <c r="K458" i="10" l="1"/>
  <c r="M458" i="10"/>
  <c r="M459" i="10" l="1"/>
  <c r="K459" i="10"/>
  <c r="K460" i="10" l="1"/>
  <c r="M460" i="10"/>
  <c r="K461" i="10" l="1"/>
  <c r="M461" i="10"/>
  <c r="M462" i="10" l="1"/>
  <c r="K462" i="10"/>
  <c r="K463" i="10" l="1"/>
  <c r="M463" i="10"/>
  <c r="M464" i="10" l="1"/>
  <c r="K464" i="10"/>
  <c r="K465" i="10" l="1"/>
  <c r="M465" i="10"/>
  <c r="M466" i="10" l="1"/>
  <c r="K466" i="10"/>
  <c r="K467" i="10" l="1"/>
  <c r="M467" i="10"/>
  <c r="M468" i="10" l="1"/>
  <c r="K468" i="10"/>
  <c r="K469" i="10" l="1"/>
  <c r="M469" i="10"/>
  <c r="K470" i="10" l="1"/>
  <c r="M470" i="10"/>
  <c r="M471" i="10" l="1"/>
  <c r="K471" i="10"/>
  <c r="K472" i="10" l="1"/>
  <c r="M472" i="10"/>
  <c r="M473" i="10" l="1"/>
  <c r="K473" i="10"/>
  <c r="M474" i="10" l="1"/>
  <c r="K474" i="10"/>
  <c r="K475" i="10" l="1"/>
  <c r="M475" i="10"/>
  <c r="M476" i="10" l="1"/>
  <c r="K476" i="10"/>
  <c r="K477" i="10" l="1"/>
  <c r="M477" i="10"/>
  <c r="M478" i="10" l="1"/>
  <c r="K478" i="10"/>
  <c r="K479" i="10" l="1"/>
  <c r="M479" i="10"/>
  <c r="M480" i="10" l="1"/>
  <c r="K480" i="10"/>
  <c r="K481" i="10" l="1"/>
  <c r="M481" i="10"/>
  <c r="M482" i="10" l="1"/>
  <c r="K482" i="10"/>
  <c r="K483" i="10" l="1"/>
  <c r="M483" i="10"/>
  <c r="M484" i="10" l="1"/>
  <c r="K484" i="10"/>
  <c r="K485" i="10" l="1"/>
  <c r="M485" i="10"/>
  <c r="M486" i="10" l="1"/>
  <c r="K486" i="10"/>
  <c r="K487" i="10" l="1"/>
  <c r="M487" i="10"/>
  <c r="M488" i="10" l="1"/>
  <c r="K488" i="10"/>
  <c r="K489" i="10" l="1"/>
  <c r="M489" i="10"/>
  <c r="M490" i="10" l="1"/>
  <c r="K490" i="10"/>
  <c r="K491" i="10" l="1"/>
  <c r="M491" i="10"/>
  <c r="M492" i="10" l="1"/>
  <c r="K492" i="10"/>
  <c r="K493" i="10" l="1"/>
  <c r="M493" i="10"/>
  <c r="K494" i="10" l="1"/>
  <c r="M494" i="10"/>
  <c r="M495" i="10" l="1"/>
  <c r="K495" i="10"/>
  <c r="K496" i="10" l="1"/>
  <c r="M496" i="10"/>
  <c r="M497" i="10" l="1"/>
  <c r="K497" i="10"/>
  <c r="K498" i="10" l="1"/>
  <c r="M498" i="10"/>
  <c r="M499" i="10" l="1"/>
  <c r="K499" i="10"/>
  <c r="K500" i="10" l="1"/>
  <c r="M500" i="10"/>
  <c r="K501" i="10" l="1"/>
  <c r="M501" i="10"/>
  <c r="M502" i="10" l="1"/>
  <c r="K502" i="10"/>
  <c r="K503" i="10" l="1"/>
  <c r="M503" i="10"/>
  <c r="M504" i="10" l="1"/>
  <c r="K504" i="10"/>
  <c r="K505" i="10" l="1"/>
  <c r="M505" i="10"/>
  <c r="M506" i="10" l="1"/>
  <c r="K506" i="10"/>
  <c r="K507" i="10" l="1"/>
  <c r="M507" i="10"/>
  <c r="M508" i="10" l="1"/>
  <c r="K508" i="10"/>
  <c r="K509" i="10" l="1"/>
  <c r="M509" i="10"/>
  <c r="K510" i="10" l="1"/>
  <c r="M510" i="10"/>
  <c r="M511" i="10" l="1"/>
  <c r="K511" i="10"/>
  <c r="K512" i="10" l="1"/>
  <c r="M512" i="10"/>
  <c r="M513" i="10" l="1"/>
  <c r="K513" i="10"/>
  <c r="K514" i="10" l="1"/>
  <c r="M514" i="10"/>
  <c r="M515" i="10" l="1"/>
  <c r="K515" i="10"/>
  <c r="K516" i="10" l="1"/>
  <c r="M516" i="10"/>
  <c r="M517" i="10" l="1"/>
  <c r="K517" i="10"/>
  <c r="K518" i="10" l="1"/>
  <c r="M518" i="10"/>
  <c r="M519" i="10" l="1"/>
  <c r="K519" i="10"/>
  <c r="K520" i="10" l="1"/>
  <c r="M520" i="10"/>
  <c r="M521" i="10" l="1"/>
  <c r="K521" i="10"/>
  <c r="K522" i="10" l="1"/>
  <c r="M522" i="10"/>
  <c r="M523" i="10" l="1"/>
  <c r="K523" i="10"/>
  <c r="K524" i="10" l="1"/>
  <c r="M524" i="10"/>
  <c r="M525" i="10" l="1"/>
  <c r="K525" i="10"/>
  <c r="K526" i="10" l="1"/>
  <c r="M526" i="10"/>
  <c r="M527" i="10" l="1"/>
  <c r="K527" i="10"/>
  <c r="K528" i="10" l="1"/>
  <c r="M528" i="10"/>
  <c r="M529" i="10" l="1"/>
  <c r="K529" i="10"/>
  <c r="K530" i="10" l="1"/>
  <c r="M530" i="10"/>
  <c r="M531" i="10" l="1"/>
  <c r="K531" i="10"/>
  <c r="K532" i="10" l="1"/>
  <c r="M532" i="10"/>
  <c r="M533" i="10" l="1"/>
  <c r="K533" i="10"/>
  <c r="K534" i="10" l="1"/>
  <c r="M534" i="10"/>
  <c r="M535" i="10" l="1"/>
  <c r="K535" i="10"/>
  <c r="K536" i="10" l="1"/>
  <c r="M536" i="10"/>
  <c r="M537" i="10" l="1"/>
  <c r="K537" i="10"/>
  <c r="K538" i="10" l="1"/>
  <c r="M538" i="10"/>
  <c r="M539" i="10" l="1"/>
  <c r="K539" i="10"/>
  <c r="K540" i="10" l="1"/>
  <c r="M540" i="10"/>
  <c r="M541" i="10" l="1"/>
  <c r="K541" i="10"/>
  <c r="K542" i="10" l="1"/>
  <c r="M542" i="10"/>
  <c r="M543" i="10" l="1"/>
  <c r="K543" i="10"/>
  <c r="K544" i="10" l="1"/>
  <c r="M544" i="10"/>
  <c r="M545" i="10" l="1"/>
  <c r="K545" i="10"/>
  <c r="K546" i="10" l="1"/>
  <c r="M546" i="10"/>
  <c r="M547" i="10" l="1"/>
  <c r="K547" i="10"/>
  <c r="K548" i="10" l="1"/>
  <c r="M548" i="10"/>
  <c r="M549" i="10" l="1"/>
  <c r="K549" i="10"/>
  <c r="K550" i="10" l="1"/>
  <c r="M550" i="10"/>
  <c r="M551" i="10" l="1"/>
  <c r="K551" i="10"/>
  <c r="K552" i="10" l="1"/>
  <c r="M552" i="10"/>
  <c r="M553" i="10" l="1"/>
  <c r="K553" i="10"/>
  <c r="K554" i="10" l="1"/>
  <c r="M554" i="10"/>
  <c r="M555" i="10" l="1"/>
  <c r="K555" i="10"/>
  <c r="K556" i="10" l="1"/>
  <c r="M556" i="10"/>
  <c r="M557" i="10" l="1"/>
  <c r="K557" i="10"/>
  <c r="K558" i="10" l="1"/>
  <c r="M558" i="10"/>
  <c r="M559" i="10" l="1"/>
  <c r="K559" i="10"/>
  <c r="K560" i="10" l="1"/>
  <c r="M560" i="10"/>
  <c r="M561" i="10" l="1"/>
  <c r="K561" i="10"/>
  <c r="K562" i="10" l="1"/>
  <c r="M562" i="10"/>
  <c r="K563" i="10" l="1"/>
  <c r="M563" i="10"/>
  <c r="M564" i="10" l="1"/>
  <c r="K564" i="10"/>
  <c r="K565" i="10" l="1"/>
  <c r="M565" i="10"/>
  <c r="K566" i="10" l="1"/>
  <c r="M566" i="10"/>
  <c r="M567" i="10" l="1"/>
  <c r="K567" i="10"/>
  <c r="K568" i="10" l="1"/>
  <c r="M568" i="10"/>
  <c r="K569" i="10" l="1"/>
  <c r="M569" i="10"/>
  <c r="M570" i="10" l="1"/>
  <c r="K570" i="10"/>
  <c r="K571" i="10" l="1"/>
  <c r="M571" i="10"/>
  <c r="K572" i="10" l="1"/>
  <c r="M572" i="10"/>
  <c r="M573" i="10" l="1"/>
  <c r="K573" i="10"/>
  <c r="K574" i="10" l="1"/>
  <c r="M574" i="10"/>
  <c r="M575" i="10" l="1"/>
  <c r="K575" i="10"/>
  <c r="K576" i="10" l="1"/>
  <c r="M576" i="10"/>
  <c r="M577" i="10" l="1"/>
  <c r="K577" i="10"/>
  <c r="K578" i="10" l="1"/>
  <c r="M578" i="10"/>
  <c r="M579" i="10" l="1"/>
  <c r="K579" i="10"/>
  <c r="K580" i="10" l="1"/>
  <c r="M580" i="10"/>
  <c r="K581" i="10" l="1"/>
  <c r="M581" i="10"/>
  <c r="M582" i="10" l="1"/>
  <c r="K582" i="10"/>
  <c r="K583" i="10" l="1"/>
  <c r="M583" i="10"/>
  <c r="M584" i="10" l="1"/>
  <c r="K584" i="10"/>
  <c r="K585" i="10" l="1"/>
  <c r="M585" i="10"/>
  <c r="M586" i="10" l="1"/>
  <c r="K586" i="10"/>
  <c r="K587" i="10" l="1"/>
  <c r="M587" i="10"/>
  <c r="K588" i="10" l="1"/>
  <c r="M588" i="10"/>
  <c r="M589" i="10" l="1"/>
  <c r="K589" i="10"/>
  <c r="K590" i="10" l="1"/>
  <c r="M590" i="10"/>
  <c r="M591" i="10" l="1"/>
  <c r="K591" i="10"/>
  <c r="K592" i="10" l="1"/>
  <c r="M592" i="10"/>
  <c r="M593" i="10" l="1"/>
  <c r="K593" i="10"/>
  <c r="K594" i="10" l="1"/>
  <c r="M594" i="10"/>
  <c r="K595" i="10" l="1"/>
  <c r="M595" i="10"/>
  <c r="M596" i="10" l="1"/>
  <c r="K596" i="10"/>
  <c r="K597" i="10" l="1"/>
  <c r="M597" i="10"/>
  <c r="K598" i="10" l="1"/>
  <c r="M598" i="10"/>
  <c r="M599" i="10" l="1"/>
  <c r="K599" i="10"/>
  <c r="K600" i="10" l="1"/>
  <c r="M600" i="10"/>
  <c r="K601" i="10" l="1"/>
  <c r="M601" i="10"/>
  <c r="M602" i="10" l="1"/>
  <c r="K602" i="10"/>
  <c r="K603" i="10" l="1"/>
  <c r="M603" i="10"/>
  <c r="K604" i="10" l="1"/>
  <c r="M604" i="10"/>
  <c r="K605" i="10" l="1"/>
  <c r="M605" i="10"/>
  <c r="M606" i="10" l="1"/>
  <c r="K606" i="10"/>
  <c r="K607" i="10" l="1"/>
  <c r="M607" i="10"/>
  <c r="M608" i="10" l="1"/>
  <c r="K608" i="10"/>
  <c r="K609" i="10" l="1"/>
  <c r="M609" i="10"/>
  <c r="M610" i="10" l="1"/>
  <c r="K610" i="10"/>
  <c r="K611" i="10" l="1"/>
  <c r="M611" i="10"/>
  <c r="M612" i="10" l="1"/>
  <c r="K612" i="10"/>
  <c r="K613" i="10" l="1"/>
  <c r="M613" i="10"/>
  <c r="M614" i="10" l="1"/>
  <c r="K614" i="10"/>
  <c r="K615" i="10" l="1"/>
  <c r="M615" i="10"/>
  <c r="M616" i="10" l="1"/>
  <c r="K616" i="10"/>
  <c r="M617" i="10" l="1"/>
  <c r="K617" i="10"/>
  <c r="K618" i="10" l="1"/>
  <c r="M618" i="10"/>
  <c r="M619" i="10" l="1"/>
  <c r="K619" i="10"/>
  <c r="M620" i="10" l="1"/>
  <c r="K620" i="10"/>
  <c r="K621" i="10" l="1"/>
  <c r="M621" i="10"/>
  <c r="M622" i="10" l="1"/>
  <c r="K622" i="10"/>
  <c r="K623" i="10" l="1"/>
  <c r="M623" i="10"/>
  <c r="M624" i="10" l="1"/>
  <c r="K624" i="10"/>
  <c r="K625" i="10" l="1"/>
  <c r="M625" i="10"/>
  <c r="K626" i="10" l="1"/>
  <c r="M626" i="10"/>
  <c r="M627" i="10" l="1"/>
  <c r="K627" i="10"/>
  <c r="K628" i="10" l="1"/>
  <c r="M628" i="10"/>
  <c r="M629" i="10" l="1"/>
  <c r="K629" i="10"/>
  <c r="K630" i="10" l="1"/>
  <c r="M630" i="10"/>
  <c r="K631" i="10" l="1"/>
  <c r="M631" i="10"/>
  <c r="M632" i="10" l="1"/>
  <c r="K632" i="10"/>
  <c r="M633" i="10" l="1"/>
  <c r="K633" i="10"/>
  <c r="K634" i="10" l="1"/>
  <c r="M634" i="10"/>
  <c r="M635" i="10" l="1"/>
  <c r="K635" i="10"/>
  <c r="K636" i="10" l="1"/>
  <c r="M636" i="10"/>
  <c r="M637" i="10" l="1"/>
  <c r="K637" i="10"/>
  <c r="K638" i="10" l="1"/>
  <c r="M638" i="10"/>
  <c r="M639" i="10" l="1"/>
  <c r="K639" i="10"/>
  <c r="K640" i="10" l="1"/>
  <c r="M640" i="10"/>
  <c r="M641" i="10" l="1"/>
  <c r="K641" i="10"/>
  <c r="K642" i="10" l="1"/>
  <c r="M642" i="10"/>
  <c r="M643" i="10" l="1"/>
  <c r="K643" i="10"/>
  <c r="K644" i="10" l="1"/>
  <c r="M644" i="10"/>
  <c r="M645" i="10" l="1"/>
  <c r="K645" i="10"/>
  <c r="K646" i="10" l="1"/>
  <c r="M646" i="10"/>
  <c r="K647" i="10" l="1"/>
  <c r="M647" i="10"/>
  <c r="M648" i="10" l="1"/>
  <c r="K648" i="10"/>
  <c r="K649" i="10" l="1"/>
  <c r="M649" i="10"/>
  <c r="M650" i="10" l="1"/>
  <c r="K650" i="10"/>
  <c r="K651" i="10" l="1"/>
  <c r="M651" i="10"/>
  <c r="M652" i="10" l="1"/>
  <c r="K652" i="10"/>
  <c r="K653" i="10" l="1"/>
  <c r="M653" i="10"/>
  <c r="M654" i="10" l="1"/>
  <c r="K654" i="10"/>
  <c r="K655" i="10" l="1"/>
  <c r="M655" i="10"/>
  <c r="M656" i="10" l="1"/>
  <c r="K656" i="10"/>
  <c r="K657" i="10" l="1"/>
  <c r="M657" i="10"/>
  <c r="M658" i="10" l="1"/>
  <c r="K658" i="10"/>
  <c r="K659" i="10" l="1"/>
  <c r="M659" i="10"/>
  <c r="M660" i="10" l="1"/>
  <c r="K660" i="10"/>
  <c r="K661" i="10" l="1"/>
  <c r="M661" i="10"/>
  <c r="K662" i="10" l="1"/>
  <c r="M662" i="10"/>
  <c r="M663" i="10" l="1"/>
  <c r="K663" i="10"/>
  <c r="K664" i="10" l="1"/>
  <c r="M664" i="10"/>
  <c r="K665" i="10" l="1"/>
  <c r="M665" i="10"/>
  <c r="M666" i="10" l="1"/>
  <c r="K666" i="10"/>
  <c r="K667" i="10" l="1"/>
  <c r="M667" i="10"/>
  <c r="K668" i="10" l="1"/>
  <c r="M668" i="10"/>
  <c r="M669" i="10" l="1"/>
  <c r="K669" i="10"/>
  <c r="K670" i="10" l="1"/>
  <c r="M670" i="10"/>
  <c r="K671" i="10" l="1"/>
  <c r="M671" i="10"/>
  <c r="M672" i="10"/>
  <c r="K672" i="10" l="1"/>
  <c r="AE27" i="11" l="1"/>
  <c r="AE38" i="11"/>
  <c r="AE13" i="11"/>
  <c r="AE30" i="11"/>
  <c r="AE42" i="11"/>
  <c r="AE44" i="11"/>
  <c r="AE47" i="11"/>
  <c r="AE20" i="11"/>
  <c r="AE50" i="11"/>
  <c r="AE18" i="11"/>
  <c r="AE11" i="11"/>
  <c r="AE32" i="11"/>
  <c r="AE22" i="11"/>
  <c r="AE36" i="11"/>
  <c r="AE16" i="11"/>
  <c r="AE10" i="11"/>
  <c r="AE23" i="11"/>
  <c r="AE6" i="11"/>
  <c r="AE29" i="11"/>
  <c r="AE33" i="11"/>
  <c r="AE5" i="11"/>
  <c r="AE35" i="11"/>
  <c r="AE48" i="11"/>
  <c r="AE14" i="11"/>
  <c r="AE49" i="11"/>
  <c r="AE8" i="11"/>
  <c r="AG18" i="11" l="1"/>
  <c r="AF14" i="11"/>
  <c r="X14" i="11" s="1"/>
  <c r="B13" i="8" s="1"/>
  <c r="AG10" i="11"/>
  <c r="AJ10" i="11" s="1"/>
  <c r="AF16" i="11"/>
  <c r="X16" i="11" s="1"/>
  <c r="AG32" i="11"/>
  <c r="AG13" i="11"/>
  <c r="AG33" i="11"/>
  <c r="Y33" i="11" s="1"/>
  <c r="AF6" i="11"/>
  <c r="X6" i="11" s="1"/>
  <c r="AF42" i="11"/>
  <c r="X42" i="11" s="1"/>
  <c r="AF23" i="11"/>
  <c r="X23" i="11" s="1"/>
  <c r="B22" i="8" s="1"/>
  <c r="AG36" i="11"/>
  <c r="AF50" i="11"/>
  <c r="X50" i="11" s="1"/>
  <c r="AG42" i="11"/>
  <c r="R13" i="8"/>
  <c r="A13" i="4"/>
  <c r="AE19" i="11"/>
  <c r="AF19" i="11" s="1"/>
  <c r="X19" i="11" s="1"/>
  <c r="B18" i="8" s="1"/>
  <c r="AE41" i="11"/>
  <c r="AF41" i="11" s="1"/>
  <c r="X41" i="11" s="1"/>
  <c r="B40" i="8" s="1"/>
  <c r="AE34" i="11"/>
  <c r="AG34" i="11" s="1"/>
  <c r="AE9" i="11"/>
  <c r="AG9" i="11" s="1"/>
  <c r="AE43" i="11"/>
  <c r="AG43" i="11" s="1"/>
  <c r="AH33" i="11"/>
  <c r="AK33" i="11" s="1"/>
  <c r="D32" i="8" s="1"/>
  <c r="BH24" i="11"/>
  <c r="AG11" i="11"/>
  <c r="Y18" i="11"/>
  <c r="AH18" i="11"/>
  <c r="AK18" i="11" s="1"/>
  <c r="D17" i="8" s="1"/>
  <c r="AF10" i="11"/>
  <c r="X10" i="11" s="1"/>
  <c r="B9" i="8" s="1"/>
  <c r="BH50" i="11"/>
  <c r="AG47" i="11"/>
  <c r="AH42" i="11"/>
  <c r="AK42" i="11" s="1"/>
  <c r="D41" i="8" s="1"/>
  <c r="Y42" i="11"/>
  <c r="Y13" i="11"/>
  <c r="AH13" i="11"/>
  <c r="AK13" i="11" s="1"/>
  <c r="D12" i="8" s="1"/>
  <c r="AF32" i="11"/>
  <c r="X32" i="11" s="1"/>
  <c r="B31" i="8" s="1"/>
  <c r="AG35" i="11"/>
  <c r="AE15" i="11"/>
  <c r="AG15" i="11" s="1"/>
  <c r="AF36" i="11"/>
  <c r="X36" i="11" s="1"/>
  <c r="B35" i="8" s="1"/>
  <c r="AF33" i="11"/>
  <c r="X33" i="11" s="1"/>
  <c r="B32" i="8" s="1"/>
  <c r="AE21" i="11"/>
  <c r="AF21" i="11" s="1"/>
  <c r="X21" i="11" s="1"/>
  <c r="B20" i="8" s="1"/>
  <c r="BH3" i="11"/>
  <c r="AF35" i="11"/>
  <c r="X35" i="11" s="1"/>
  <c r="B34" i="8" s="1"/>
  <c r="BH40" i="11"/>
  <c r="AG22" i="11"/>
  <c r="AG14" i="11"/>
  <c r="AF11" i="11"/>
  <c r="X11" i="11" s="1"/>
  <c r="B10" i="8" s="1"/>
  <c r="AF51" i="11"/>
  <c r="AG51" i="11" s="1"/>
  <c r="AF20" i="11"/>
  <c r="X20" i="11" s="1"/>
  <c r="B19" i="8" s="1"/>
  <c r="AF47" i="11"/>
  <c r="X47" i="11" s="1"/>
  <c r="B46" i="8" s="1"/>
  <c r="A22" i="4"/>
  <c r="BH7" i="11"/>
  <c r="AG6" i="11"/>
  <c r="AG30" i="11"/>
  <c r="AG44" i="11"/>
  <c r="AG38" i="11"/>
  <c r="AF18" i="11"/>
  <c r="X18" i="11" s="1"/>
  <c r="B17" i="8" s="1"/>
  <c r="AF30" i="11"/>
  <c r="X30" i="11" s="1"/>
  <c r="B29" i="8" s="1"/>
  <c r="AG27" i="11"/>
  <c r="AF38" i="11"/>
  <c r="X38" i="11" s="1"/>
  <c r="B37" i="8" s="1"/>
  <c r="AG29" i="11"/>
  <c r="AE7" i="11"/>
  <c r="AF7" i="11" s="1"/>
  <c r="X7" i="11" s="1"/>
  <c r="B6" i="8" s="1"/>
  <c r="AE26" i="11"/>
  <c r="AF26" i="11" s="1"/>
  <c r="X26" i="11" s="1"/>
  <c r="B25" i="8" s="1"/>
  <c r="AE24" i="11"/>
  <c r="AF24" i="11" s="1"/>
  <c r="X24" i="11" s="1"/>
  <c r="B23" i="8" s="1"/>
  <c r="Y10" i="11"/>
  <c r="AF48" i="11"/>
  <c r="X48" i="11" s="1"/>
  <c r="B47" i="8" s="1"/>
  <c r="AF49" i="11"/>
  <c r="X49" i="11" s="1"/>
  <c r="B48" i="8" s="1"/>
  <c r="AF8" i="11"/>
  <c r="X8" i="11" s="1"/>
  <c r="B7" i="8" s="1"/>
  <c r="AE28" i="11"/>
  <c r="AG28" i="11" s="1"/>
  <c r="AF44" i="11"/>
  <c r="X44" i="11" s="1"/>
  <c r="B43" i="8" s="1"/>
  <c r="AG50" i="11"/>
  <c r="AG20" i="11"/>
  <c r="AE4" i="11"/>
  <c r="AG4" i="11" s="1"/>
  <c r="AE40" i="11"/>
  <c r="AF40" i="11" s="1"/>
  <c r="X40" i="11" s="1"/>
  <c r="B39" i="8" s="1"/>
  <c r="AG16" i="11"/>
  <c r="AE39" i="11"/>
  <c r="AF39" i="11" s="1"/>
  <c r="X39" i="11" s="1"/>
  <c r="B38" i="8" s="1"/>
  <c r="AF13" i="11"/>
  <c r="X13" i="11" s="1"/>
  <c r="B12" i="8" s="1"/>
  <c r="AF27" i="11"/>
  <c r="X27" i="11" s="1"/>
  <c r="B26" i="8" s="1"/>
  <c r="AE31" i="11"/>
  <c r="AF31" i="11" s="1"/>
  <c r="X31" i="11" s="1"/>
  <c r="B30" i="8" s="1"/>
  <c r="BH55" i="11"/>
  <c r="BH28" i="11"/>
  <c r="BH15" i="11"/>
  <c r="BH48" i="11"/>
  <c r="BH18" i="11"/>
  <c r="BH4" i="11"/>
  <c r="BH23" i="11"/>
  <c r="BH42" i="11"/>
  <c r="BH37" i="11"/>
  <c r="BH57" i="11"/>
  <c r="BH32" i="11"/>
  <c r="BH53" i="11"/>
  <c r="BH45" i="11"/>
  <c r="BH46" i="11"/>
  <c r="BH6" i="11"/>
  <c r="BH12" i="11"/>
  <c r="BH56" i="11"/>
  <c r="BH44" i="11"/>
  <c r="BH13" i="11"/>
  <c r="BH25" i="11"/>
  <c r="BH5" i="11"/>
  <c r="BH36" i="11"/>
  <c r="BH19" i="11"/>
  <c r="BH27" i="11"/>
  <c r="BH21" i="11"/>
  <c r="BH34" i="11"/>
  <c r="BH49" i="11"/>
  <c r="BH38" i="11"/>
  <c r="BH35" i="11"/>
  <c r="BH31" i="11"/>
  <c r="BH22" i="11"/>
  <c r="BH43" i="11"/>
  <c r="BH17" i="11"/>
  <c r="BH33" i="11"/>
  <c r="BH29" i="11"/>
  <c r="BH41" i="11"/>
  <c r="BH26" i="11"/>
  <c r="BH20" i="11"/>
  <c r="BH51" i="11"/>
  <c r="BH54" i="11"/>
  <c r="BH11" i="11"/>
  <c r="BH52" i="11"/>
  <c r="BH58" i="11"/>
  <c r="BH8" i="11"/>
  <c r="BH39" i="11"/>
  <c r="BH59" i="11"/>
  <c r="BH9" i="11"/>
  <c r="BH14" i="11"/>
  <c r="BH30" i="11"/>
  <c r="AE3" i="11"/>
  <c r="AG3" i="11" s="1"/>
  <c r="AG8" i="11"/>
  <c r="AE12" i="11"/>
  <c r="AF12" i="11" s="1"/>
  <c r="X12" i="11" s="1"/>
  <c r="B11" i="8" s="1"/>
  <c r="AG49" i="11"/>
  <c r="AG48" i="11"/>
  <c r="AF5" i="11"/>
  <c r="X5" i="11" s="1"/>
  <c r="B4" i="8" s="1"/>
  <c r="AF29" i="11"/>
  <c r="X29" i="11" s="1"/>
  <c r="B28" i="8" s="1"/>
  <c r="AH36" i="11"/>
  <c r="AI36" i="11" s="1"/>
  <c r="C35" i="8" s="1"/>
  <c r="Y36" i="11"/>
  <c r="Y32" i="11"/>
  <c r="AH32" i="11"/>
  <c r="AI32" i="11" s="1"/>
  <c r="C31" i="8" s="1"/>
  <c r="AF22" i="11"/>
  <c r="X22" i="11" s="1"/>
  <c r="B21" i="8" s="1"/>
  <c r="AE37" i="11"/>
  <c r="AG37" i="11" s="1"/>
  <c r="BH47" i="11"/>
  <c r="BH10" i="11"/>
  <c r="AE25" i="11"/>
  <c r="AF25" i="11" s="1"/>
  <c r="X25" i="11" s="1"/>
  <c r="B24" i="8" s="1"/>
  <c r="AE17" i="11"/>
  <c r="AG17" i="11" s="1"/>
  <c r="AE45" i="11"/>
  <c r="AG45" i="11" s="1"/>
  <c r="BH16" i="11"/>
  <c r="AG5" i="11"/>
  <c r="AG23" i="11"/>
  <c r="AE46" i="11"/>
  <c r="AF46" i="11" s="1"/>
  <c r="X46" i="11" s="1"/>
  <c r="B45" i="8" s="1"/>
  <c r="B49" i="8" l="1"/>
  <c r="R49" i="8" s="1"/>
  <c r="A5" i="4"/>
  <c r="B5" i="8"/>
  <c r="R5" i="8" s="1"/>
  <c r="A15" i="4"/>
  <c r="AB15" i="4" s="1"/>
  <c r="B15" i="8"/>
  <c r="A41" i="4"/>
  <c r="B41" i="8"/>
  <c r="R41" i="8" s="1"/>
  <c r="AF15" i="11"/>
  <c r="X15" i="11" s="1"/>
  <c r="B14" i="8" s="1"/>
  <c r="AH10" i="11"/>
  <c r="AK10" i="11" s="1"/>
  <c r="D9" i="8" s="1"/>
  <c r="DL30" i="11"/>
  <c r="BP30" i="11"/>
  <c r="DP30" i="11" s="1"/>
  <c r="BT30" i="11"/>
  <c r="DT30" i="11" s="1"/>
  <c r="BY30" i="11"/>
  <c r="DY30" i="11" s="1"/>
  <c r="CC30" i="11"/>
  <c r="EC30" i="11" s="1"/>
  <c r="CG30" i="11"/>
  <c r="EG30" i="11" s="1"/>
  <c r="CK30" i="11"/>
  <c r="EK30" i="11" s="1"/>
  <c r="CO30" i="11"/>
  <c r="EO30" i="11" s="1"/>
  <c r="CS30" i="11"/>
  <c r="ES30" i="11" s="1"/>
  <c r="CW30" i="11"/>
  <c r="EW30" i="11" s="1"/>
  <c r="DA30" i="11"/>
  <c r="FA30" i="11" s="1"/>
  <c r="DE30" i="11"/>
  <c r="FE30" i="11" s="1"/>
  <c r="DI30" i="11"/>
  <c r="BQ30" i="11"/>
  <c r="DQ30" i="11" s="1"/>
  <c r="BU30" i="11"/>
  <c r="DU30" i="11" s="1"/>
  <c r="BZ30" i="11"/>
  <c r="DZ30" i="11" s="1"/>
  <c r="CD30" i="11"/>
  <c r="ED30" i="11" s="1"/>
  <c r="CH30" i="11"/>
  <c r="EH30" i="11" s="1"/>
  <c r="CL30" i="11"/>
  <c r="EL30" i="11" s="1"/>
  <c r="CP30" i="11"/>
  <c r="EP30" i="11" s="1"/>
  <c r="CT30" i="11"/>
  <c r="ET30" i="11" s="1"/>
  <c r="CX30" i="11"/>
  <c r="EX30" i="11" s="1"/>
  <c r="DB30" i="11"/>
  <c r="FB30" i="11" s="1"/>
  <c r="DF30" i="11"/>
  <c r="FF30" i="11" s="1"/>
  <c r="DJ30" i="11"/>
  <c r="BN30" i="11"/>
  <c r="DN30" i="11" s="1"/>
  <c r="BR30" i="11"/>
  <c r="DR30" i="11" s="1"/>
  <c r="BV30" i="11"/>
  <c r="DV30" i="11" s="1"/>
  <c r="CA30" i="11"/>
  <c r="EA30" i="11" s="1"/>
  <c r="CE30" i="11"/>
  <c r="EE30" i="11" s="1"/>
  <c r="CI30" i="11"/>
  <c r="EI30" i="11" s="1"/>
  <c r="CM30" i="11"/>
  <c r="EM30" i="11" s="1"/>
  <c r="CQ30" i="11"/>
  <c r="EQ30" i="11" s="1"/>
  <c r="CU30" i="11"/>
  <c r="EU30" i="11" s="1"/>
  <c r="CY30" i="11"/>
  <c r="EY30" i="11" s="1"/>
  <c r="DC30" i="11"/>
  <c r="FC30" i="11" s="1"/>
  <c r="DG30" i="11"/>
  <c r="FG30" i="11" s="1"/>
  <c r="BO30" i="11"/>
  <c r="DO30" i="11" s="1"/>
  <c r="CF30" i="11"/>
  <c r="EF30" i="11" s="1"/>
  <c r="CV30" i="11"/>
  <c r="EV30" i="11" s="1"/>
  <c r="BS30" i="11"/>
  <c r="DS30" i="11" s="1"/>
  <c r="CJ30" i="11"/>
  <c r="EJ30" i="11" s="1"/>
  <c r="CZ30" i="11"/>
  <c r="EZ30" i="11" s="1"/>
  <c r="BW30" i="11"/>
  <c r="DW30" i="11" s="1"/>
  <c r="CN30" i="11"/>
  <c r="EN30" i="11" s="1"/>
  <c r="DD30" i="11"/>
  <c r="FD30" i="11" s="1"/>
  <c r="CR30" i="11"/>
  <c r="ER30" i="11" s="1"/>
  <c r="DH30" i="11"/>
  <c r="FH30" i="11" s="1"/>
  <c r="CB30" i="11"/>
  <c r="EB30" i="11" s="1"/>
  <c r="BX30" i="11"/>
  <c r="DX30" i="11" s="1"/>
  <c r="DL39" i="11"/>
  <c r="BP39" i="11"/>
  <c r="DP39" i="11" s="1"/>
  <c r="BT39" i="11"/>
  <c r="DT39" i="11" s="1"/>
  <c r="BY39" i="11"/>
  <c r="DY39" i="11" s="1"/>
  <c r="CC39" i="11"/>
  <c r="EC39" i="11" s="1"/>
  <c r="CG39" i="11"/>
  <c r="EG39" i="11" s="1"/>
  <c r="CK39" i="11"/>
  <c r="EK39" i="11" s="1"/>
  <c r="CO39" i="11"/>
  <c r="EO39" i="11" s="1"/>
  <c r="CS39" i="11"/>
  <c r="ES39" i="11" s="1"/>
  <c r="CW39" i="11"/>
  <c r="EW39" i="11" s="1"/>
  <c r="DA39" i="11"/>
  <c r="FA39" i="11" s="1"/>
  <c r="DE39" i="11"/>
  <c r="FE39" i="11" s="1"/>
  <c r="DI39" i="11"/>
  <c r="BQ39" i="11"/>
  <c r="DQ39" i="11" s="1"/>
  <c r="BU39" i="11"/>
  <c r="DU39" i="11" s="1"/>
  <c r="BZ39" i="11"/>
  <c r="DZ39" i="11" s="1"/>
  <c r="CD39" i="11"/>
  <c r="ED39" i="11" s="1"/>
  <c r="CH39" i="11"/>
  <c r="EH39" i="11" s="1"/>
  <c r="CL39" i="11"/>
  <c r="EL39" i="11" s="1"/>
  <c r="CP39" i="11"/>
  <c r="EP39" i="11" s="1"/>
  <c r="CT39" i="11"/>
  <c r="ET39" i="11" s="1"/>
  <c r="CX39" i="11"/>
  <c r="EX39" i="11" s="1"/>
  <c r="DB39" i="11"/>
  <c r="FB39" i="11" s="1"/>
  <c r="DF39" i="11"/>
  <c r="FF39" i="11" s="1"/>
  <c r="DJ39" i="11"/>
  <c r="BN39" i="11"/>
  <c r="DN39" i="11" s="1"/>
  <c r="BR39" i="11"/>
  <c r="DR39" i="11" s="1"/>
  <c r="BV39" i="11"/>
  <c r="DV39" i="11" s="1"/>
  <c r="CA39" i="11"/>
  <c r="EA39" i="11" s="1"/>
  <c r="CE39" i="11"/>
  <c r="EE39" i="11" s="1"/>
  <c r="CI39" i="11"/>
  <c r="EI39" i="11" s="1"/>
  <c r="CM39" i="11"/>
  <c r="EM39" i="11" s="1"/>
  <c r="CQ39" i="11"/>
  <c r="EQ39" i="11" s="1"/>
  <c r="CU39" i="11"/>
  <c r="EU39" i="11" s="1"/>
  <c r="CY39" i="11"/>
  <c r="EY39" i="11" s="1"/>
  <c r="DC39" i="11"/>
  <c r="FC39" i="11" s="1"/>
  <c r="DG39" i="11"/>
  <c r="FG39" i="11" s="1"/>
  <c r="BS39" i="11"/>
  <c r="DS39" i="11" s="1"/>
  <c r="CJ39" i="11"/>
  <c r="EJ39" i="11" s="1"/>
  <c r="CZ39" i="11"/>
  <c r="EZ39" i="11" s="1"/>
  <c r="BW39" i="11"/>
  <c r="DW39" i="11" s="1"/>
  <c r="CN39" i="11"/>
  <c r="EN39" i="11" s="1"/>
  <c r="DD39" i="11"/>
  <c r="FD39" i="11" s="1"/>
  <c r="CB39" i="11"/>
  <c r="EB39" i="11" s="1"/>
  <c r="CR39" i="11"/>
  <c r="ER39" i="11" s="1"/>
  <c r="DH39" i="11"/>
  <c r="FH39" i="11" s="1"/>
  <c r="CV39" i="11"/>
  <c r="EV39" i="11" s="1"/>
  <c r="BO39" i="11"/>
  <c r="DO39" i="11" s="1"/>
  <c r="CF39" i="11"/>
  <c r="EF39" i="11" s="1"/>
  <c r="BX39" i="11"/>
  <c r="DL11" i="11"/>
  <c r="BO11" i="11"/>
  <c r="DO11" i="11" s="1"/>
  <c r="BT11" i="11"/>
  <c r="DT11" i="11" s="1"/>
  <c r="BX11" i="11"/>
  <c r="DX11" i="11" s="1"/>
  <c r="CB11" i="11"/>
  <c r="EB11" i="11" s="1"/>
  <c r="CF11" i="11"/>
  <c r="EF11" i="11" s="1"/>
  <c r="CJ11" i="11"/>
  <c r="EJ11" i="11" s="1"/>
  <c r="CN11" i="11"/>
  <c r="EN11" i="11" s="1"/>
  <c r="CR11" i="11"/>
  <c r="ER11" i="11" s="1"/>
  <c r="CV11" i="11"/>
  <c r="EV11" i="11" s="1"/>
  <c r="CZ11" i="11"/>
  <c r="EZ11" i="11" s="1"/>
  <c r="DD11" i="11"/>
  <c r="FD11" i="11" s="1"/>
  <c r="DH11" i="11"/>
  <c r="FH11" i="11" s="1"/>
  <c r="BP11" i="11"/>
  <c r="DP11" i="11" s="1"/>
  <c r="BU11" i="11"/>
  <c r="DU11" i="11" s="1"/>
  <c r="BY11" i="11"/>
  <c r="DY11" i="11" s="1"/>
  <c r="CC11" i="11"/>
  <c r="EC11" i="11" s="1"/>
  <c r="CG11" i="11"/>
  <c r="EG11" i="11" s="1"/>
  <c r="CK11" i="11"/>
  <c r="EK11" i="11" s="1"/>
  <c r="CO11" i="11"/>
  <c r="EO11" i="11" s="1"/>
  <c r="CS11" i="11"/>
  <c r="ES11" i="11" s="1"/>
  <c r="CW11" i="11"/>
  <c r="EW11" i="11" s="1"/>
  <c r="DA11" i="11"/>
  <c r="FA11" i="11" s="1"/>
  <c r="DE11" i="11"/>
  <c r="FE11" i="11" s="1"/>
  <c r="DI11" i="11"/>
  <c r="BQ11" i="11"/>
  <c r="DQ11" i="11" s="1"/>
  <c r="BV11" i="11"/>
  <c r="DV11" i="11" s="1"/>
  <c r="BZ11" i="11"/>
  <c r="DZ11" i="11" s="1"/>
  <c r="CD11" i="11"/>
  <c r="ED11" i="11" s="1"/>
  <c r="CH11" i="11"/>
  <c r="EH11" i="11" s="1"/>
  <c r="CL11" i="11"/>
  <c r="EL11" i="11" s="1"/>
  <c r="CP11" i="11"/>
  <c r="EP11" i="11" s="1"/>
  <c r="CT11" i="11"/>
  <c r="ET11" i="11" s="1"/>
  <c r="CX11" i="11"/>
  <c r="EX11" i="11" s="1"/>
  <c r="DB11" i="11"/>
  <c r="FB11" i="11" s="1"/>
  <c r="DF11" i="11"/>
  <c r="FF11" i="11" s="1"/>
  <c r="DJ11" i="11"/>
  <c r="CA11" i="11"/>
  <c r="EA11" i="11" s="1"/>
  <c r="CQ11" i="11"/>
  <c r="EQ11" i="11" s="1"/>
  <c r="DG11" i="11"/>
  <c r="FG11" i="11" s="1"/>
  <c r="BN11" i="11"/>
  <c r="DN11" i="11" s="1"/>
  <c r="CE11" i="11"/>
  <c r="EE11" i="11" s="1"/>
  <c r="CU11" i="11"/>
  <c r="EU11" i="11" s="1"/>
  <c r="BS11" i="11"/>
  <c r="DS11" i="11" s="1"/>
  <c r="CI11" i="11"/>
  <c r="EI11" i="11" s="1"/>
  <c r="CY11" i="11"/>
  <c r="EY11" i="11" s="1"/>
  <c r="CM11" i="11"/>
  <c r="EM11" i="11" s="1"/>
  <c r="DC11" i="11"/>
  <c r="FC11" i="11" s="1"/>
  <c r="BW11" i="11"/>
  <c r="DW11" i="11" s="1"/>
  <c r="BR11" i="11"/>
  <c r="DR11" i="11" s="1"/>
  <c r="DL26" i="11"/>
  <c r="BP26" i="11"/>
  <c r="DP26" i="11" s="1"/>
  <c r="BT26" i="11"/>
  <c r="DT26" i="11" s="1"/>
  <c r="BY26" i="11"/>
  <c r="DY26" i="11" s="1"/>
  <c r="CC26" i="11"/>
  <c r="EC26" i="11" s="1"/>
  <c r="CG26" i="11"/>
  <c r="EG26" i="11" s="1"/>
  <c r="CK26" i="11"/>
  <c r="EK26" i="11" s="1"/>
  <c r="CO26" i="11"/>
  <c r="EO26" i="11" s="1"/>
  <c r="CS26" i="11"/>
  <c r="ES26" i="11" s="1"/>
  <c r="CW26" i="11"/>
  <c r="EW26" i="11" s="1"/>
  <c r="DA26" i="11"/>
  <c r="FA26" i="11" s="1"/>
  <c r="DE26" i="11"/>
  <c r="FE26" i="11" s="1"/>
  <c r="DI26" i="11"/>
  <c r="BQ26" i="11"/>
  <c r="DQ26" i="11" s="1"/>
  <c r="BU26" i="11"/>
  <c r="DU26" i="11" s="1"/>
  <c r="BZ26" i="11"/>
  <c r="DZ26" i="11" s="1"/>
  <c r="CD26" i="11"/>
  <c r="ED26" i="11" s="1"/>
  <c r="CH26" i="11"/>
  <c r="EH26" i="11" s="1"/>
  <c r="CL26" i="11"/>
  <c r="EL26" i="11" s="1"/>
  <c r="CP26" i="11"/>
  <c r="EP26" i="11" s="1"/>
  <c r="CT26" i="11"/>
  <c r="ET26" i="11" s="1"/>
  <c r="CX26" i="11"/>
  <c r="EX26" i="11" s="1"/>
  <c r="DB26" i="11"/>
  <c r="FB26" i="11" s="1"/>
  <c r="DF26" i="11"/>
  <c r="FF26" i="11" s="1"/>
  <c r="DJ26" i="11"/>
  <c r="BN26" i="11"/>
  <c r="DN26" i="11" s="1"/>
  <c r="BR26" i="11"/>
  <c r="DR26" i="11" s="1"/>
  <c r="BV26" i="11"/>
  <c r="DV26" i="11" s="1"/>
  <c r="CA26" i="11"/>
  <c r="EA26" i="11" s="1"/>
  <c r="CE26" i="11"/>
  <c r="EE26" i="11" s="1"/>
  <c r="CI26" i="11"/>
  <c r="EI26" i="11" s="1"/>
  <c r="CM26" i="11"/>
  <c r="EM26" i="11" s="1"/>
  <c r="CQ26" i="11"/>
  <c r="EQ26" i="11" s="1"/>
  <c r="CU26" i="11"/>
  <c r="EU26" i="11" s="1"/>
  <c r="CY26" i="11"/>
  <c r="EY26" i="11" s="1"/>
  <c r="DC26" i="11"/>
  <c r="FC26" i="11" s="1"/>
  <c r="DG26" i="11"/>
  <c r="FG26" i="11" s="1"/>
  <c r="BO26" i="11"/>
  <c r="DO26" i="11" s="1"/>
  <c r="CF26" i="11"/>
  <c r="EF26" i="11" s="1"/>
  <c r="CV26" i="11"/>
  <c r="EV26" i="11" s="1"/>
  <c r="BS26" i="11"/>
  <c r="DS26" i="11" s="1"/>
  <c r="CJ26" i="11"/>
  <c r="EJ26" i="11" s="1"/>
  <c r="CZ26" i="11"/>
  <c r="EZ26" i="11" s="1"/>
  <c r="BW26" i="11"/>
  <c r="DW26" i="11" s="1"/>
  <c r="CN26" i="11"/>
  <c r="EN26" i="11" s="1"/>
  <c r="DD26" i="11"/>
  <c r="FD26" i="11" s="1"/>
  <c r="CR26" i="11"/>
  <c r="ER26" i="11" s="1"/>
  <c r="DH26" i="11"/>
  <c r="FH26" i="11" s="1"/>
  <c r="CB26" i="11"/>
  <c r="EB26" i="11" s="1"/>
  <c r="BX26" i="11"/>
  <c r="DL17" i="11"/>
  <c r="BP17" i="11"/>
  <c r="DP17" i="11" s="1"/>
  <c r="BU17" i="11"/>
  <c r="DU17" i="11" s="1"/>
  <c r="BY17" i="11"/>
  <c r="DY17" i="11" s="1"/>
  <c r="CC17" i="11"/>
  <c r="EC17" i="11" s="1"/>
  <c r="CG17" i="11"/>
  <c r="EG17" i="11" s="1"/>
  <c r="CK17" i="11"/>
  <c r="EK17" i="11" s="1"/>
  <c r="CO17" i="11"/>
  <c r="EO17" i="11" s="1"/>
  <c r="CS17" i="11"/>
  <c r="ES17" i="11" s="1"/>
  <c r="CW17" i="11"/>
  <c r="EW17" i="11" s="1"/>
  <c r="DA17" i="11"/>
  <c r="FA17" i="11" s="1"/>
  <c r="DE17" i="11"/>
  <c r="FE17" i="11" s="1"/>
  <c r="DI17" i="11"/>
  <c r="BQ17" i="11"/>
  <c r="DQ17" i="11" s="1"/>
  <c r="BV17" i="11"/>
  <c r="DV17" i="11" s="1"/>
  <c r="BZ17" i="11"/>
  <c r="DZ17" i="11" s="1"/>
  <c r="CD17" i="11"/>
  <c r="ED17" i="11" s="1"/>
  <c r="CH17" i="11"/>
  <c r="EH17" i="11" s="1"/>
  <c r="CL17" i="11"/>
  <c r="EL17" i="11" s="1"/>
  <c r="CP17" i="11"/>
  <c r="EP17" i="11" s="1"/>
  <c r="CT17" i="11"/>
  <c r="ET17" i="11" s="1"/>
  <c r="CX17" i="11"/>
  <c r="EX17" i="11" s="1"/>
  <c r="DB17" i="11"/>
  <c r="FB17" i="11" s="1"/>
  <c r="DF17" i="11"/>
  <c r="FF17" i="11" s="1"/>
  <c r="DJ17" i="11"/>
  <c r="BN17" i="11"/>
  <c r="DN17" i="11" s="1"/>
  <c r="BR17" i="11"/>
  <c r="DR17" i="11" s="1"/>
  <c r="BW17" i="11"/>
  <c r="DW17" i="11" s="1"/>
  <c r="CA17" i="11"/>
  <c r="EA17" i="11" s="1"/>
  <c r="CE17" i="11"/>
  <c r="EE17" i="11" s="1"/>
  <c r="CI17" i="11"/>
  <c r="EI17" i="11" s="1"/>
  <c r="CM17" i="11"/>
  <c r="EM17" i="11" s="1"/>
  <c r="CQ17" i="11"/>
  <c r="EQ17" i="11" s="1"/>
  <c r="CU17" i="11"/>
  <c r="EU17" i="11" s="1"/>
  <c r="CY17" i="11"/>
  <c r="EY17" i="11" s="1"/>
  <c r="DC17" i="11"/>
  <c r="FC17" i="11" s="1"/>
  <c r="DG17" i="11"/>
  <c r="FG17" i="11" s="1"/>
  <c r="BO17" i="11"/>
  <c r="DO17" i="11" s="1"/>
  <c r="CF17" i="11"/>
  <c r="EF17" i="11" s="1"/>
  <c r="CV17" i="11"/>
  <c r="EV17" i="11" s="1"/>
  <c r="BS17" i="11"/>
  <c r="DS17" i="11" s="1"/>
  <c r="CJ17" i="11"/>
  <c r="EJ17" i="11" s="1"/>
  <c r="CZ17" i="11"/>
  <c r="EZ17" i="11" s="1"/>
  <c r="BX17" i="11"/>
  <c r="DX17" i="11" s="1"/>
  <c r="CN17" i="11"/>
  <c r="EN17" i="11" s="1"/>
  <c r="DD17" i="11"/>
  <c r="FD17" i="11" s="1"/>
  <c r="CB17" i="11"/>
  <c r="EB17" i="11" s="1"/>
  <c r="CR17" i="11"/>
  <c r="ER17" i="11" s="1"/>
  <c r="DH17" i="11"/>
  <c r="FH17" i="11" s="1"/>
  <c r="BT17" i="11"/>
  <c r="DT17" i="11" s="1"/>
  <c r="DL35" i="11"/>
  <c r="BP35" i="11"/>
  <c r="DP35" i="11" s="1"/>
  <c r="BT35" i="11"/>
  <c r="DT35" i="11" s="1"/>
  <c r="BY35" i="11"/>
  <c r="DY35" i="11" s="1"/>
  <c r="CC35" i="11"/>
  <c r="EC35" i="11" s="1"/>
  <c r="CG35" i="11"/>
  <c r="EG35" i="11" s="1"/>
  <c r="CK35" i="11"/>
  <c r="EK35" i="11" s="1"/>
  <c r="CO35" i="11"/>
  <c r="EO35" i="11" s="1"/>
  <c r="CS35" i="11"/>
  <c r="ES35" i="11" s="1"/>
  <c r="CW35" i="11"/>
  <c r="EW35" i="11" s="1"/>
  <c r="DA35" i="11"/>
  <c r="FA35" i="11" s="1"/>
  <c r="DE35" i="11"/>
  <c r="FE35" i="11" s="1"/>
  <c r="DI35" i="11"/>
  <c r="BQ35" i="11"/>
  <c r="DQ35" i="11" s="1"/>
  <c r="BU35" i="11"/>
  <c r="DU35" i="11" s="1"/>
  <c r="BZ35" i="11"/>
  <c r="DZ35" i="11" s="1"/>
  <c r="CD35" i="11"/>
  <c r="ED35" i="11" s="1"/>
  <c r="CH35" i="11"/>
  <c r="EH35" i="11" s="1"/>
  <c r="CL35" i="11"/>
  <c r="EL35" i="11" s="1"/>
  <c r="CP35" i="11"/>
  <c r="EP35" i="11" s="1"/>
  <c r="CT35" i="11"/>
  <c r="ET35" i="11" s="1"/>
  <c r="CX35" i="11"/>
  <c r="EX35" i="11" s="1"/>
  <c r="DB35" i="11"/>
  <c r="FB35" i="11" s="1"/>
  <c r="DF35" i="11"/>
  <c r="FF35" i="11" s="1"/>
  <c r="DJ35" i="11"/>
  <c r="BN35" i="11"/>
  <c r="DN35" i="11" s="1"/>
  <c r="BR35" i="11"/>
  <c r="DR35" i="11" s="1"/>
  <c r="BV35" i="11"/>
  <c r="DV35" i="11" s="1"/>
  <c r="CA35" i="11"/>
  <c r="EA35" i="11" s="1"/>
  <c r="CE35" i="11"/>
  <c r="EE35" i="11" s="1"/>
  <c r="CI35" i="11"/>
  <c r="EI35" i="11" s="1"/>
  <c r="CM35" i="11"/>
  <c r="EM35" i="11" s="1"/>
  <c r="CQ35" i="11"/>
  <c r="EQ35" i="11" s="1"/>
  <c r="CU35" i="11"/>
  <c r="EU35" i="11" s="1"/>
  <c r="CY35" i="11"/>
  <c r="EY35" i="11" s="1"/>
  <c r="DC35" i="11"/>
  <c r="FC35" i="11" s="1"/>
  <c r="DG35" i="11"/>
  <c r="FG35" i="11" s="1"/>
  <c r="BS35" i="11"/>
  <c r="DS35" i="11" s="1"/>
  <c r="CJ35" i="11"/>
  <c r="EJ35" i="11" s="1"/>
  <c r="CZ35" i="11"/>
  <c r="EZ35" i="11" s="1"/>
  <c r="BW35" i="11"/>
  <c r="DW35" i="11" s="1"/>
  <c r="CN35" i="11"/>
  <c r="EN35" i="11" s="1"/>
  <c r="DD35" i="11"/>
  <c r="FD35" i="11" s="1"/>
  <c r="CB35" i="11"/>
  <c r="EB35" i="11" s="1"/>
  <c r="CR35" i="11"/>
  <c r="ER35" i="11" s="1"/>
  <c r="DH35" i="11"/>
  <c r="FH35" i="11" s="1"/>
  <c r="CV35" i="11"/>
  <c r="EV35" i="11" s="1"/>
  <c r="BO35" i="11"/>
  <c r="DO35" i="11" s="1"/>
  <c r="CF35" i="11"/>
  <c r="EF35" i="11" s="1"/>
  <c r="BX35" i="11"/>
  <c r="DL21" i="11"/>
  <c r="BN21" i="11"/>
  <c r="DN21" i="11" s="1"/>
  <c r="BR21" i="11"/>
  <c r="DR21" i="11" s="1"/>
  <c r="BV21" i="11"/>
  <c r="DV21" i="11" s="1"/>
  <c r="CA21" i="11"/>
  <c r="EA21" i="11" s="1"/>
  <c r="CE21" i="11"/>
  <c r="EE21" i="11" s="1"/>
  <c r="CI21" i="11"/>
  <c r="EI21" i="11" s="1"/>
  <c r="CM21" i="11"/>
  <c r="EM21" i="11" s="1"/>
  <c r="CQ21" i="11"/>
  <c r="EQ21" i="11" s="1"/>
  <c r="CU21" i="11"/>
  <c r="EU21" i="11" s="1"/>
  <c r="CY21" i="11"/>
  <c r="EY21" i="11" s="1"/>
  <c r="DC21" i="11"/>
  <c r="FC21" i="11" s="1"/>
  <c r="DG21" i="11"/>
  <c r="FG21" i="11" s="1"/>
  <c r="BO21" i="11"/>
  <c r="DO21" i="11" s="1"/>
  <c r="BT21" i="11"/>
  <c r="DT21" i="11" s="1"/>
  <c r="BZ21" i="11"/>
  <c r="DZ21" i="11" s="1"/>
  <c r="CF21" i="11"/>
  <c r="EF21" i="11" s="1"/>
  <c r="CK21" i="11"/>
  <c r="EK21" i="11" s="1"/>
  <c r="CP21" i="11"/>
  <c r="EP21" i="11" s="1"/>
  <c r="CV21" i="11"/>
  <c r="EV21" i="11" s="1"/>
  <c r="DA21" i="11"/>
  <c r="FA21" i="11" s="1"/>
  <c r="DF21" i="11"/>
  <c r="FF21" i="11" s="1"/>
  <c r="BP21" i="11"/>
  <c r="DP21" i="11" s="1"/>
  <c r="BU21" i="11"/>
  <c r="DU21" i="11" s="1"/>
  <c r="CB21" i="11"/>
  <c r="EB21" i="11" s="1"/>
  <c r="CG21" i="11"/>
  <c r="EG21" i="11" s="1"/>
  <c r="CL21" i="11"/>
  <c r="EL21" i="11" s="1"/>
  <c r="CR21" i="11"/>
  <c r="ER21" i="11" s="1"/>
  <c r="CW21" i="11"/>
  <c r="EW21" i="11" s="1"/>
  <c r="DB21" i="11"/>
  <c r="FB21" i="11" s="1"/>
  <c r="DH21" i="11"/>
  <c r="FH21" i="11" s="1"/>
  <c r="BQ21" i="11"/>
  <c r="DQ21" i="11" s="1"/>
  <c r="BW21" i="11"/>
  <c r="DW21" i="11" s="1"/>
  <c r="CC21" i="11"/>
  <c r="EC21" i="11" s="1"/>
  <c r="CH21" i="11"/>
  <c r="EH21" i="11" s="1"/>
  <c r="CN21" i="11"/>
  <c r="EN21" i="11" s="1"/>
  <c r="CS21" i="11"/>
  <c r="ES21" i="11" s="1"/>
  <c r="CX21" i="11"/>
  <c r="EX21" i="11" s="1"/>
  <c r="DD21" i="11"/>
  <c r="FD21" i="11" s="1"/>
  <c r="DI21" i="11"/>
  <c r="BS21" i="11"/>
  <c r="DS21" i="11" s="1"/>
  <c r="CO21" i="11"/>
  <c r="EO21" i="11" s="1"/>
  <c r="DJ21" i="11"/>
  <c r="BY21" i="11"/>
  <c r="DY21" i="11" s="1"/>
  <c r="CT21" i="11"/>
  <c r="ET21" i="11" s="1"/>
  <c r="CD21" i="11"/>
  <c r="ED21" i="11" s="1"/>
  <c r="CZ21" i="11"/>
  <c r="EZ21" i="11" s="1"/>
  <c r="DE21" i="11"/>
  <c r="FE21" i="11" s="1"/>
  <c r="CJ21" i="11"/>
  <c r="EJ21" i="11" s="1"/>
  <c r="BX21" i="11"/>
  <c r="DX21" i="11" s="1"/>
  <c r="BQ5" i="11"/>
  <c r="DQ5" i="11" s="1"/>
  <c r="BU5" i="11"/>
  <c r="DU5" i="11" s="1"/>
  <c r="BY5" i="11"/>
  <c r="DY5" i="11" s="1"/>
  <c r="CC5" i="11"/>
  <c r="EC5" i="11" s="1"/>
  <c r="CG5" i="11"/>
  <c r="EG5" i="11" s="1"/>
  <c r="CK5" i="11"/>
  <c r="EK5" i="11" s="1"/>
  <c r="CO5" i="11"/>
  <c r="EO5" i="11" s="1"/>
  <c r="CS5" i="11"/>
  <c r="ES5" i="11" s="1"/>
  <c r="CW5" i="11"/>
  <c r="EW5" i="11" s="1"/>
  <c r="DA5" i="11"/>
  <c r="FA5" i="11" s="1"/>
  <c r="DE5" i="11"/>
  <c r="FE5" i="11" s="1"/>
  <c r="DI5" i="11"/>
  <c r="DL5" i="11"/>
  <c r="BR5" i="11"/>
  <c r="DR5" i="11" s="1"/>
  <c r="BV5" i="11"/>
  <c r="DV5" i="11" s="1"/>
  <c r="BZ5" i="11"/>
  <c r="DZ5" i="11" s="1"/>
  <c r="CD5" i="11"/>
  <c r="ED5" i="11" s="1"/>
  <c r="CH5" i="11"/>
  <c r="EH5" i="11" s="1"/>
  <c r="CL5" i="11"/>
  <c r="EL5" i="11" s="1"/>
  <c r="CP5" i="11"/>
  <c r="EP5" i="11" s="1"/>
  <c r="CT5" i="11"/>
  <c r="ET5" i="11" s="1"/>
  <c r="CX5" i="11"/>
  <c r="EX5" i="11" s="1"/>
  <c r="DB5" i="11"/>
  <c r="FB5" i="11" s="1"/>
  <c r="DF5" i="11"/>
  <c r="FF5" i="11" s="1"/>
  <c r="DJ5" i="11"/>
  <c r="BN5" i="11"/>
  <c r="DN5" i="11" s="1"/>
  <c r="BS5" i="11"/>
  <c r="DS5" i="11" s="1"/>
  <c r="BW5" i="11"/>
  <c r="DW5" i="11" s="1"/>
  <c r="CA5" i="11"/>
  <c r="EA5" i="11" s="1"/>
  <c r="CE5" i="11"/>
  <c r="EE5" i="11" s="1"/>
  <c r="CI5" i="11"/>
  <c r="EI5" i="11" s="1"/>
  <c r="CM5" i="11"/>
  <c r="EM5" i="11" s="1"/>
  <c r="CQ5" i="11"/>
  <c r="EQ5" i="11" s="1"/>
  <c r="CU5" i="11"/>
  <c r="EU5" i="11" s="1"/>
  <c r="CY5" i="11"/>
  <c r="EY5" i="11" s="1"/>
  <c r="DC5" i="11"/>
  <c r="FC5" i="11" s="1"/>
  <c r="DG5" i="11"/>
  <c r="FG5" i="11" s="1"/>
  <c r="CB5" i="11"/>
  <c r="EB5" i="11" s="1"/>
  <c r="CR5" i="11"/>
  <c r="ER5" i="11" s="1"/>
  <c r="DH5" i="11"/>
  <c r="FH5" i="11" s="1"/>
  <c r="BO5" i="11"/>
  <c r="DO5" i="11" s="1"/>
  <c r="CF5" i="11"/>
  <c r="EF5" i="11" s="1"/>
  <c r="CV5" i="11"/>
  <c r="EV5" i="11" s="1"/>
  <c r="BT5" i="11"/>
  <c r="DT5" i="11" s="1"/>
  <c r="CJ5" i="11"/>
  <c r="EJ5" i="11" s="1"/>
  <c r="CZ5" i="11"/>
  <c r="EZ5" i="11" s="1"/>
  <c r="DD5" i="11"/>
  <c r="FD5" i="11" s="1"/>
  <c r="BX5" i="11"/>
  <c r="DX5" i="11" s="1"/>
  <c r="CN5" i="11"/>
  <c r="EN5" i="11" s="1"/>
  <c r="BP5" i="11"/>
  <c r="DL56" i="11"/>
  <c r="BN56" i="11"/>
  <c r="DN56" i="11" s="1"/>
  <c r="BR56" i="11"/>
  <c r="DR56" i="11" s="1"/>
  <c r="BV56" i="11"/>
  <c r="DV56" i="11" s="1"/>
  <c r="CA56" i="11"/>
  <c r="EA56" i="11" s="1"/>
  <c r="CE56" i="11"/>
  <c r="EE56" i="11" s="1"/>
  <c r="CI56" i="11"/>
  <c r="EI56" i="11" s="1"/>
  <c r="CM56" i="11"/>
  <c r="EM56" i="11" s="1"/>
  <c r="CQ56" i="11"/>
  <c r="EQ56" i="11" s="1"/>
  <c r="CU56" i="11"/>
  <c r="EU56" i="11" s="1"/>
  <c r="CY56" i="11"/>
  <c r="EY56" i="11" s="1"/>
  <c r="DC56" i="11"/>
  <c r="FC56" i="11" s="1"/>
  <c r="DG56" i="11"/>
  <c r="FG56" i="11" s="1"/>
  <c r="BP56" i="11"/>
  <c r="DP56" i="11" s="1"/>
  <c r="BT56" i="11"/>
  <c r="DT56" i="11" s="1"/>
  <c r="BY56" i="11"/>
  <c r="DY56" i="11" s="1"/>
  <c r="CC56" i="11"/>
  <c r="EC56" i="11" s="1"/>
  <c r="CG56" i="11"/>
  <c r="EG56" i="11" s="1"/>
  <c r="CK56" i="11"/>
  <c r="EK56" i="11" s="1"/>
  <c r="CO56" i="11"/>
  <c r="EO56" i="11" s="1"/>
  <c r="CS56" i="11"/>
  <c r="ES56" i="11" s="1"/>
  <c r="CW56" i="11"/>
  <c r="EW56" i="11" s="1"/>
  <c r="DA56" i="11"/>
  <c r="FA56" i="11" s="1"/>
  <c r="DE56" i="11"/>
  <c r="FE56" i="11" s="1"/>
  <c r="DI56" i="11"/>
  <c r="BS56" i="11"/>
  <c r="DS56" i="11" s="1"/>
  <c r="CB56" i="11"/>
  <c r="EB56" i="11" s="1"/>
  <c r="CJ56" i="11"/>
  <c r="EJ56" i="11" s="1"/>
  <c r="CR56" i="11"/>
  <c r="ER56" i="11" s="1"/>
  <c r="CZ56" i="11"/>
  <c r="EZ56" i="11" s="1"/>
  <c r="DH56" i="11"/>
  <c r="FH56" i="11" s="1"/>
  <c r="BU56" i="11"/>
  <c r="DU56" i="11" s="1"/>
  <c r="CD56" i="11"/>
  <c r="ED56" i="11" s="1"/>
  <c r="CL56" i="11"/>
  <c r="EL56" i="11" s="1"/>
  <c r="CT56" i="11"/>
  <c r="ET56" i="11" s="1"/>
  <c r="DB56" i="11"/>
  <c r="FB56" i="11" s="1"/>
  <c r="DJ56" i="11"/>
  <c r="BO56" i="11"/>
  <c r="DO56" i="11" s="1"/>
  <c r="BW56" i="11"/>
  <c r="DW56" i="11" s="1"/>
  <c r="CF56" i="11"/>
  <c r="EF56" i="11" s="1"/>
  <c r="CN56" i="11"/>
  <c r="EN56" i="11" s="1"/>
  <c r="CV56" i="11"/>
  <c r="EV56" i="11" s="1"/>
  <c r="DD56" i="11"/>
  <c r="FD56" i="11" s="1"/>
  <c r="BQ56" i="11"/>
  <c r="DQ56" i="11" s="1"/>
  <c r="CX56" i="11"/>
  <c r="EX56" i="11" s="1"/>
  <c r="BZ56" i="11"/>
  <c r="DZ56" i="11" s="1"/>
  <c r="DF56" i="11"/>
  <c r="FF56" i="11" s="1"/>
  <c r="CH56" i="11"/>
  <c r="EH56" i="11" s="1"/>
  <c r="CP56" i="11"/>
  <c r="EP56" i="11" s="1"/>
  <c r="BX56" i="11"/>
  <c r="DX56" i="11" s="1"/>
  <c r="DL45" i="11"/>
  <c r="BN45" i="11"/>
  <c r="DN45" i="11" s="1"/>
  <c r="BR45" i="11"/>
  <c r="DR45" i="11" s="1"/>
  <c r="BV45" i="11"/>
  <c r="DV45" i="11" s="1"/>
  <c r="CA45" i="11"/>
  <c r="EA45" i="11" s="1"/>
  <c r="CE45" i="11"/>
  <c r="EE45" i="11" s="1"/>
  <c r="CI45" i="11"/>
  <c r="EI45" i="11" s="1"/>
  <c r="CM45" i="11"/>
  <c r="EM45" i="11" s="1"/>
  <c r="CQ45" i="11"/>
  <c r="EQ45" i="11" s="1"/>
  <c r="CU45" i="11"/>
  <c r="EU45" i="11" s="1"/>
  <c r="CY45" i="11"/>
  <c r="EY45" i="11" s="1"/>
  <c r="DC45" i="11"/>
  <c r="FC45" i="11" s="1"/>
  <c r="DG45" i="11"/>
  <c r="FG45" i="11" s="1"/>
  <c r="BO45" i="11"/>
  <c r="DO45" i="11" s="1"/>
  <c r="BT45" i="11"/>
  <c r="DT45" i="11" s="1"/>
  <c r="BZ45" i="11"/>
  <c r="DZ45" i="11" s="1"/>
  <c r="CF45" i="11"/>
  <c r="EF45" i="11" s="1"/>
  <c r="CK45" i="11"/>
  <c r="EK45" i="11" s="1"/>
  <c r="CP45" i="11"/>
  <c r="EP45" i="11" s="1"/>
  <c r="CV45" i="11"/>
  <c r="EV45" i="11" s="1"/>
  <c r="DA45" i="11"/>
  <c r="FA45" i="11" s="1"/>
  <c r="DF45" i="11"/>
  <c r="FF45" i="11" s="1"/>
  <c r="BP45" i="11"/>
  <c r="DP45" i="11" s="1"/>
  <c r="BU45" i="11"/>
  <c r="DU45" i="11" s="1"/>
  <c r="CB45" i="11"/>
  <c r="EB45" i="11" s="1"/>
  <c r="CG45" i="11"/>
  <c r="EG45" i="11" s="1"/>
  <c r="CL45" i="11"/>
  <c r="EL45" i="11" s="1"/>
  <c r="CR45" i="11"/>
  <c r="ER45" i="11" s="1"/>
  <c r="CW45" i="11"/>
  <c r="EW45" i="11" s="1"/>
  <c r="DB45" i="11"/>
  <c r="FB45" i="11" s="1"/>
  <c r="DH45" i="11"/>
  <c r="FH45" i="11" s="1"/>
  <c r="BQ45" i="11"/>
  <c r="DQ45" i="11" s="1"/>
  <c r="BW45" i="11"/>
  <c r="DW45" i="11" s="1"/>
  <c r="CC45" i="11"/>
  <c r="EC45" i="11" s="1"/>
  <c r="CH45" i="11"/>
  <c r="EH45" i="11" s="1"/>
  <c r="CN45" i="11"/>
  <c r="EN45" i="11" s="1"/>
  <c r="CS45" i="11"/>
  <c r="ES45" i="11" s="1"/>
  <c r="CX45" i="11"/>
  <c r="EX45" i="11" s="1"/>
  <c r="DD45" i="11"/>
  <c r="FD45" i="11" s="1"/>
  <c r="DI45" i="11"/>
  <c r="BS45" i="11"/>
  <c r="DS45" i="11" s="1"/>
  <c r="CO45" i="11"/>
  <c r="EO45" i="11" s="1"/>
  <c r="DJ45" i="11"/>
  <c r="BY45" i="11"/>
  <c r="DY45" i="11" s="1"/>
  <c r="CT45" i="11"/>
  <c r="ET45" i="11" s="1"/>
  <c r="CD45" i="11"/>
  <c r="ED45" i="11" s="1"/>
  <c r="CZ45" i="11"/>
  <c r="EZ45" i="11" s="1"/>
  <c r="DE45" i="11"/>
  <c r="FE45" i="11" s="1"/>
  <c r="CJ45" i="11"/>
  <c r="EJ45" i="11" s="1"/>
  <c r="BX45" i="11"/>
  <c r="DL37" i="11"/>
  <c r="BP37" i="11"/>
  <c r="DP37" i="11" s="1"/>
  <c r="BT37" i="11"/>
  <c r="DT37" i="11" s="1"/>
  <c r="BY37" i="11"/>
  <c r="DY37" i="11" s="1"/>
  <c r="CC37" i="11"/>
  <c r="EC37" i="11" s="1"/>
  <c r="CG37" i="11"/>
  <c r="EG37" i="11" s="1"/>
  <c r="CK37" i="11"/>
  <c r="EK37" i="11" s="1"/>
  <c r="CO37" i="11"/>
  <c r="EO37" i="11" s="1"/>
  <c r="CS37" i="11"/>
  <c r="ES37" i="11" s="1"/>
  <c r="CW37" i="11"/>
  <c r="EW37" i="11" s="1"/>
  <c r="DA37" i="11"/>
  <c r="FA37" i="11" s="1"/>
  <c r="DE37" i="11"/>
  <c r="FE37" i="11" s="1"/>
  <c r="DI37" i="11"/>
  <c r="BQ37" i="11"/>
  <c r="DQ37" i="11" s="1"/>
  <c r="BU37" i="11"/>
  <c r="DU37" i="11" s="1"/>
  <c r="BZ37" i="11"/>
  <c r="DZ37" i="11" s="1"/>
  <c r="CD37" i="11"/>
  <c r="ED37" i="11" s="1"/>
  <c r="CH37" i="11"/>
  <c r="EH37" i="11" s="1"/>
  <c r="CL37" i="11"/>
  <c r="EL37" i="11" s="1"/>
  <c r="CP37" i="11"/>
  <c r="EP37" i="11" s="1"/>
  <c r="CT37" i="11"/>
  <c r="ET37" i="11" s="1"/>
  <c r="CX37" i="11"/>
  <c r="EX37" i="11" s="1"/>
  <c r="DB37" i="11"/>
  <c r="FB37" i="11" s="1"/>
  <c r="DF37" i="11"/>
  <c r="FF37" i="11" s="1"/>
  <c r="DJ37" i="11"/>
  <c r="BN37" i="11"/>
  <c r="DN37" i="11" s="1"/>
  <c r="BR37" i="11"/>
  <c r="DR37" i="11" s="1"/>
  <c r="BV37" i="11"/>
  <c r="DV37" i="11" s="1"/>
  <c r="CA37" i="11"/>
  <c r="EA37" i="11" s="1"/>
  <c r="CE37" i="11"/>
  <c r="EE37" i="11" s="1"/>
  <c r="CI37" i="11"/>
  <c r="EI37" i="11" s="1"/>
  <c r="CM37" i="11"/>
  <c r="EM37" i="11" s="1"/>
  <c r="CQ37" i="11"/>
  <c r="EQ37" i="11" s="1"/>
  <c r="CU37" i="11"/>
  <c r="EU37" i="11" s="1"/>
  <c r="CY37" i="11"/>
  <c r="EY37" i="11" s="1"/>
  <c r="DC37" i="11"/>
  <c r="FC37" i="11" s="1"/>
  <c r="DG37" i="11"/>
  <c r="FG37" i="11" s="1"/>
  <c r="BS37" i="11"/>
  <c r="DS37" i="11" s="1"/>
  <c r="CJ37" i="11"/>
  <c r="EJ37" i="11" s="1"/>
  <c r="CZ37" i="11"/>
  <c r="EZ37" i="11" s="1"/>
  <c r="BW37" i="11"/>
  <c r="DW37" i="11" s="1"/>
  <c r="CN37" i="11"/>
  <c r="EN37" i="11" s="1"/>
  <c r="DD37" i="11"/>
  <c r="FD37" i="11" s="1"/>
  <c r="CB37" i="11"/>
  <c r="EB37" i="11" s="1"/>
  <c r="CR37" i="11"/>
  <c r="ER37" i="11" s="1"/>
  <c r="DH37" i="11"/>
  <c r="FH37" i="11" s="1"/>
  <c r="BO37" i="11"/>
  <c r="DO37" i="11" s="1"/>
  <c r="CF37" i="11"/>
  <c r="EF37" i="11" s="1"/>
  <c r="CV37" i="11"/>
  <c r="EV37" i="11" s="1"/>
  <c r="BX37" i="11"/>
  <c r="DX37" i="11" s="1"/>
  <c r="DL18" i="11"/>
  <c r="BP18" i="11"/>
  <c r="DP18" i="11" s="1"/>
  <c r="BT18" i="11"/>
  <c r="DT18" i="11" s="1"/>
  <c r="BY18" i="11"/>
  <c r="DY18" i="11" s="1"/>
  <c r="CC18" i="11"/>
  <c r="EC18" i="11" s="1"/>
  <c r="CG18" i="11"/>
  <c r="EG18" i="11" s="1"/>
  <c r="CK18" i="11"/>
  <c r="EK18" i="11" s="1"/>
  <c r="CO18" i="11"/>
  <c r="EO18" i="11" s="1"/>
  <c r="CS18" i="11"/>
  <c r="ES18" i="11" s="1"/>
  <c r="CW18" i="11"/>
  <c r="EW18" i="11" s="1"/>
  <c r="DA18" i="11"/>
  <c r="FA18" i="11" s="1"/>
  <c r="DE18" i="11"/>
  <c r="FE18" i="11" s="1"/>
  <c r="DI18" i="11"/>
  <c r="BQ18" i="11"/>
  <c r="DQ18" i="11" s="1"/>
  <c r="BU18" i="11"/>
  <c r="DU18" i="11" s="1"/>
  <c r="BZ18" i="11"/>
  <c r="DZ18" i="11" s="1"/>
  <c r="CD18" i="11"/>
  <c r="ED18" i="11" s="1"/>
  <c r="CH18" i="11"/>
  <c r="EH18" i="11" s="1"/>
  <c r="CL18" i="11"/>
  <c r="EL18" i="11" s="1"/>
  <c r="CP18" i="11"/>
  <c r="EP18" i="11" s="1"/>
  <c r="CT18" i="11"/>
  <c r="ET18" i="11" s="1"/>
  <c r="CX18" i="11"/>
  <c r="EX18" i="11" s="1"/>
  <c r="DB18" i="11"/>
  <c r="FB18" i="11" s="1"/>
  <c r="DF18" i="11"/>
  <c r="FF18" i="11" s="1"/>
  <c r="DJ18" i="11"/>
  <c r="BN18" i="11"/>
  <c r="DN18" i="11" s="1"/>
  <c r="BR18" i="11"/>
  <c r="DR18" i="11" s="1"/>
  <c r="BV18" i="11"/>
  <c r="DV18" i="11" s="1"/>
  <c r="CA18" i="11"/>
  <c r="EA18" i="11" s="1"/>
  <c r="CE18" i="11"/>
  <c r="EE18" i="11" s="1"/>
  <c r="CI18" i="11"/>
  <c r="EI18" i="11" s="1"/>
  <c r="CM18" i="11"/>
  <c r="EM18" i="11" s="1"/>
  <c r="CQ18" i="11"/>
  <c r="EQ18" i="11" s="1"/>
  <c r="CU18" i="11"/>
  <c r="EU18" i="11" s="1"/>
  <c r="CY18" i="11"/>
  <c r="EY18" i="11" s="1"/>
  <c r="DC18" i="11"/>
  <c r="FC18" i="11" s="1"/>
  <c r="DG18" i="11"/>
  <c r="FG18" i="11" s="1"/>
  <c r="BO18" i="11"/>
  <c r="DO18" i="11" s="1"/>
  <c r="CF18" i="11"/>
  <c r="EF18" i="11" s="1"/>
  <c r="CV18" i="11"/>
  <c r="EV18" i="11" s="1"/>
  <c r="BS18" i="11"/>
  <c r="DS18" i="11" s="1"/>
  <c r="CJ18" i="11"/>
  <c r="EJ18" i="11" s="1"/>
  <c r="CZ18" i="11"/>
  <c r="EZ18" i="11" s="1"/>
  <c r="BX18" i="11"/>
  <c r="DX18" i="11" s="1"/>
  <c r="CN18" i="11"/>
  <c r="EN18" i="11" s="1"/>
  <c r="DD18" i="11"/>
  <c r="FD18" i="11" s="1"/>
  <c r="CR18" i="11"/>
  <c r="ER18" i="11" s="1"/>
  <c r="DH18" i="11"/>
  <c r="FH18" i="11" s="1"/>
  <c r="CB18" i="11"/>
  <c r="EB18" i="11" s="1"/>
  <c r="BW18" i="11"/>
  <c r="DL55" i="11"/>
  <c r="BN55" i="11"/>
  <c r="DN55" i="11" s="1"/>
  <c r="BR55" i="11"/>
  <c r="DR55" i="11" s="1"/>
  <c r="BV55" i="11"/>
  <c r="DV55" i="11" s="1"/>
  <c r="CA55" i="11"/>
  <c r="EA55" i="11" s="1"/>
  <c r="CE55" i="11"/>
  <c r="EE55" i="11" s="1"/>
  <c r="CI55" i="11"/>
  <c r="EI55" i="11" s="1"/>
  <c r="CM55" i="11"/>
  <c r="EM55" i="11" s="1"/>
  <c r="CQ55" i="11"/>
  <c r="EQ55" i="11" s="1"/>
  <c r="CU55" i="11"/>
  <c r="EU55" i="11" s="1"/>
  <c r="CY55" i="11"/>
  <c r="EY55" i="11" s="1"/>
  <c r="DC55" i="11"/>
  <c r="FC55" i="11" s="1"/>
  <c r="DG55" i="11"/>
  <c r="FG55" i="11" s="1"/>
  <c r="BP55" i="11"/>
  <c r="DP55" i="11" s="1"/>
  <c r="BT55" i="11"/>
  <c r="DT55" i="11" s="1"/>
  <c r="BY55" i="11"/>
  <c r="DY55" i="11" s="1"/>
  <c r="CC55" i="11"/>
  <c r="EC55" i="11" s="1"/>
  <c r="CG55" i="11"/>
  <c r="EG55" i="11" s="1"/>
  <c r="CK55" i="11"/>
  <c r="EK55" i="11" s="1"/>
  <c r="CO55" i="11"/>
  <c r="EO55" i="11" s="1"/>
  <c r="CS55" i="11"/>
  <c r="ES55" i="11" s="1"/>
  <c r="CW55" i="11"/>
  <c r="EW55" i="11" s="1"/>
  <c r="DA55" i="11"/>
  <c r="FA55" i="11" s="1"/>
  <c r="DE55" i="11"/>
  <c r="FE55" i="11" s="1"/>
  <c r="DI55" i="11"/>
  <c r="BS55" i="11"/>
  <c r="DS55" i="11" s="1"/>
  <c r="CB55" i="11"/>
  <c r="EB55" i="11" s="1"/>
  <c r="CJ55" i="11"/>
  <c r="EJ55" i="11" s="1"/>
  <c r="CR55" i="11"/>
  <c r="ER55" i="11" s="1"/>
  <c r="CZ55" i="11"/>
  <c r="EZ55" i="11" s="1"/>
  <c r="DH55" i="11"/>
  <c r="FH55" i="11" s="1"/>
  <c r="BU55" i="11"/>
  <c r="DU55" i="11" s="1"/>
  <c r="CD55" i="11"/>
  <c r="ED55" i="11" s="1"/>
  <c r="CL55" i="11"/>
  <c r="EL55" i="11" s="1"/>
  <c r="CT55" i="11"/>
  <c r="ET55" i="11" s="1"/>
  <c r="DB55" i="11"/>
  <c r="FB55" i="11" s="1"/>
  <c r="DJ55" i="11"/>
  <c r="BO55" i="11"/>
  <c r="DO55" i="11" s="1"/>
  <c r="BW55" i="11"/>
  <c r="DW55" i="11" s="1"/>
  <c r="CF55" i="11"/>
  <c r="EF55" i="11" s="1"/>
  <c r="CN55" i="11"/>
  <c r="EN55" i="11" s="1"/>
  <c r="CV55" i="11"/>
  <c r="EV55" i="11" s="1"/>
  <c r="DD55" i="11"/>
  <c r="FD55" i="11" s="1"/>
  <c r="CH55" i="11"/>
  <c r="EH55" i="11" s="1"/>
  <c r="CP55" i="11"/>
  <c r="EP55" i="11" s="1"/>
  <c r="BQ55" i="11"/>
  <c r="DQ55" i="11" s="1"/>
  <c r="CX55" i="11"/>
  <c r="EX55" i="11" s="1"/>
  <c r="BZ55" i="11"/>
  <c r="DZ55" i="11" s="1"/>
  <c r="DF55" i="11"/>
  <c r="FF55" i="11" s="1"/>
  <c r="BX55" i="11"/>
  <c r="DX55" i="11" s="1"/>
  <c r="DL24" i="11"/>
  <c r="BN24" i="11"/>
  <c r="DN24" i="11" s="1"/>
  <c r="BR24" i="11"/>
  <c r="DR24" i="11" s="1"/>
  <c r="BV24" i="11"/>
  <c r="DV24" i="11" s="1"/>
  <c r="CA24" i="11"/>
  <c r="EA24" i="11" s="1"/>
  <c r="CE24" i="11"/>
  <c r="EE24" i="11" s="1"/>
  <c r="CI24" i="11"/>
  <c r="EI24" i="11" s="1"/>
  <c r="CM24" i="11"/>
  <c r="EM24" i="11" s="1"/>
  <c r="CQ24" i="11"/>
  <c r="EQ24" i="11" s="1"/>
  <c r="CU24" i="11"/>
  <c r="EU24" i="11" s="1"/>
  <c r="CY24" i="11"/>
  <c r="EY24" i="11" s="1"/>
  <c r="BO24" i="11"/>
  <c r="DO24" i="11" s="1"/>
  <c r="BT24" i="11"/>
  <c r="DT24" i="11" s="1"/>
  <c r="BZ24" i="11"/>
  <c r="DZ24" i="11" s="1"/>
  <c r="CF24" i="11"/>
  <c r="EF24" i="11" s="1"/>
  <c r="CK24" i="11"/>
  <c r="EK24" i="11" s="1"/>
  <c r="CP24" i="11"/>
  <c r="EP24" i="11" s="1"/>
  <c r="CV24" i="11"/>
  <c r="EV24" i="11" s="1"/>
  <c r="DA24" i="11"/>
  <c r="FA24" i="11" s="1"/>
  <c r="DE24" i="11"/>
  <c r="FE24" i="11" s="1"/>
  <c r="DI24" i="11"/>
  <c r="BP24" i="11"/>
  <c r="DP24" i="11" s="1"/>
  <c r="BU24" i="11"/>
  <c r="DU24" i="11" s="1"/>
  <c r="CB24" i="11"/>
  <c r="EB24" i="11" s="1"/>
  <c r="CG24" i="11"/>
  <c r="EG24" i="11" s="1"/>
  <c r="CL24" i="11"/>
  <c r="EL24" i="11" s="1"/>
  <c r="CR24" i="11"/>
  <c r="ER24" i="11" s="1"/>
  <c r="CW24" i="11"/>
  <c r="EW24" i="11" s="1"/>
  <c r="DB24" i="11"/>
  <c r="FB24" i="11" s="1"/>
  <c r="DF24" i="11"/>
  <c r="FF24" i="11" s="1"/>
  <c r="DJ24" i="11"/>
  <c r="BQ24" i="11"/>
  <c r="DQ24" i="11" s="1"/>
  <c r="BW24" i="11"/>
  <c r="DW24" i="11" s="1"/>
  <c r="CC24" i="11"/>
  <c r="EC24" i="11" s="1"/>
  <c r="CH24" i="11"/>
  <c r="EH24" i="11" s="1"/>
  <c r="CN24" i="11"/>
  <c r="EN24" i="11" s="1"/>
  <c r="CS24" i="11"/>
  <c r="ES24" i="11" s="1"/>
  <c r="CX24" i="11"/>
  <c r="EX24" i="11" s="1"/>
  <c r="DC24" i="11"/>
  <c r="FC24" i="11" s="1"/>
  <c r="DG24" i="11"/>
  <c r="FG24" i="11" s="1"/>
  <c r="BY24" i="11"/>
  <c r="DY24" i="11" s="1"/>
  <c r="CT24" i="11"/>
  <c r="ET24" i="11" s="1"/>
  <c r="CD24" i="11"/>
  <c r="ED24" i="11" s="1"/>
  <c r="CZ24" i="11"/>
  <c r="EZ24" i="11" s="1"/>
  <c r="CJ24" i="11"/>
  <c r="EJ24" i="11" s="1"/>
  <c r="DD24" i="11"/>
  <c r="FD24" i="11" s="1"/>
  <c r="BS24" i="11"/>
  <c r="DS24" i="11" s="1"/>
  <c r="CO24" i="11"/>
  <c r="EO24" i="11" s="1"/>
  <c r="DH24" i="11"/>
  <c r="FH24" i="11" s="1"/>
  <c r="BX24" i="11"/>
  <c r="DL10" i="11"/>
  <c r="BO10" i="11"/>
  <c r="DO10" i="11" s="1"/>
  <c r="BT10" i="11"/>
  <c r="DT10" i="11" s="1"/>
  <c r="BX10" i="11"/>
  <c r="DX10" i="11" s="1"/>
  <c r="CB10" i="11"/>
  <c r="EB10" i="11" s="1"/>
  <c r="CF10" i="11"/>
  <c r="EF10" i="11" s="1"/>
  <c r="CJ10" i="11"/>
  <c r="EJ10" i="11" s="1"/>
  <c r="CN10" i="11"/>
  <c r="EN10" i="11" s="1"/>
  <c r="CR10" i="11"/>
  <c r="ER10" i="11" s="1"/>
  <c r="CV10" i="11"/>
  <c r="EV10" i="11" s="1"/>
  <c r="CZ10" i="11"/>
  <c r="EZ10" i="11" s="1"/>
  <c r="DD10" i="11"/>
  <c r="FD10" i="11" s="1"/>
  <c r="DH10" i="11"/>
  <c r="FH10" i="11" s="1"/>
  <c r="BP10" i="11"/>
  <c r="DP10" i="11" s="1"/>
  <c r="BU10" i="11"/>
  <c r="DU10" i="11" s="1"/>
  <c r="BY10" i="11"/>
  <c r="DY10" i="11" s="1"/>
  <c r="CC10" i="11"/>
  <c r="EC10" i="11" s="1"/>
  <c r="CG10" i="11"/>
  <c r="EG10" i="11" s="1"/>
  <c r="CK10" i="11"/>
  <c r="EK10" i="11" s="1"/>
  <c r="CO10" i="11"/>
  <c r="EO10" i="11" s="1"/>
  <c r="CS10" i="11"/>
  <c r="ES10" i="11" s="1"/>
  <c r="CW10" i="11"/>
  <c r="EW10" i="11" s="1"/>
  <c r="DA10" i="11"/>
  <c r="FA10" i="11" s="1"/>
  <c r="DE10" i="11"/>
  <c r="FE10" i="11" s="1"/>
  <c r="DI10" i="11"/>
  <c r="BQ10" i="11"/>
  <c r="DQ10" i="11" s="1"/>
  <c r="BV10" i="11"/>
  <c r="DV10" i="11" s="1"/>
  <c r="BZ10" i="11"/>
  <c r="DZ10" i="11" s="1"/>
  <c r="CD10" i="11"/>
  <c r="ED10" i="11" s="1"/>
  <c r="CH10" i="11"/>
  <c r="EH10" i="11" s="1"/>
  <c r="CL10" i="11"/>
  <c r="EL10" i="11" s="1"/>
  <c r="CP10" i="11"/>
  <c r="EP10" i="11" s="1"/>
  <c r="CT10" i="11"/>
  <c r="ET10" i="11" s="1"/>
  <c r="CX10" i="11"/>
  <c r="EX10" i="11" s="1"/>
  <c r="DB10" i="11"/>
  <c r="FB10" i="11" s="1"/>
  <c r="DF10" i="11"/>
  <c r="FF10" i="11" s="1"/>
  <c r="DJ10" i="11"/>
  <c r="CA10" i="11"/>
  <c r="EA10" i="11" s="1"/>
  <c r="CQ10" i="11"/>
  <c r="EQ10" i="11" s="1"/>
  <c r="DG10" i="11"/>
  <c r="FG10" i="11" s="1"/>
  <c r="BN10" i="11"/>
  <c r="DN10" i="11" s="1"/>
  <c r="CE10" i="11"/>
  <c r="EE10" i="11" s="1"/>
  <c r="CU10" i="11"/>
  <c r="EU10" i="11" s="1"/>
  <c r="BR10" i="11"/>
  <c r="DR10" i="11" s="1"/>
  <c r="CI10" i="11"/>
  <c r="EI10" i="11" s="1"/>
  <c r="CY10" i="11"/>
  <c r="EY10" i="11" s="1"/>
  <c r="BW10" i="11"/>
  <c r="DW10" i="11" s="1"/>
  <c r="CM10" i="11"/>
  <c r="EM10" i="11" s="1"/>
  <c r="DC10" i="11"/>
  <c r="FC10" i="11" s="1"/>
  <c r="BS10" i="11"/>
  <c r="DS10" i="11" s="1"/>
  <c r="BP14" i="11"/>
  <c r="DP14" i="11" s="1"/>
  <c r="BT14" i="11"/>
  <c r="DT14" i="11" s="1"/>
  <c r="BX14" i="11"/>
  <c r="DX14" i="11" s="1"/>
  <c r="BR14" i="11"/>
  <c r="DR14" i="11" s="1"/>
  <c r="BV14" i="11"/>
  <c r="DV14" i="11" s="1"/>
  <c r="BZ14" i="11"/>
  <c r="DZ14" i="11" s="1"/>
  <c r="CD14" i="11"/>
  <c r="ED14" i="11" s="1"/>
  <c r="CH14" i="11"/>
  <c r="EH14" i="11" s="1"/>
  <c r="CL14" i="11"/>
  <c r="EL14" i="11" s="1"/>
  <c r="CP14" i="11"/>
  <c r="EP14" i="11" s="1"/>
  <c r="CT14" i="11"/>
  <c r="ET14" i="11" s="1"/>
  <c r="CX14" i="11"/>
  <c r="EX14" i="11" s="1"/>
  <c r="DB14" i="11"/>
  <c r="FB14" i="11" s="1"/>
  <c r="DF14" i="11"/>
  <c r="FF14" i="11" s="1"/>
  <c r="DJ14" i="11"/>
  <c r="BO14" i="11"/>
  <c r="DO14" i="11" s="1"/>
  <c r="BW14" i="11"/>
  <c r="DW14" i="11" s="1"/>
  <c r="CC14" i="11"/>
  <c r="EC14" i="11" s="1"/>
  <c r="CI14" i="11"/>
  <c r="EI14" i="11" s="1"/>
  <c r="CN14" i="11"/>
  <c r="EN14" i="11" s="1"/>
  <c r="CS14" i="11"/>
  <c r="ES14" i="11" s="1"/>
  <c r="CY14" i="11"/>
  <c r="EY14" i="11" s="1"/>
  <c r="DD14" i="11"/>
  <c r="FD14" i="11" s="1"/>
  <c r="DI14" i="11"/>
  <c r="BQ14" i="11"/>
  <c r="DQ14" i="11" s="1"/>
  <c r="BY14" i="11"/>
  <c r="DY14" i="11" s="1"/>
  <c r="CE14" i="11"/>
  <c r="EE14" i="11" s="1"/>
  <c r="CJ14" i="11"/>
  <c r="EJ14" i="11" s="1"/>
  <c r="CO14" i="11"/>
  <c r="EO14" i="11" s="1"/>
  <c r="CU14" i="11"/>
  <c r="EU14" i="11" s="1"/>
  <c r="CZ14" i="11"/>
  <c r="EZ14" i="11" s="1"/>
  <c r="DE14" i="11"/>
  <c r="FE14" i="11" s="1"/>
  <c r="BS14" i="11"/>
  <c r="DS14" i="11" s="1"/>
  <c r="CA14" i="11"/>
  <c r="EA14" i="11" s="1"/>
  <c r="CF14" i="11"/>
  <c r="EF14" i="11" s="1"/>
  <c r="CK14" i="11"/>
  <c r="EK14" i="11" s="1"/>
  <c r="CQ14" i="11"/>
  <c r="EQ14" i="11" s="1"/>
  <c r="CV14" i="11"/>
  <c r="EV14" i="11" s="1"/>
  <c r="DA14" i="11"/>
  <c r="FA14" i="11" s="1"/>
  <c r="DG14" i="11"/>
  <c r="FG14" i="11" s="1"/>
  <c r="CG14" i="11"/>
  <c r="EG14" i="11" s="1"/>
  <c r="DC14" i="11"/>
  <c r="FC14" i="11" s="1"/>
  <c r="CM14" i="11"/>
  <c r="EM14" i="11" s="1"/>
  <c r="DH14" i="11"/>
  <c r="FH14" i="11" s="1"/>
  <c r="BU14" i="11"/>
  <c r="DU14" i="11" s="1"/>
  <c r="CR14" i="11"/>
  <c r="ER14" i="11" s="1"/>
  <c r="CB14" i="11"/>
  <c r="EB14" i="11" s="1"/>
  <c r="CW14" i="11"/>
  <c r="EW14" i="11" s="1"/>
  <c r="DL14" i="11"/>
  <c r="BN14" i="11"/>
  <c r="DN14" i="11" s="1"/>
  <c r="BQ8" i="11"/>
  <c r="DQ8" i="11" s="1"/>
  <c r="BU8" i="11"/>
  <c r="DU8" i="11" s="1"/>
  <c r="BY8" i="11"/>
  <c r="DY8" i="11" s="1"/>
  <c r="BO8" i="11"/>
  <c r="DO8" i="11" s="1"/>
  <c r="BS8" i="11"/>
  <c r="DS8" i="11" s="1"/>
  <c r="BW8" i="11"/>
  <c r="DW8" i="11" s="1"/>
  <c r="CA8" i="11"/>
  <c r="EA8" i="11" s="1"/>
  <c r="CE8" i="11"/>
  <c r="EE8" i="11" s="1"/>
  <c r="CI8" i="11"/>
  <c r="EI8" i="11" s="1"/>
  <c r="CM8" i="11"/>
  <c r="EM8" i="11" s="1"/>
  <c r="CQ8" i="11"/>
  <c r="EQ8" i="11" s="1"/>
  <c r="CU8" i="11"/>
  <c r="EU8" i="11" s="1"/>
  <c r="CY8" i="11"/>
  <c r="EY8" i="11" s="1"/>
  <c r="DC8" i="11"/>
  <c r="FC8" i="11" s="1"/>
  <c r="DG8" i="11"/>
  <c r="FG8" i="11" s="1"/>
  <c r="BT8" i="11"/>
  <c r="DT8" i="11" s="1"/>
  <c r="CB8" i="11"/>
  <c r="EB8" i="11" s="1"/>
  <c r="CG8" i="11"/>
  <c r="EG8" i="11" s="1"/>
  <c r="CL8" i="11"/>
  <c r="EL8" i="11" s="1"/>
  <c r="CR8" i="11"/>
  <c r="ER8" i="11" s="1"/>
  <c r="CW8" i="11"/>
  <c r="EW8" i="11" s="1"/>
  <c r="DB8" i="11"/>
  <c r="FB8" i="11" s="1"/>
  <c r="DH8" i="11"/>
  <c r="FH8" i="11" s="1"/>
  <c r="BV8" i="11"/>
  <c r="DV8" i="11" s="1"/>
  <c r="CC8" i="11"/>
  <c r="EC8" i="11" s="1"/>
  <c r="CH8" i="11"/>
  <c r="EH8" i="11" s="1"/>
  <c r="CN8" i="11"/>
  <c r="EN8" i="11" s="1"/>
  <c r="CS8" i="11"/>
  <c r="ES8" i="11" s="1"/>
  <c r="CX8" i="11"/>
  <c r="EX8" i="11" s="1"/>
  <c r="DD8" i="11"/>
  <c r="FD8" i="11" s="1"/>
  <c r="DI8" i="11"/>
  <c r="BP8" i="11"/>
  <c r="DP8" i="11" s="1"/>
  <c r="BX8" i="11"/>
  <c r="DX8" i="11" s="1"/>
  <c r="CD8" i="11"/>
  <c r="ED8" i="11" s="1"/>
  <c r="CJ8" i="11"/>
  <c r="EJ8" i="11" s="1"/>
  <c r="CO8" i="11"/>
  <c r="EO8" i="11" s="1"/>
  <c r="CT8" i="11"/>
  <c r="ET8" i="11" s="1"/>
  <c r="CZ8" i="11"/>
  <c r="EZ8" i="11" s="1"/>
  <c r="DE8" i="11"/>
  <c r="FE8" i="11" s="1"/>
  <c r="DJ8" i="11"/>
  <c r="BR8" i="11"/>
  <c r="DR8" i="11" s="1"/>
  <c r="CP8" i="11"/>
  <c r="EP8" i="11" s="1"/>
  <c r="BZ8" i="11"/>
  <c r="DZ8" i="11" s="1"/>
  <c r="CV8" i="11"/>
  <c r="EV8" i="11" s="1"/>
  <c r="CF8" i="11"/>
  <c r="EF8" i="11" s="1"/>
  <c r="DA8" i="11"/>
  <c r="FA8" i="11" s="1"/>
  <c r="CK8" i="11"/>
  <c r="EK8" i="11" s="1"/>
  <c r="DF8" i="11"/>
  <c r="FF8" i="11" s="1"/>
  <c r="BN8" i="11"/>
  <c r="DN8" i="11" s="1"/>
  <c r="DL8" i="11"/>
  <c r="DL54" i="11"/>
  <c r="BN54" i="11"/>
  <c r="DN54" i="11" s="1"/>
  <c r="BR54" i="11"/>
  <c r="DR54" i="11" s="1"/>
  <c r="BV54" i="11"/>
  <c r="DV54" i="11" s="1"/>
  <c r="CA54" i="11"/>
  <c r="EA54" i="11" s="1"/>
  <c r="CE54" i="11"/>
  <c r="EE54" i="11" s="1"/>
  <c r="CI54" i="11"/>
  <c r="EI54" i="11" s="1"/>
  <c r="CM54" i="11"/>
  <c r="EM54" i="11" s="1"/>
  <c r="CQ54" i="11"/>
  <c r="EQ54" i="11" s="1"/>
  <c r="CU54" i="11"/>
  <c r="EU54" i="11" s="1"/>
  <c r="CY54" i="11"/>
  <c r="EY54" i="11" s="1"/>
  <c r="DC54" i="11"/>
  <c r="FC54" i="11" s="1"/>
  <c r="DG54" i="11"/>
  <c r="FG54" i="11" s="1"/>
  <c r="BO54" i="11"/>
  <c r="DO54" i="11" s="1"/>
  <c r="BS54" i="11"/>
  <c r="DS54" i="11" s="1"/>
  <c r="BW54" i="11"/>
  <c r="DW54" i="11" s="1"/>
  <c r="CB54" i="11"/>
  <c r="EB54" i="11" s="1"/>
  <c r="CF54" i="11"/>
  <c r="EF54" i="11" s="1"/>
  <c r="CJ54" i="11"/>
  <c r="EJ54" i="11" s="1"/>
  <c r="CN54" i="11"/>
  <c r="EN54" i="11" s="1"/>
  <c r="CR54" i="11"/>
  <c r="ER54" i="11" s="1"/>
  <c r="CV54" i="11"/>
  <c r="EV54" i="11" s="1"/>
  <c r="CZ54" i="11"/>
  <c r="EZ54" i="11" s="1"/>
  <c r="DD54" i="11"/>
  <c r="FD54" i="11" s="1"/>
  <c r="DH54" i="11"/>
  <c r="FH54" i="11" s="1"/>
  <c r="BP54" i="11"/>
  <c r="DP54" i="11" s="1"/>
  <c r="BT54" i="11"/>
  <c r="DT54" i="11" s="1"/>
  <c r="BY54" i="11"/>
  <c r="DY54" i="11" s="1"/>
  <c r="CC54" i="11"/>
  <c r="EC54" i="11" s="1"/>
  <c r="CG54" i="11"/>
  <c r="EG54" i="11" s="1"/>
  <c r="CK54" i="11"/>
  <c r="EK54" i="11" s="1"/>
  <c r="CO54" i="11"/>
  <c r="EO54" i="11" s="1"/>
  <c r="CS54" i="11"/>
  <c r="ES54" i="11" s="1"/>
  <c r="CW54" i="11"/>
  <c r="EW54" i="11" s="1"/>
  <c r="DA54" i="11"/>
  <c r="FA54" i="11" s="1"/>
  <c r="DE54" i="11"/>
  <c r="FE54" i="11" s="1"/>
  <c r="DI54" i="11"/>
  <c r="BZ54" i="11"/>
  <c r="DZ54" i="11" s="1"/>
  <c r="CP54" i="11"/>
  <c r="EP54" i="11" s="1"/>
  <c r="DF54" i="11"/>
  <c r="FF54" i="11" s="1"/>
  <c r="CD54" i="11"/>
  <c r="ED54" i="11" s="1"/>
  <c r="CT54" i="11"/>
  <c r="ET54" i="11" s="1"/>
  <c r="DJ54" i="11"/>
  <c r="BQ54" i="11"/>
  <c r="DQ54" i="11" s="1"/>
  <c r="CH54" i="11"/>
  <c r="EH54" i="11" s="1"/>
  <c r="CX54" i="11"/>
  <c r="EX54" i="11" s="1"/>
  <c r="CL54" i="11"/>
  <c r="EL54" i="11" s="1"/>
  <c r="DB54" i="11"/>
  <c r="FB54" i="11" s="1"/>
  <c r="BU54" i="11"/>
  <c r="DU54" i="11" s="1"/>
  <c r="BX54" i="11"/>
  <c r="DL41" i="11"/>
  <c r="BP41" i="11"/>
  <c r="DP41" i="11" s="1"/>
  <c r="BT41" i="11"/>
  <c r="DT41" i="11" s="1"/>
  <c r="BY41" i="11"/>
  <c r="DY41" i="11" s="1"/>
  <c r="CC41" i="11"/>
  <c r="EC41" i="11" s="1"/>
  <c r="CG41" i="11"/>
  <c r="EG41" i="11" s="1"/>
  <c r="CK41" i="11"/>
  <c r="EK41" i="11" s="1"/>
  <c r="CO41" i="11"/>
  <c r="EO41" i="11" s="1"/>
  <c r="CS41" i="11"/>
  <c r="ES41" i="11" s="1"/>
  <c r="CW41" i="11"/>
  <c r="EW41" i="11" s="1"/>
  <c r="DA41" i="11"/>
  <c r="FA41" i="11" s="1"/>
  <c r="DE41" i="11"/>
  <c r="FE41" i="11" s="1"/>
  <c r="DI41" i="11"/>
  <c r="BN41" i="11"/>
  <c r="DN41" i="11" s="1"/>
  <c r="BR41" i="11"/>
  <c r="DR41" i="11" s="1"/>
  <c r="BV41" i="11"/>
  <c r="DV41" i="11" s="1"/>
  <c r="CA41" i="11"/>
  <c r="EA41" i="11" s="1"/>
  <c r="CE41" i="11"/>
  <c r="EE41" i="11" s="1"/>
  <c r="CI41" i="11"/>
  <c r="EI41" i="11" s="1"/>
  <c r="CM41" i="11"/>
  <c r="EM41" i="11" s="1"/>
  <c r="CQ41" i="11"/>
  <c r="EQ41" i="11" s="1"/>
  <c r="CU41" i="11"/>
  <c r="EU41" i="11" s="1"/>
  <c r="CY41" i="11"/>
  <c r="EY41" i="11" s="1"/>
  <c r="DC41" i="11"/>
  <c r="FC41" i="11" s="1"/>
  <c r="DG41" i="11"/>
  <c r="FG41" i="11" s="1"/>
  <c r="BS41" i="11"/>
  <c r="DS41" i="11" s="1"/>
  <c r="CB41" i="11"/>
  <c r="EB41" i="11" s="1"/>
  <c r="CJ41" i="11"/>
  <c r="EJ41" i="11" s="1"/>
  <c r="CR41" i="11"/>
  <c r="ER41" i="11" s="1"/>
  <c r="CZ41" i="11"/>
  <c r="EZ41" i="11" s="1"/>
  <c r="DH41" i="11"/>
  <c r="FH41" i="11" s="1"/>
  <c r="BU41" i="11"/>
  <c r="DU41" i="11" s="1"/>
  <c r="CD41" i="11"/>
  <c r="ED41" i="11" s="1"/>
  <c r="CL41" i="11"/>
  <c r="EL41" i="11" s="1"/>
  <c r="CT41" i="11"/>
  <c r="ET41" i="11" s="1"/>
  <c r="DB41" i="11"/>
  <c r="FB41" i="11" s="1"/>
  <c r="DJ41" i="11"/>
  <c r="BO41" i="11"/>
  <c r="DO41" i="11" s="1"/>
  <c r="BW41" i="11"/>
  <c r="DW41" i="11" s="1"/>
  <c r="CF41" i="11"/>
  <c r="EF41" i="11" s="1"/>
  <c r="CN41" i="11"/>
  <c r="EN41" i="11" s="1"/>
  <c r="CV41" i="11"/>
  <c r="EV41" i="11" s="1"/>
  <c r="DD41" i="11"/>
  <c r="FD41" i="11" s="1"/>
  <c r="CP41" i="11"/>
  <c r="EP41" i="11" s="1"/>
  <c r="BQ41" i="11"/>
  <c r="DQ41" i="11" s="1"/>
  <c r="CX41" i="11"/>
  <c r="EX41" i="11" s="1"/>
  <c r="BZ41" i="11"/>
  <c r="DZ41" i="11" s="1"/>
  <c r="DF41" i="11"/>
  <c r="FF41" i="11" s="1"/>
  <c r="CH41" i="11"/>
  <c r="EH41" i="11" s="1"/>
  <c r="BX41" i="11"/>
  <c r="DX41" i="11" s="1"/>
  <c r="DL43" i="11"/>
  <c r="BP43" i="11"/>
  <c r="DP43" i="11" s="1"/>
  <c r="BT43" i="11"/>
  <c r="DT43" i="11" s="1"/>
  <c r="BY43" i="11"/>
  <c r="DY43" i="11" s="1"/>
  <c r="CC43" i="11"/>
  <c r="EC43" i="11" s="1"/>
  <c r="CG43" i="11"/>
  <c r="EG43" i="11" s="1"/>
  <c r="CK43" i="11"/>
  <c r="EK43" i="11" s="1"/>
  <c r="CO43" i="11"/>
  <c r="EO43" i="11" s="1"/>
  <c r="CS43" i="11"/>
  <c r="ES43" i="11" s="1"/>
  <c r="CW43" i="11"/>
  <c r="EW43" i="11" s="1"/>
  <c r="DA43" i="11"/>
  <c r="FA43" i="11" s="1"/>
  <c r="DE43" i="11"/>
  <c r="FE43" i="11" s="1"/>
  <c r="DI43" i="11"/>
  <c r="BN43" i="11"/>
  <c r="DN43" i="11" s="1"/>
  <c r="BR43" i="11"/>
  <c r="DR43" i="11" s="1"/>
  <c r="BV43" i="11"/>
  <c r="DV43" i="11" s="1"/>
  <c r="CA43" i="11"/>
  <c r="EA43" i="11" s="1"/>
  <c r="CE43" i="11"/>
  <c r="EE43" i="11" s="1"/>
  <c r="CI43" i="11"/>
  <c r="EI43" i="11" s="1"/>
  <c r="CM43" i="11"/>
  <c r="EM43" i="11" s="1"/>
  <c r="CQ43" i="11"/>
  <c r="EQ43" i="11" s="1"/>
  <c r="CU43" i="11"/>
  <c r="EU43" i="11" s="1"/>
  <c r="CY43" i="11"/>
  <c r="EY43" i="11" s="1"/>
  <c r="DC43" i="11"/>
  <c r="FC43" i="11" s="1"/>
  <c r="DG43" i="11"/>
  <c r="FG43" i="11" s="1"/>
  <c r="BS43" i="11"/>
  <c r="DS43" i="11" s="1"/>
  <c r="CB43" i="11"/>
  <c r="EB43" i="11" s="1"/>
  <c r="CJ43" i="11"/>
  <c r="EJ43" i="11" s="1"/>
  <c r="CR43" i="11"/>
  <c r="ER43" i="11" s="1"/>
  <c r="CZ43" i="11"/>
  <c r="EZ43" i="11" s="1"/>
  <c r="DH43" i="11"/>
  <c r="FH43" i="11" s="1"/>
  <c r="BU43" i="11"/>
  <c r="DU43" i="11" s="1"/>
  <c r="CD43" i="11"/>
  <c r="ED43" i="11" s="1"/>
  <c r="CL43" i="11"/>
  <c r="EL43" i="11" s="1"/>
  <c r="CT43" i="11"/>
  <c r="ET43" i="11" s="1"/>
  <c r="DB43" i="11"/>
  <c r="FB43" i="11" s="1"/>
  <c r="DJ43" i="11"/>
  <c r="BO43" i="11"/>
  <c r="DO43" i="11" s="1"/>
  <c r="BW43" i="11"/>
  <c r="DW43" i="11" s="1"/>
  <c r="CF43" i="11"/>
  <c r="EF43" i="11" s="1"/>
  <c r="CN43" i="11"/>
  <c r="EN43" i="11" s="1"/>
  <c r="CV43" i="11"/>
  <c r="EV43" i="11" s="1"/>
  <c r="DD43" i="11"/>
  <c r="FD43" i="11" s="1"/>
  <c r="CP43" i="11"/>
  <c r="EP43" i="11" s="1"/>
  <c r="BQ43" i="11"/>
  <c r="DQ43" i="11" s="1"/>
  <c r="CX43" i="11"/>
  <c r="EX43" i="11" s="1"/>
  <c r="BZ43" i="11"/>
  <c r="DZ43" i="11" s="1"/>
  <c r="DF43" i="11"/>
  <c r="FF43" i="11" s="1"/>
  <c r="CH43" i="11"/>
  <c r="EH43" i="11" s="1"/>
  <c r="BX43" i="11"/>
  <c r="DL38" i="11"/>
  <c r="BP38" i="11"/>
  <c r="DP38" i="11" s="1"/>
  <c r="BT38" i="11"/>
  <c r="DT38" i="11" s="1"/>
  <c r="BY38" i="11"/>
  <c r="DY38" i="11" s="1"/>
  <c r="CC38" i="11"/>
  <c r="EC38" i="11" s="1"/>
  <c r="CG38" i="11"/>
  <c r="EG38" i="11" s="1"/>
  <c r="CK38" i="11"/>
  <c r="EK38" i="11" s="1"/>
  <c r="CO38" i="11"/>
  <c r="EO38" i="11" s="1"/>
  <c r="CS38" i="11"/>
  <c r="ES38" i="11" s="1"/>
  <c r="CW38" i="11"/>
  <c r="EW38" i="11" s="1"/>
  <c r="DA38" i="11"/>
  <c r="FA38" i="11" s="1"/>
  <c r="DE38" i="11"/>
  <c r="FE38" i="11" s="1"/>
  <c r="DI38" i="11"/>
  <c r="BQ38" i="11"/>
  <c r="DQ38" i="11" s="1"/>
  <c r="BU38" i="11"/>
  <c r="DU38" i="11" s="1"/>
  <c r="BZ38" i="11"/>
  <c r="DZ38" i="11" s="1"/>
  <c r="CD38" i="11"/>
  <c r="ED38" i="11" s="1"/>
  <c r="CH38" i="11"/>
  <c r="EH38" i="11" s="1"/>
  <c r="CL38" i="11"/>
  <c r="EL38" i="11" s="1"/>
  <c r="CP38" i="11"/>
  <c r="EP38" i="11" s="1"/>
  <c r="CT38" i="11"/>
  <c r="ET38" i="11" s="1"/>
  <c r="CX38" i="11"/>
  <c r="EX38" i="11" s="1"/>
  <c r="DB38" i="11"/>
  <c r="FB38" i="11" s="1"/>
  <c r="DF38" i="11"/>
  <c r="FF38" i="11" s="1"/>
  <c r="DJ38" i="11"/>
  <c r="BN38" i="11"/>
  <c r="DN38" i="11" s="1"/>
  <c r="BR38" i="11"/>
  <c r="DR38" i="11" s="1"/>
  <c r="BV38" i="11"/>
  <c r="DV38" i="11" s="1"/>
  <c r="CA38" i="11"/>
  <c r="EA38" i="11" s="1"/>
  <c r="CE38" i="11"/>
  <c r="EE38" i="11" s="1"/>
  <c r="CI38" i="11"/>
  <c r="EI38" i="11" s="1"/>
  <c r="CM38" i="11"/>
  <c r="EM38" i="11" s="1"/>
  <c r="CQ38" i="11"/>
  <c r="EQ38" i="11" s="1"/>
  <c r="CU38" i="11"/>
  <c r="EU38" i="11" s="1"/>
  <c r="CY38" i="11"/>
  <c r="EY38" i="11" s="1"/>
  <c r="DC38" i="11"/>
  <c r="FC38" i="11" s="1"/>
  <c r="DG38" i="11"/>
  <c r="FG38" i="11" s="1"/>
  <c r="BS38" i="11"/>
  <c r="DS38" i="11" s="1"/>
  <c r="CJ38" i="11"/>
  <c r="EJ38" i="11" s="1"/>
  <c r="CZ38" i="11"/>
  <c r="EZ38" i="11" s="1"/>
  <c r="BW38" i="11"/>
  <c r="DW38" i="11" s="1"/>
  <c r="CN38" i="11"/>
  <c r="EN38" i="11" s="1"/>
  <c r="DD38" i="11"/>
  <c r="FD38" i="11" s="1"/>
  <c r="CB38" i="11"/>
  <c r="EB38" i="11" s="1"/>
  <c r="CR38" i="11"/>
  <c r="ER38" i="11" s="1"/>
  <c r="DH38" i="11"/>
  <c r="FH38" i="11" s="1"/>
  <c r="CF38" i="11"/>
  <c r="EF38" i="11" s="1"/>
  <c r="CV38" i="11"/>
  <c r="EV38" i="11" s="1"/>
  <c r="BO38" i="11"/>
  <c r="DO38" i="11" s="1"/>
  <c r="BX38" i="11"/>
  <c r="DX38" i="11" s="1"/>
  <c r="DL27" i="11"/>
  <c r="BP27" i="11"/>
  <c r="DP27" i="11" s="1"/>
  <c r="BT27" i="11"/>
  <c r="DT27" i="11" s="1"/>
  <c r="BY27" i="11"/>
  <c r="DY27" i="11" s="1"/>
  <c r="CC27" i="11"/>
  <c r="EC27" i="11" s="1"/>
  <c r="CG27" i="11"/>
  <c r="EG27" i="11" s="1"/>
  <c r="CK27" i="11"/>
  <c r="EK27" i="11" s="1"/>
  <c r="CO27" i="11"/>
  <c r="EO27" i="11" s="1"/>
  <c r="CS27" i="11"/>
  <c r="ES27" i="11" s="1"/>
  <c r="CW27" i="11"/>
  <c r="EW27" i="11" s="1"/>
  <c r="DA27" i="11"/>
  <c r="FA27" i="11" s="1"/>
  <c r="DE27" i="11"/>
  <c r="FE27" i="11" s="1"/>
  <c r="DI27" i="11"/>
  <c r="BQ27" i="11"/>
  <c r="DQ27" i="11" s="1"/>
  <c r="BU27" i="11"/>
  <c r="DU27" i="11" s="1"/>
  <c r="BZ27" i="11"/>
  <c r="DZ27" i="11" s="1"/>
  <c r="CD27" i="11"/>
  <c r="ED27" i="11" s="1"/>
  <c r="CH27" i="11"/>
  <c r="EH27" i="11" s="1"/>
  <c r="CL27" i="11"/>
  <c r="EL27" i="11" s="1"/>
  <c r="CP27" i="11"/>
  <c r="EP27" i="11" s="1"/>
  <c r="CT27" i="11"/>
  <c r="ET27" i="11" s="1"/>
  <c r="CX27" i="11"/>
  <c r="EX27" i="11" s="1"/>
  <c r="DB27" i="11"/>
  <c r="FB27" i="11" s="1"/>
  <c r="DF27" i="11"/>
  <c r="FF27" i="11" s="1"/>
  <c r="DJ27" i="11"/>
  <c r="BN27" i="11"/>
  <c r="DN27" i="11" s="1"/>
  <c r="BR27" i="11"/>
  <c r="DR27" i="11" s="1"/>
  <c r="BV27" i="11"/>
  <c r="DV27" i="11" s="1"/>
  <c r="CA27" i="11"/>
  <c r="EA27" i="11" s="1"/>
  <c r="CE27" i="11"/>
  <c r="EE27" i="11" s="1"/>
  <c r="CI27" i="11"/>
  <c r="EI27" i="11" s="1"/>
  <c r="CM27" i="11"/>
  <c r="EM27" i="11" s="1"/>
  <c r="CQ27" i="11"/>
  <c r="EQ27" i="11" s="1"/>
  <c r="CU27" i="11"/>
  <c r="EU27" i="11" s="1"/>
  <c r="CY27" i="11"/>
  <c r="EY27" i="11" s="1"/>
  <c r="DC27" i="11"/>
  <c r="FC27" i="11" s="1"/>
  <c r="DG27" i="11"/>
  <c r="FG27" i="11" s="1"/>
  <c r="BO27" i="11"/>
  <c r="DO27" i="11" s="1"/>
  <c r="CF27" i="11"/>
  <c r="EF27" i="11" s="1"/>
  <c r="CV27" i="11"/>
  <c r="EV27" i="11" s="1"/>
  <c r="BS27" i="11"/>
  <c r="DS27" i="11" s="1"/>
  <c r="CJ27" i="11"/>
  <c r="EJ27" i="11" s="1"/>
  <c r="CZ27" i="11"/>
  <c r="EZ27" i="11" s="1"/>
  <c r="BW27" i="11"/>
  <c r="DW27" i="11" s="1"/>
  <c r="CN27" i="11"/>
  <c r="EN27" i="11" s="1"/>
  <c r="DD27" i="11"/>
  <c r="FD27" i="11" s="1"/>
  <c r="DH27" i="11"/>
  <c r="FH27" i="11" s="1"/>
  <c r="CB27" i="11"/>
  <c r="EB27" i="11" s="1"/>
  <c r="CR27" i="11"/>
  <c r="ER27" i="11" s="1"/>
  <c r="BX27" i="11"/>
  <c r="DL25" i="11"/>
  <c r="BP25" i="11"/>
  <c r="DP25" i="11" s="1"/>
  <c r="BT25" i="11"/>
  <c r="DT25" i="11" s="1"/>
  <c r="BY25" i="11"/>
  <c r="DY25" i="11" s="1"/>
  <c r="CC25" i="11"/>
  <c r="EC25" i="11" s="1"/>
  <c r="CG25" i="11"/>
  <c r="EG25" i="11" s="1"/>
  <c r="CK25" i="11"/>
  <c r="EK25" i="11" s="1"/>
  <c r="CO25" i="11"/>
  <c r="EO25" i="11" s="1"/>
  <c r="CS25" i="11"/>
  <c r="ES25" i="11" s="1"/>
  <c r="CW25" i="11"/>
  <c r="EW25" i="11" s="1"/>
  <c r="DA25" i="11"/>
  <c r="FA25" i="11" s="1"/>
  <c r="DE25" i="11"/>
  <c r="FE25" i="11" s="1"/>
  <c r="DI25" i="11"/>
  <c r="BQ25" i="11"/>
  <c r="DQ25" i="11" s="1"/>
  <c r="BU25" i="11"/>
  <c r="DU25" i="11" s="1"/>
  <c r="BZ25" i="11"/>
  <c r="DZ25" i="11" s="1"/>
  <c r="CD25" i="11"/>
  <c r="ED25" i="11" s="1"/>
  <c r="CH25" i="11"/>
  <c r="EH25" i="11" s="1"/>
  <c r="CL25" i="11"/>
  <c r="EL25" i="11" s="1"/>
  <c r="CP25" i="11"/>
  <c r="EP25" i="11" s="1"/>
  <c r="CT25" i="11"/>
  <c r="ET25" i="11" s="1"/>
  <c r="CX25" i="11"/>
  <c r="EX25" i="11" s="1"/>
  <c r="DB25" i="11"/>
  <c r="FB25" i="11" s="1"/>
  <c r="DF25" i="11"/>
  <c r="FF25" i="11" s="1"/>
  <c r="DJ25" i="11"/>
  <c r="BN25" i="11"/>
  <c r="DN25" i="11" s="1"/>
  <c r="BR25" i="11"/>
  <c r="DR25" i="11" s="1"/>
  <c r="BV25" i="11"/>
  <c r="DV25" i="11" s="1"/>
  <c r="CA25" i="11"/>
  <c r="EA25" i="11" s="1"/>
  <c r="CE25" i="11"/>
  <c r="EE25" i="11" s="1"/>
  <c r="CI25" i="11"/>
  <c r="EI25" i="11" s="1"/>
  <c r="CM25" i="11"/>
  <c r="EM25" i="11" s="1"/>
  <c r="CQ25" i="11"/>
  <c r="EQ25" i="11" s="1"/>
  <c r="CU25" i="11"/>
  <c r="EU25" i="11" s="1"/>
  <c r="CY25" i="11"/>
  <c r="EY25" i="11" s="1"/>
  <c r="DC25" i="11"/>
  <c r="FC25" i="11" s="1"/>
  <c r="DG25" i="11"/>
  <c r="FG25" i="11" s="1"/>
  <c r="BO25" i="11"/>
  <c r="DO25" i="11" s="1"/>
  <c r="CF25" i="11"/>
  <c r="EF25" i="11" s="1"/>
  <c r="CV25" i="11"/>
  <c r="EV25" i="11" s="1"/>
  <c r="BS25" i="11"/>
  <c r="DS25" i="11" s="1"/>
  <c r="CJ25" i="11"/>
  <c r="EJ25" i="11" s="1"/>
  <c r="CZ25" i="11"/>
  <c r="EZ25" i="11" s="1"/>
  <c r="BW25" i="11"/>
  <c r="DW25" i="11" s="1"/>
  <c r="CN25" i="11"/>
  <c r="EN25" i="11" s="1"/>
  <c r="DD25" i="11"/>
  <c r="FD25" i="11" s="1"/>
  <c r="CB25" i="11"/>
  <c r="EB25" i="11" s="1"/>
  <c r="CR25" i="11"/>
  <c r="ER25" i="11" s="1"/>
  <c r="DH25" i="11"/>
  <c r="FH25" i="11" s="1"/>
  <c r="BX25" i="11"/>
  <c r="DX25" i="11" s="1"/>
  <c r="BO12" i="11"/>
  <c r="DO12" i="11" s="1"/>
  <c r="BS12" i="11"/>
  <c r="DS12" i="11" s="1"/>
  <c r="BX12" i="11"/>
  <c r="DX12" i="11" s="1"/>
  <c r="CB12" i="11"/>
  <c r="EB12" i="11" s="1"/>
  <c r="CF12" i="11"/>
  <c r="EF12" i="11" s="1"/>
  <c r="CJ12" i="11"/>
  <c r="EJ12" i="11" s="1"/>
  <c r="CN12" i="11"/>
  <c r="EN12" i="11" s="1"/>
  <c r="CR12" i="11"/>
  <c r="ER12" i="11" s="1"/>
  <c r="CV12" i="11"/>
  <c r="EV12" i="11" s="1"/>
  <c r="CZ12" i="11"/>
  <c r="EZ12" i="11" s="1"/>
  <c r="DD12" i="11"/>
  <c r="FD12" i="11" s="1"/>
  <c r="DH12" i="11"/>
  <c r="FH12" i="11" s="1"/>
  <c r="DL12" i="11"/>
  <c r="BP12" i="11"/>
  <c r="DP12" i="11" s="1"/>
  <c r="BU12" i="11"/>
  <c r="DU12" i="11" s="1"/>
  <c r="BY12" i="11"/>
  <c r="DY12" i="11" s="1"/>
  <c r="CC12" i="11"/>
  <c r="EC12" i="11" s="1"/>
  <c r="CG12" i="11"/>
  <c r="EG12" i="11" s="1"/>
  <c r="CK12" i="11"/>
  <c r="EK12" i="11" s="1"/>
  <c r="CO12" i="11"/>
  <c r="EO12" i="11" s="1"/>
  <c r="CS12" i="11"/>
  <c r="ES12" i="11" s="1"/>
  <c r="CW12" i="11"/>
  <c r="EW12" i="11" s="1"/>
  <c r="DA12" i="11"/>
  <c r="FA12" i="11" s="1"/>
  <c r="DE12" i="11"/>
  <c r="FE12" i="11" s="1"/>
  <c r="DI12" i="11"/>
  <c r="BQ12" i="11"/>
  <c r="DQ12" i="11" s="1"/>
  <c r="BV12" i="11"/>
  <c r="DV12" i="11" s="1"/>
  <c r="BZ12" i="11"/>
  <c r="DZ12" i="11" s="1"/>
  <c r="CD12" i="11"/>
  <c r="ED12" i="11" s="1"/>
  <c r="CH12" i="11"/>
  <c r="EH12" i="11" s="1"/>
  <c r="CL12" i="11"/>
  <c r="EL12" i="11" s="1"/>
  <c r="CP12" i="11"/>
  <c r="EP12" i="11" s="1"/>
  <c r="CT12" i="11"/>
  <c r="ET12" i="11" s="1"/>
  <c r="CX12" i="11"/>
  <c r="EX12" i="11" s="1"/>
  <c r="DB12" i="11"/>
  <c r="FB12" i="11" s="1"/>
  <c r="DF12" i="11"/>
  <c r="FF12" i="11" s="1"/>
  <c r="DJ12" i="11"/>
  <c r="CA12" i="11"/>
  <c r="EA12" i="11" s="1"/>
  <c r="CQ12" i="11"/>
  <c r="EQ12" i="11" s="1"/>
  <c r="DG12" i="11"/>
  <c r="FG12" i="11" s="1"/>
  <c r="BN12" i="11"/>
  <c r="DN12" i="11" s="1"/>
  <c r="CE12" i="11"/>
  <c r="EE12" i="11" s="1"/>
  <c r="CU12" i="11"/>
  <c r="EU12" i="11" s="1"/>
  <c r="BR12" i="11"/>
  <c r="DR12" i="11" s="1"/>
  <c r="CI12" i="11"/>
  <c r="EI12" i="11" s="1"/>
  <c r="CY12" i="11"/>
  <c r="EY12" i="11" s="1"/>
  <c r="DC12" i="11"/>
  <c r="FC12" i="11" s="1"/>
  <c r="BW12" i="11"/>
  <c r="DW12" i="11" s="1"/>
  <c r="CM12" i="11"/>
  <c r="EM12" i="11" s="1"/>
  <c r="BT12" i="11"/>
  <c r="DL53" i="11"/>
  <c r="BN53" i="11"/>
  <c r="DN53" i="11" s="1"/>
  <c r="BR53" i="11"/>
  <c r="DR53" i="11" s="1"/>
  <c r="BV53" i="11"/>
  <c r="DV53" i="11" s="1"/>
  <c r="CA53" i="11"/>
  <c r="EA53" i="11" s="1"/>
  <c r="CE53" i="11"/>
  <c r="EE53" i="11" s="1"/>
  <c r="CI53" i="11"/>
  <c r="EI53" i="11" s="1"/>
  <c r="CM53" i="11"/>
  <c r="EM53" i="11" s="1"/>
  <c r="CQ53" i="11"/>
  <c r="EQ53" i="11" s="1"/>
  <c r="CU53" i="11"/>
  <c r="EU53" i="11" s="1"/>
  <c r="CY53" i="11"/>
  <c r="EY53" i="11" s="1"/>
  <c r="DC53" i="11"/>
  <c r="FC53" i="11" s="1"/>
  <c r="DG53" i="11"/>
  <c r="FG53" i="11" s="1"/>
  <c r="BO53" i="11"/>
  <c r="DO53" i="11" s="1"/>
  <c r="BS53" i="11"/>
  <c r="DS53" i="11" s="1"/>
  <c r="BW53" i="11"/>
  <c r="DW53" i="11" s="1"/>
  <c r="CB53" i="11"/>
  <c r="EB53" i="11" s="1"/>
  <c r="CF53" i="11"/>
  <c r="EF53" i="11" s="1"/>
  <c r="CJ53" i="11"/>
  <c r="EJ53" i="11" s="1"/>
  <c r="CN53" i="11"/>
  <c r="EN53" i="11" s="1"/>
  <c r="CR53" i="11"/>
  <c r="ER53" i="11" s="1"/>
  <c r="CV53" i="11"/>
  <c r="EV53" i="11" s="1"/>
  <c r="CZ53" i="11"/>
  <c r="EZ53" i="11" s="1"/>
  <c r="DD53" i="11"/>
  <c r="FD53" i="11" s="1"/>
  <c r="DH53" i="11"/>
  <c r="FH53" i="11" s="1"/>
  <c r="BP53" i="11"/>
  <c r="DP53" i="11" s="1"/>
  <c r="BT53" i="11"/>
  <c r="DT53" i="11" s="1"/>
  <c r="BY53" i="11"/>
  <c r="DY53" i="11" s="1"/>
  <c r="CC53" i="11"/>
  <c r="EC53" i="11" s="1"/>
  <c r="CG53" i="11"/>
  <c r="EG53" i="11" s="1"/>
  <c r="CK53" i="11"/>
  <c r="EK53" i="11" s="1"/>
  <c r="CO53" i="11"/>
  <c r="EO53" i="11" s="1"/>
  <c r="CS53" i="11"/>
  <c r="ES53" i="11" s="1"/>
  <c r="CW53" i="11"/>
  <c r="EW53" i="11" s="1"/>
  <c r="DA53" i="11"/>
  <c r="FA53" i="11" s="1"/>
  <c r="DE53" i="11"/>
  <c r="FE53" i="11" s="1"/>
  <c r="DI53" i="11"/>
  <c r="BZ53" i="11"/>
  <c r="DZ53" i="11" s="1"/>
  <c r="CP53" i="11"/>
  <c r="EP53" i="11" s="1"/>
  <c r="DF53" i="11"/>
  <c r="FF53" i="11" s="1"/>
  <c r="CD53" i="11"/>
  <c r="ED53" i="11" s="1"/>
  <c r="CT53" i="11"/>
  <c r="ET53" i="11" s="1"/>
  <c r="DJ53" i="11"/>
  <c r="BQ53" i="11"/>
  <c r="DQ53" i="11" s="1"/>
  <c r="CH53" i="11"/>
  <c r="EH53" i="11" s="1"/>
  <c r="CX53" i="11"/>
  <c r="EX53" i="11" s="1"/>
  <c r="BU53" i="11"/>
  <c r="DU53" i="11" s="1"/>
  <c r="CL53" i="11"/>
  <c r="EL53" i="11" s="1"/>
  <c r="DB53" i="11"/>
  <c r="FB53" i="11" s="1"/>
  <c r="BX53" i="11"/>
  <c r="DX53" i="11" s="1"/>
  <c r="DL42" i="11"/>
  <c r="BP42" i="11"/>
  <c r="DP42" i="11" s="1"/>
  <c r="BT42" i="11"/>
  <c r="DT42" i="11" s="1"/>
  <c r="BY42" i="11"/>
  <c r="DY42" i="11" s="1"/>
  <c r="CC42" i="11"/>
  <c r="EC42" i="11" s="1"/>
  <c r="CG42" i="11"/>
  <c r="EG42" i="11" s="1"/>
  <c r="CK42" i="11"/>
  <c r="EK42" i="11" s="1"/>
  <c r="CO42" i="11"/>
  <c r="EO42" i="11" s="1"/>
  <c r="CS42" i="11"/>
  <c r="ES42" i="11" s="1"/>
  <c r="CW42" i="11"/>
  <c r="EW42" i="11" s="1"/>
  <c r="DA42" i="11"/>
  <c r="FA42" i="11" s="1"/>
  <c r="DE42" i="11"/>
  <c r="FE42" i="11" s="1"/>
  <c r="DI42" i="11"/>
  <c r="BN42" i="11"/>
  <c r="DN42" i="11" s="1"/>
  <c r="BR42" i="11"/>
  <c r="DR42" i="11" s="1"/>
  <c r="BV42" i="11"/>
  <c r="DV42" i="11" s="1"/>
  <c r="CA42" i="11"/>
  <c r="EA42" i="11" s="1"/>
  <c r="CE42" i="11"/>
  <c r="EE42" i="11" s="1"/>
  <c r="CI42" i="11"/>
  <c r="EI42" i="11" s="1"/>
  <c r="CM42" i="11"/>
  <c r="EM42" i="11" s="1"/>
  <c r="CQ42" i="11"/>
  <c r="EQ42" i="11" s="1"/>
  <c r="CU42" i="11"/>
  <c r="EU42" i="11" s="1"/>
  <c r="CY42" i="11"/>
  <c r="EY42" i="11" s="1"/>
  <c r="DC42" i="11"/>
  <c r="FC42" i="11" s="1"/>
  <c r="DG42" i="11"/>
  <c r="FG42" i="11" s="1"/>
  <c r="BS42" i="11"/>
  <c r="DS42" i="11" s="1"/>
  <c r="CB42" i="11"/>
  <c r="EB42" i="11" s="1"/>
  <c r="CJ42" i="11"/>
  <c r="EJ42" i="11" s="1"/>
  <c r="CR42" i="11"/>
  <c r="ER42" i="11" s="1"/>
  <c r="CZ42" i="11"/>
  <c r="EZ42" i="11" s="1"/>
  <c r="DH42" i="11"/>
  <c r="FH42" i="11" s="1"/>
  <c r="BU42" i="11"/>
  <c r="DU42" i="11" s="1"/>
  <c r="CD42" i="11"/>
  <c r="ED42" i="11" s="1"/>
  <c r="CL42" i="11"/>
  <c r="EL42" i="11" s="1"/>
  <c r="CT42" i="11"/>
  <c r="ET42" i="11" s="1"/>
  <c r="DB42" i="11"/>
  <c r="FB42" i="11" s="1"/>
  <c r="DJ42" i="11"/>
  <c r="BO42" i="11"/>
  <c r="DO42" i="11" s="1"/>
  <c r="BW42" i="11"/>
  <c r="DW42" i="11" s="1"/>
  <c r="CF42" i="11"/>
  <c r="EF42" i="11" s="1"/>
  <c r="CN42" i="11"/>
  <c r="EN42" i="11" s="1"/>
  <c r="CV42" i="11"/>
  <c r="EV42" i="11" s="1"/>
  <c r="DD42" i="11"/>
  <c r="FD42" i="11" s="1"/>
  <c r="BZ42" i="11"/>
  <c r="DZ42" i="11" s="1"/>
  <c r="DF42" i="11"/>
  <c r="FF42" i="11" s="1"/>
  <c r="CH42" i="11"/>
  <c r="EH42" i="11" s="1"/>
  <c r="CP42" i="11"/>
  <c r="EP42" i="11" s="1"/>
  <c r="BQ42" i="11"/>
  <c r="DQ42" i="11" s="1"/>
  <c r="CX42" i="11"/>
  <c r="EX42" i="11" s="1"/>
  <c r="BX42" i="11"/>
  <c r="DL48" i="11"/>
  <c r="BN48" i="11"/>
  <c r="DN48" i="11" s="1"/>
  <c r="BR48" i="11"/>
  <c r="DR48" i="11" s="1"/>
  <c r="BV48" i="11"/>
  <c r="DV48" i="11" s="1"/>
  <c r="CA48" i="11"/>
  <c r="EA48" i="11" s="1"/>
  <c r="BO48" i="11"/>
  <c r="DO48" i="11" s="1"/>
  <c r="BT48" i="11"/>
  <c r="DT48" i="11" s="1"/>
  <c r="BZ48" i="11"/>
  <c r="DZ48" i="11" s="1"/>
  <c r="CE48" i="11"/>
  <c r="EE48" i="11" s="1"/>
  <c r="CI48" i="11"/>
  <c r="EI48" i="11" s="1"/>
  <c r="CM48" i="11"/>
  <c r="EM48" i="11" s="1"/>
  <c r="CQ48" i="11"/>
  <c r="EQ48" i="11" s="1"/>
  <c r="CU48" i="11"/>
  <c r="EU48" i="11" s="1"/>
  <c r="CY48" i="11"/>
  <c r="EY48" i="11" s="1"/>
  <c r="DC48" i="11"/>
  <c r="FC48" i="11" s="1"/>
  <c r="DG48" i="11"/>
  <c r="FG48" i="11" s="1"/>
  <c r="BP48" i="11"/>
  <c r="DP48" i="11" s="1"/>
  <c r="BU48" i="11"/>
  <c r="DU48" i="11" s="1"/>
  <c r="CB48" i="11"/>
  <c r="EB48" i="11" s="1"/>
  <c r="CF48" i="11"/>
  <c r="EF48" i="11" s="1"/>
  <c r="CJ48" i="11"/>
  <c r="EJ48" i="11" s="1"/>
  <c r="CN48" i="11"/>
  <c r="EN48" i="11" s="1"/>
  <c r="CR48" i="11"/>
  <c r="ER48" i="11" s="1"/>
  <c r="CV48" i="11"/>
  <c r="EV48" i="11" s="1"/>
  <c r="CZ48" i="11"/>
  <c r="EZ48" i="11" s="1"/>
  <c r="DD48" i="11"/>
  <c r="FD48" i="11" s="1"/>
  <c r="DH48" i="11"/>
  <c r="FH48" i="11" s="1"/>
  <c r="BQ48" i="11"/>
  <c r="DQ48" i="11" s="1"/>
  <c r="BW48" i="11"/>
  <c r="DW48" i="11" s="1"/>
  <c r="CC48" i="11"/>
  <c r="EC48" i="11" s="1"/>
  <c r="CG48" i="11"/>
  <c r="EG48" i="11" s="1"/>
  <c r="CK48" i="11"/>
  <c r="EK48" i="11" s="1"/>
  <c r="CO48" i="11"/>
  <c r="EO48" i="11" s="1"/>
  <c r="CS48" i="11"/>
  <c r="ES48" i="11" s="1"/>
  <c r="CW48" i="11"/>
  <c r="EW48" i="11" s="1"/>
  <c r="DA48" i="11"/>
  <c r="FA48" i="11" s="1"/>
  <c r="DE48" i="11"/>
  <c r="FE48" i="11" s="1"/>
  <c r="DI48" i="11"/>
  <c r="BY48" i="11"/>
  <c r="DY48" i="11" s="1"/>
  <c r="CP48" i="11"/>
  <c r="EP48" i="11" s="1"/>
  <c r="DF48" i="11"/>
  <c r="FF48" i="11" s="1"/>
  <c r="CD48" i="11"/>
  <c r="ED48" i="11" s="1"/>
  <c r="CT48" i="11"/>
  <c r="ET48" i="11" s="1"/>
  <c r="DJ48" i="11"/>
  <c r="CH48" i="11"/>
  <c r="EH48" i="11" s="1"/>
  <c r="CX48" i="11"/>
  <c r="EX48" i="11" s="1"/>
  <c r="BS48" i="11"/>
  <c r="DS48" i="11" s="1"/>
  <c r="CL48" i="11"/>
  <c r="EL48" i="11" s="1"/>
  <c r="DB48" i="11"/>
  <c r="FB48" i="11" s="1"/>
  <c r="BX48" i="11"/>
  <c r="DX48" i="11" s="1"/>
  <c r="BP7" i="11"/>
  <c r="DP7" i="11" s="1"/>
  <c r="BU7" i="11"/>
  <c r="DU7" i="11" s="1"/>
  <c r="BY7" i="11"/>
  <c r="DY7" i="11" s="1"/>
  <c r="CC7" i="11"/>
  <c r="EC7" i="11" s="1"/>
  <c r="CG7" i="11"/>
  <c r="EG7" i="11" s="1"/>
  <c r="CK7" i="11"/>
  <c r="EK7" i="11" s="1"/>
  <c r="CO7" i="11"/>
  <c r="EO7" i="11" s="1"/>
  <c r="CS7" i="11"/>
  <c r="ES7" i="11" s="1"/>
  <c r="CW7" i="11"/>
  <c r="EW7" i="11" s="1"/>
  <c r="DA7" i="11"/>
  <c r="FA7" i="11" s="1"/>
  <c r="DE7" i="11"/>
  <c r="FE7" i="11" s="1"/>
  <c r="DI7" i="11"/>
  <c r="BR7" i="11"/>
  <c r="DR7" i="11" s="1"/>
  <c r="BV7" i="11"/>
  <c r="DV7" i="11" s="1"/>
  <c r="BZ7" i="11"/>
  <c r="DZ7" i="11" s="1"/>
  <c r="CD7" i="11"/>
  <c r="ED7" i="11" s="1"/>
  <c r="CH7" i="11"/>
  <c r="EH7" i="11" s="1"/>
  <c r="CL7" i="11"/>
  <c r="EL7" i="11" s="1"/>
  <c r="CP7" i="11"/>
  <c r="EP7" i="11" s="1"/>
  <c r="BN7" i="11"/>
  <c r="DN7" i="11" s="1"/>
  <c r="BS7" i="11"/>
  <c r="DS7" i="11" s="1"/>
  <c r="BW7" i="11"/>
  <c r="DW7" i="11" s="1"/>
  <c r="CA7" i="11"/>
  <c r="EA7" i="11" s="1"/>
  <c r="CE7" i="11"/>
  <c r="EE7" i="11" s="1"/>
  <c r="CI7" i="11"/>
  <c r="EI7" i="11" s="1"/>
  <c r="CM7" i="11"/>
  <c r="EM7" i="11" s="1"/>
  <c r="CQ7" i="11"/>
  <c r="EQ7" i="11" s="1"/>
  <c r="CU7" i="11"/>
  <c r="EU7" i="11" s="1"/>
  <c r="CY7" i="11"/>
  <c r="EY7" i="11" s="1"/>
  <c r="DC7" i="11"/>
  <c r="FC7" i="11" s="1"/>
  <c r="DG7" i="11"/>
  <c r="FG7" i="11" s="1"/>
  <c r="DL7" i="11"/>
  <c r="CB7" i="11"/>
  <c r="EB7" i="11" s="1"/>
  <c r="CR7" i="11"/>
  <c r="ER7" i="11" s="1"/>
  <c r="CZ7" i="11"/>
  <c r="EZ7" i="11" s="1"/>
  <c r="DH7" i="11"/>
  <c r="FH7" i="11" s="1"/>
  <c r="BO7" i="11"/>
  <c r="DO7" i="11" s="1"/>
  <c r="CF7" i="11"/>
  <c r="EF7" i="11" s="1"/>
  <c r="CT7" i="11"/>
  <c r="ET7" i="11" s="1"/>
  <c r="DB7" i="11"/>
  <c r="FB7" i="11" s="1"/>
  <c r="DJ7" i="11"/>
  <c r="BT7" i="11"/>
  <c r="DT7" i="11" s="1"/>
  <c r="CJ7" i="11"/>
  <c r="EJ7" i="11" s="1"/>
  <c r="CV7" i="11"/>
  <c r="EV7" i="11" s="1"/>
  <c r="DD7" i="11"/>
  <c r="FD7" i="11" s="1"/>
  <c r="BX7" i="11"/>
  <c r="DX7" i="11" s="1"/>
  <c r="CN7" i="11"/>
  <c r="EN7" i="11" s="1"/>
  <c r="CX7" i="11"/>
  <c r="EX7" i="11" s="1"/>
  <c r="DF7" i="11"/>
  <c r="FF7" i="11" s="1"/>
  <c r="BQ7" i="11"/>
  <c r="DL40" i="11"/>
  <c r="BP40" i="11"/>
  <c r="DP40" i="11" s="1"/>
  <c r="BT40" i="11"/>
  <c r="DT40" i="11" s="1"/>
  <c r="BY40" i="11"/>
  <c r="DY40" i="11" s="1"/>
  <c r="CC40" i="11"/>
  <c r="EC40" i="11" s="1"/>
  <c r="CG40" i="11"/>
  <c r="EG40" i="11" s="1"/>
  <c r="CK40" i="11"/>
  <c r="EK40" i="11" s="1"/>
  <c r="CO40" i="11"/>
  <c r="EO40" i="11" s="1"/>
  <c r="CS40" i="11"/>
  <c r="ES40" i="11" s="1"/>
  <c r="CW40" i="11"/>
  <c r="EW40" i="11" s="1"/>
  <c r="DA40" i="11"/>
  <c r="FA40" i="11" s="1"/>
  <c r="DE40" i="11"/>
  <c r="FE40" i="11" s="1"/>
  <c r="DI40" i="11"/>
  <c r="BQ40" i="11"/>
  <c r="DQ40" i="11" s="1"/>
  <c r="BU40" i="11"/>
  <c r="DU40" i="11" s="1"/>
  <c r="BZ40" i="11"/>
  <c r="DZ40" i="11" s="1"/>
  <c r="CD40" i="11"/>
  <c r="ED40" i="11" s="1"/>
  <c r="CH40" i="11"/>
  <c r="EH40" i="11" s="1"/>
  <c r="CL40" i="11"/>
  <c r="EL40" i="11" s="1"/>
  <c r="CP40" i="11"/>
  <c r="EP40" i="11" s="1"/>
  <c r="CT40" i="11"/>
  <c r="ET40" i="11" s="1"/>
  <c r="CX40" i="11"/>
  <c r="EX40" i="11" s="1"/>
  <c r="BN40" i="11"/>
  <c r="DN40" i="11" s="1"/>
  <c r="BR40" i="11"/>
  <c r="DR40" i="11" s="1"/>
  <c r="BV40" i="11"/>
  <c r="DV40" i="11" s="1"/>
  <c r="CA40" i="11"/>
  <c r="EA40" i="11" s="1"/>
  <c r="CE40" i="11"/>
  <c r="EE40" i="11" s="1"/>
  <c r="CI40" i="11"/>
  <c r="EI40" i="11" s="1"/>
  <c r="CM40" i="11"/>
  <c r="EM40" i="11" s="1"/>
  <c r="CQ40" i="11"/>
  <c r="EQ40" i="11" s="1"/>
  <c r="CU40" i="11"/>
  <c r="EU40" i="11" s="1"/>
  <c r="CY40" i="11"/>
  <c r="EY40" i="11" s="1"/>
  <c r="DC40" i="11"/>
  <c r="FC40" i="11" s="1"/>
  <c r="DG40" i="11"/>
  <c r="FG40" i="11" s="1"/>
  <c r="BS40" i="11"/>
  <c r="DS40" i="11" s="1"/>
  <c r="CJ40" i="11"/>
  <c r="EJ40" i="11" s="1"/>
  <c r="CZ40" i="11"/>
  <c r="EZ40" i="11" s="1"/>
  <c r="DH40" i="11"/>
  <c r="FH40" i="11" s="1"/>
  <c r="BW40" i="11"/>
  <c r="DW40" i="11" s="1"/>
  <c r="CN40" i="11"/>
  <c r="EN40" i="11" s="1"/>
  <c r="DB40" i="11"/>
  <c r="FB40" i="11" s="1"/>
  <c r="DJ40" i="11"/>
  <c r="CB40" i="11"/>
  <c r="EB40" i="11" s="1"/>
  <c r="CR40" i="11"/>
  <c r="ER40" i="11" s="1"/>
  <c r="DD40" i="11"/>
  <c r="FD40" i="11" s="1"/>
  <c r="DF40" i="11"/>
  <c r="FF40" i="11" s="1"/>
  <c r="BO40" i="11"/>
  <c r="DO40" i="11" s="1"/>
  <c r="CF40" i="11"/>
  <c r="EF40" i="11" s="1"/>
  <c r="CV40" i="11"/>
  <c r="EV40" i="11" s="1"/>
  <c r="BX40" i="11"/>
  <c r="DX40" i="11" s="1"/>
  <c r="DL16" i="11"/>
  <c r="BQ16" i="11"/>
  <c r="DQ16" i="11" s="1"/>
  <c r="BU16" i="11"/>
  <c r="DU16" i="11" s="1"/>
  <c r="BZ16" i="11"/>
  <c r="DZ16" i="11" s="1"/>
  <c r="CD16" i="11"/>
  <c r="ED16" i="11" s="1"/>
  <c r="CH16" i="11"/>
  <c r="EH16" i="11" s="1"/>
  <c r="CL16" i="11"/>
  <c r="EL16" i="11" s="1"/>
  <c r="CP16" i="11"/>
  <c r="EP16" i="11" s="1"/>
  <c r="CT16" i="11"/>
  <c r="ET16" i="11" s="1"/>
  <c r="CX16" i="11"/>
  <c r="EX16" i="11" s="1"/>
  <c r="DB16" i="11"/>
  <c r="FB16" i="11" s="1"/>
  <c r="DF16" i="11"/>
  <c r="FF16" i="11" s="1"/>
  <c r="BR16" i="11"/>
  <c r="DR16" i="11" s="1"/>
  <c r="BX16" i="11"/>
  <c r="DX16" i="11" s="1"/>
  <c r="CC16" i="11"/>
  <c r="EC16" i="11" s="1"/>
  <c r="CI16" i="11"/>
  <c r="EI16" i="11" s="1"/>
  <c r="CN16" i="11"/>
  <c r="EN16" i="11" s="1"/>
  <c r="CS16" i="11"/>
  <c r="ES16" i="11" s="1"/>
  <c r="CY16" i="11"/>
  <c r="EY16" i="11" s="1"/>
  <c r="DD16" i="11"/>
  <c r="FD16" i="11" s="1"/>
  <c r="DI16" i="11"/>
  <c r="BN16" i="11"/>
  <c r="DN16" i="11" s="1"/>
  <c r="BS16" i="11"/>
  <c r="DS16" i="11" s="1"/>
  <c r="BY16" i="11"/>
  <c r="DY16" i="11" s="1"/>
  <c r="CE16" i="11"/>
  <c r="EE16" i="11" s="1"/>
  <c r="CJ16" i="11"/>
  <c r="EJ16" i="11" s="1"/>
  <c r="CO16" i="11"/>
  <c r="EO16" i="11" s="1"/>
  <c r="CU16" i="11"/>
  <c r="EU16" i="11" s="1"/>
  <c r="CZ16" i="11"/>
  <c r="EZ16" i="11" s="1"/>
  <c r="DE16" i="11"/>
  <c r="FE16" i="11" s="1"/>
  <c r="DJ16" i="11"/>
  <c r="BO16" i="11"/>
  <c r="DO16" i="11" s="1"/>
  <c r="BT16" i="11"/>
  <c r="DT16" i="11" s="1"/>
  <c r="CA16" i="11"/>
  <c r="EA16" i="11" s="1"/>
  <c r="CF16" i="11"/>
  <c r="EF16" i="11" s="1"/>
  <c r="CK16" i="11"/>
  <c r="EK16" i="11" s="1"/>
  <c r="CQ16" i="11"/>
  <c r="EQ16" i="11" s="1"/>
  <c r="CV16" i="11"/>
  <c r="EV16" i="11" s="1"/>
  <c r="DA16" i="11"/>
  <c r="FA16" i="11" s="1"/>
  <c r="DG16" i="11"/>
  <c r="FG16" i="11" s="1"/>
  <c r="BW16" i="11"/>
  <c r="DW16" i="11" s="1"/>
  <c r="CR16" i="11"/>
  <c r="ER16" i="11" s="1"/>
  <c r="CB16" i="11"/>
  <c r="EB16" i="11" s="1"/>
  <c r="CW16" i="11"/>
  <c r="EW16" i="11" s="1"/>
  <c r="CG16" i="11"/>
  <c r="EG16" i="11" s="1"/>
  <c r="DC16" i="11"/>
  <c r="FC16" i="11" s="1"/>
  <c r="BP16" i="11"/>
  <c r="DP16" i="11" s="1"/>
  <c r="CM16" i="11"/>
  <c r="EM16" i="11" s="1"/>
  <c r="DH16" i="11"/>
  <c r="FH16" i="11" s="1"/>
  <c r="BV16" i="11"/>
  <c r="DL47" i="11"/>
  <c r="BN47" i="11"/>
  <c r="DN47" i="11" s="1"/>
  <c r="BR47" i="11"/>
  <c r="DR47" i="11" s="1"/>
  <c r="BV47" i="11"/>
  <c r="DV47" i="11" s="1"/>
  <c r="CA47" i="11"/>
  <c r="EA47" i="11" s="1"/>
  <c r="CE47" i="11"/>
  <c r="EE47" i="11" s="1"/>
  <c r="CI47" i="11"/>
  <c r="EI47" i="11" s="1"/>
  <c r="CM47" i="11"/>
  <c r="EM47" i="11" s="1"/>
  <c r="CQ47" i="11"/>
  <c r="EQ47" i="11" s="1"/>
  <c r="CU47" i="11"/>
  <c r="EU47" i="11" s="1"/>
  <c r="CY47" i="11"/>
  <c r="EY47" i="11" s="1"/>
  <c r="DC47" i="11"/>
  <c r="FC47" i="11" s="1"/>
  <c r="DG47" i="11"/>
  <c r="FG47" i="11" s="1"/>
  <c r="BO47" i="11"/>
  <c r="DO47" i="11" s="1"/>
  <c r="BT47" i="11"/>
  <c r="DT47" i="11" s="1"/>
  <c r="BZ47" i="11"/>
  <c r="DZ47" i="11" s="1"/>
  <c r="CF47" i="11"/>
  <c r="EF47" i="11" s="1"/>
  <c r="CK47" i="11"/>
  <c r="EK47" i="11" s="1"/>
  <c r="CP47" i="11"/>
  <c r="EP47" i="11" s="1"/>
  <c r="CV47" i="11"/>
  <c r="EV47" i="11" s="1"/>
  <c r="DA47" i="11"/>
  <c r="FA47" i="11" s="1"/>
  <c r="DF47" i="11"/>
  <c r="FF47" i="11" s="1"/>
  <c r="BP47" i="11"/>
  <c r="DP47" i="11" s="1"/>
  <c r="BU47" i="11"/>
  <c r="DU47" i="11" s="1"/>
  <c r="CB47" i="11"/>
  <c r="EB47" i="11" s="1"/>
  <c r="CG47" i="11"/>
  <c r="EG47" i="11" s="1"/>
  <c r="CL47" i="11"/>
  <c r="EL47" i="11" s="1"/>
  <c r="CR47" i="11"/>
  <c r="ER47" i="11" s="1"/>
  <c r="CW47" i="11"/>
  <c r="EW47" i="11" s="1"/>
  <c r="DB47" i="11"/>
  <c r="FB47" i="11" s="1"/>
  <c r="DH47" i="11"/>
  <c r="FH47" i="11" s="1"/>
  <c r="BQ47" i="11"/>
  <c r="DQ47" i="11" s="1"/>
  <c r="BW47" i="11"/>
  <c r="DW47" i="11" s="1"/>
  <c r="CC47" i="11"/>
  <c r="EC47" i="11" s="1"/>
  <c r="CH47" i="11"/>
  <c r="EH47" i="11" s="1"/>
  <c r="CN47" i="11"/>
  <c r="EN47" i="11" s="1"/>
  <c r="CS47" i="11"/>
  <c r="ES47" i="11" s="1"/>
  <c r="CX47" i="11"/>
  <c r="EX47" i="11" s="1"/>
  <c r="DD47" i="11"/>
  <c r="FD47" i="11" s="1"/>
  <c r="DI47" i="11"/>
  <c r="CD47" i="11"/>
  <c r="ED47" i="11" s="1"/>
  <c r="CZ47" i="11"/>
  <c r="EZ47" i="11" s="1"/>
  <c r="CJ47" i="11"/>
  <c r="EJ47" i="11" s="1"/>
  <c r="DE47" i="11"/>
  <c r="FE47" i="11" s="1"/>
  <c r="BS47" i="11"/>
  <c r="DS47" i="11" s="1"/>
  <c r="CO47" i="11"/>
  <c r="EO47" i="11" s="1"/>
  <c r="DJ47" i="11"/>
  <c r="CT47" i="11"/>
  <c r="ET47" i="11" s="1"/>
  <c r="BY47" i="11"/>
  <c r="DY47" i="11" s="1"/>
  <c r="BX47" i="11"/>
  <c r="DX47" i="11" s="1"/>
  <c r="DL9" i="11"/>
  <c r="BN9" i="11"/>
  <c r="DN9" i="11" s="1"/>
  <c r="BS9" i="11"/>
  <c r="DS9" i="11" s="1"/>
  <c r="BW9" i="11"/>
  <c r="DW9" i="11" s="1"/>
  <c r="CA9" i="11"/>
  <c r="EA9" i="11" s="1"/>
  <c r="CE9" i="11"/>
  <c r="EE9" i="11" s="1"/>
  <c r="CI9" i="11"/>
  <c r="EI9" i="11" s="1"/>
  <c r="CM9" i="11"/>
  <c r="EM9" i="11" s="1"/>
  <c r="CQ9" i="11"/>
  <c r="EQ9" i="11" s="1"/>
  <c r="CU9" i="11"/>
  <c r="EU9" i="11" s="1"/>
  <c r="CY9" i="11"/>
  <c r="EY9" i="11" s="1"/>
  <c r="DC9" i="11"/>
  <c r="FC9" i="11" s="1"/>
  <c r="DG9" i="11"/>
  <c r="FG9" i="11" s="1"/>
  <c r="BP9" i="11"/>
  <c r="DP9" i="11" s="1"/>
  <c r="BV9" i="11"/>
  <c r="DV9" i="11" s="1"/>
  <c r="CB9" i="11"/>
  <c r="EB9" i="11" s="1"/>
  <c r="CG9" i="11"/>
  <c r="EG9" i="11" s="1"/>
  <c r="CL9" i="11"/>
  <c r="EL9" i="11" s="1"/>
  <c r="CR9" i="11"/>
  <c r="ER9" i="11" s="1"/>
  <c r="CW9" i="11"/>
  <c r="EW9" i="11" s="1"/>
  <c r="DB9" i="11"/>
  <c r="FB9" i="11" s="1"/>
  <c r="DH9" i="11"/>
  <c r="FH9" i="11" s="1"/>
  <c r="BQ9" i="11"/>
  <c r="DQ9" i="11" s="1"/>
  <c r="BX9" i="11"/>
  <c r="DX9" i="11" s="1"/>
  <c r="CC9" i="11"/>
  <c r="EC9" i="11" s="1"/>
  <c r="CH9" i="11"/>
  <c r="EH9" i="11" s="1"/>
  <c r="CN9" i="11"/>
  <c r="EN9" i="11" s="1"/>
  <c r="CS9" i="11"/>
  <c r="ES9" i="11" s="1"/>
  <c r="CX9" i="11"/>
  <c r="EX9" i="11" s="1"/>
  <c r="DD9" i="11"/>
  <c r="FD9" i="11" s="1"/>
  <c r="DI9" i="11"/>
  <c r="BT9" i="11"/>
  <c r="DT9" i="11" s="1"/>
  <c r="BY9" i="11"/>
  <c r="DY9" i="11" s="1"/>
  <c r="CD9" i="11"/>
  <c r="ED9" i="11" s="1"/>
  <c r="CJ9" i="11"/>
  <c r="EJ9" i="11" s="1"/>
  <c r="CO9" i="11"/>
  <c r="EO9" i="11" s="1"/>
  <c r="CT9" i="11"/>
  <c r="ET9" i="11" s="1"/>
  <c r="CZ9" i="11"/>
  <c r="EZ9" i="11" s="1"/>
  <c r="DE9" i="11"/>
  <c r="FE9" i="11" s="1"/>
  <c r="DJ9" i="11"/>
  <c r="BO9" i="11"/>
  <c r="DO9" i="11" s="1"/>
  <c r="CK9" i="11"/>
  <c r="EK9" i="11" s="1"/>
  <c r="DF9" i="11"/>
  <c r="FF9" i="11" s="1"/>
  <c r="BU9" i="11"/>
  <c r="DU9" i="11" s="1"/>
  <c r="CP9" i="11"/>
  <c r="EP9" i="11" s="1"/>
  <c r="BZ9" i="11"/>
  <c r="DZ9" i="11" s="1"/>
  <c r="CV9" i="11"/>
  <c r="EV9" i="11" s="1"/>
  <c r="CF9" i="11"/>
  <c r="EF9" i="11" s="1"/>
  <c r="DA9" i="11"/>
  <c r="FA9" i="11" s="1"/>
  <c r="BR9" i="11"/>
  <c r="DL58" i="11"/>
  <c r="BN58" i="11"/>
  <c r="DN58" i="11" s="1"/>
  <c r="BR58" i="11"/>
  <c r="DR58" i="11" s="1"/>
  <c r="BV58" i="11"/>
  <c r="DV58" i="11" s="1"/>
  <c r="CA58" i="11"/>
  <c r="EA58" i="11" s="1"/>
  <c r="CE58" i="11"/>
  <c r="EE58" i="11" s="1"/>
  <c r="CI58" i="11"/>
  <c r="EI58" i="11" s="1"/>
  <c r="CM58" i="11"/>
  <c r="EM58" i="11" s="1"/>
  <c r="CQ58" i="11"/>
  <c r="EQ58" i="11" s="1"/>
  <c r="CU58" i="11"/>
  <c r="EU58" i="11" s="1"/>
  <c r="CY58" i="11"/>
  <c r="EY58" i="11" s="1"/>
  <c r="DC58" i="11"/>
  <c r="FC58" i="11" s="1"/>
  <c r="DG58" i="11"/>
  <c r="FG58" i="11" s="1"/>
  <c r="BP58" i="11"/>
  <c r="DP58" i="11" s="1"/>
  <c r="BT58" i="11"/>
  <c r="DT58" i="11" s="1"/>
  <c r="BY58" i="11"/>
  <c r="DY58" i="11" s="1"/>
  <c r="CC58" i="11"/>
  <c r="EC58" i="11" s="1"/>
  <c r="CG58" i="11"/>
  <c r="EG58" i="11" s="1"/>
  <c r="CK58" i="11"/>
  <c r="EK58" i="11" s="1"/>
  <c r="CO58" i="11"/>
  <c r="EO58" i="11" s="1"/>
  <c r="CS58" i="11"/>
  <c r="ES58" i="11" s="1"/>
  <c r="CW58" i="11"/>
  <c r="EW58" i="11" s="1"/>
  <c r="DA58" i="11"/>
  <c r="FA58" i="11" s="1"/>
  <c r="DE58" i="11"/>
  <c r="FE58" i="11" s="1"/>
  <c r="DI58" i="11"/>
  <c r="BS58" i="11"/>
  <c r="DS58" i="11" s="1"/>
  <c r="CB58" i="11"/>
  <c r="EB58" i="11" s="1"/>
  <c r="CJ58" i="11"/>
  <c r="EJ58" i="11" s="1"/>
  <c r="CR58" i="11"/>
  <c r="ER58" i="11" s="1"/>
  <c r="CZ58" i="11"/>
  <c r="EZ58" i="11" s="1"/>
  <c r="DH58" i="11"/>
  <c r="FH58" i="11" s="1"/>
  <c r="BU58" i="11"/>
  <c r="DU58" i="11" s="1"/>
  <c r="CD58" i="11"/>
  <c r="ED58" i="11" s="1"/>
  <c r="CL58" i="11"/>
  <c r="EL58" i="11" s="1"/>
  <c r="CT58" i="11"/>
  <c r="ET58" i="11" s="1"/>
  <c r="DB58" i="11"/>
  <c r="FB58" i="11" s="1"/>
  <c r="DJ58" i="11"/>
  <c r="BO58" i="11"/>
  <c r="DO58" i="11" s="1"/>
  <c r="BW58" i="11"/>
  <c r="DW58" i="11" s="1"/>
  <c r="CF58" i="11"/>
  <c r="EF58" i="11" s="1"/>
  <c r="CN58" i="11"/>
  <c r="EN58" i="11" s="1"/>
  <c r="CV58" i="11"/>
  <c r="EV58" i="11" s="1"/>
  <c r="DD58" i="11"/>
  <c r="FD58" i="11" s="1"/>
  <c r="BQ58" i="11"/>
  <c r="DQ58" i="11" s="1"/>
  <c r="CX58" i="11"/>
  <c r="EX58" i="11" s="1"/>
  <c r="BZ58" i="11"/>
  <c r="DZ58" i="11" s="1"/>
  <c r="DF58" i="11"/>
  <c r="FF58" i="11" s="1"/>
  <c r="CH58" i="11"/>
  <c r="EH58" i="11" s="1"/>
  <c r="CP58" i="11"/>
  <c r="EP58" i="11" s="1"/>
  <c r="BX58" i="11"/>
  <c r="DX58" i="11" s="1"/>
  <c r="DL51" i="11"/>
  <c r="BN51" i="11"/>
  <c r="DN51" i="11" s="1"/>
  <c r="BR51" i="11"/>
  <c r="DR51" i="11" s="1"/>
  <c r="BV51" i="11"/>
  <c r="DV51" i="11" s="1"/>
  <c r="CA51" i="11"/>
  <c r="EA51" i="11" s="1"/>
  <c r="CE51" i="11"/>
  <c r="EE51" i="11" s="1"/>
  <c r="CI51" i="11"/>
  <c r="EI51" i="11" s="1"/>
  <c r="CM51" i="11"/>
  <c r="EM51" i="11" s="1"/>
  <c r="CQ51" i="11"/>
  <c r="EQ51" i="11" s="1"/>
  <c r="CU51" i="11"/>
  <c r="EU51" i="11" s="1"/>
  <c r="CY51" i="11"/>
  <c r="EY51" i="11" s="1"/>
  <c r="DC51" i="11"/>
  <c r="FC51" i="11" s="1"/>
  <c r="DG51" i="11"/>
  <c r="FG51" i="11" s="1"/>
  <c r="BO51" i="11"/>
  <c r="DO51" i="11" s="1"/>
  <c r="BS51" i="11"/>
  <c r="DS51" i="11" s="1"/>
  <c r="BW51" i="11"/>
  <c r="DW51" i="11" s="1"/>
  <c r="CB51" i="11"/>
  <c r="EB51" i="11" s="1"/>
  <c r="CF51" i="11"/>
  <c r="EF51" i="11" s="1"/>
  <c r="CJ51" i="11"/>
  <c r="EJ51" i="11" s="1"/>
  <c r="CN51" i="11"/>
  <c r="EN51" i="11" s="1"/>
  <c r="CR51" i="11"/>
  <c r="ER51" i="11" s="1"/>
  <c r="CV51" i="11"/>
  <c r="EV51" i="11" s="1"/>
  <c r="CZ51" i="11"/>
  <c r="EZ51" i="11" s="1"/>
  <c r="DD51" i="11"/>
  <c r="FD51" i="11" s="1"/>
  <c r="DH51" i="11"/>
  <c r="FH51" i="11" s="1"/>
  <c r="BP51" i="11"/>
  <c r="DP51" i="11" s="1"/>
  <c r="BT51" i="11"/>
  <c r="DT51" i="11" s="1"/>
  <c r="BY51" i="11"/>
  <c r="DY51" i="11" s="1"/>
  <c r="CC51" i="11"/>
  <c r="EC51" i="11" s="1"/>
  <c r="CG51" i="11"/>
  <c r="EG51" i="11" s="1"/>
  <c r="CK51" i="11"/>
  <c r="EK51" i="11" s="1"/>
  <c r="CO51" i="11"/>
  <c r="EO51" i="11" s="1"/>
  <c r="CS51" i="11"/>
  <c r="ES51" i="11" s="1"/>
  <c r="CW51" i="11"/>
  <c r="EW51" i="11" s="1"/>
  <c r="DA51" i="11"/>
  <c r="FA51" i="11" s="1"/>
  <c r="DE51" i="11"/>
  <c r="FE51" i="11" s="1"/>
  <c r="DI51" i="11"/>
  <c r="BZ51" i="11"/>
  <c r="DZ51" i="11" s="1"/>
  <c r="CP51" i="11"/>
  <c r="EP51" i="11" s="1"/>
  <c r="DF51" i="11"/>
  <c r="FF51" i="11" s="1"/>
  <c r="CD51" i="11"/>
  <c r="ED51" i="11" s="1"/>
  <c r="CT51" i="11"/>
  <c r="ET51" i="11" s="1"/>
  <c r="DJ51" i="11"/>
  <c r="BQ51" i="11"/>
  <c r="DQ51" i="11" s="1"/>
  <c r="CH51" i="11"/>
  <c r="EH51" i="11" s="1"/>
  <c r="CX51" i="11"/>
  <c r="EX51" i="11" s="1"/>
  <c r="DB51" i="11"/>
  <c r="FB51" i="11" s="1"/>
  <c r="BU51" i="11"/>
  <c r="DU51" i="11" s="1"/>
  <c r="CL51" i="11"/>
  <c r="EL51" i="11" s="1"/>
  <c r="BX51" i="11"/>
  <c r="DL29" i="11"/>
  <c r="BP29" i="11"/>
  <c r="DP29" i="11" s="1"/>
  <c r="BT29" i="11"/>
  <c r="DT29" i="11" s="1"/>
  <c r="BY29" i="11"/>
  <c r="DY29" i="11" s="1"/>
  <c r="CC29" i="11"/>
  <c r="EC29" i="11" s="1"/>
  <c r="CG29" i="11"/>
  <c r="EG29" i="11" s="1"/>
  <c r="CK29" i="11"/>
  <c r="EK29" i="11" s="1"/>
  <c r="CO29" i="11"/>
  <c r="EO29" i="11" s="1"/>
  <c r="CS29" i="11"/>
  <c r="ES29" i="11" s="1"/>
  <c r="CW29" i="11"/>
  <c r="EW29" i="11" s="1"/>
  <c r="DA29" i="11"/>
  <c r="FA29" i="11" s="1"/>
  <c r="DE29" i="11"/>
  <c r="FE29" i="11" s="1"/>
  <c r="DI29" i="11"/>
  <c r="BQ29" i="11"/>
  <c r="DQ29" i="11" s="1"/>
  <c r="BU29" i="11"/>
  <c r="DU29" i="11" s="1"/>
  <c r="BZ29" i="11"/>
  <c r="DZ29" i="11" s="1"/>
  <c r="CD29" i="11"/>
  <c r="ED29" i="11" s="1"/>
  <c r="CH29" i="11"/>
  <c r="EH29" i="11" s="1"/>
  <c r="CL29" i="11"/>
  <c r="EL29" i="11" s="1"/>
  <c r="CP29" i="11"/>
  <c r="EP29" i="11" s="1"/>
  <c r="CT29" i="11"/>
  <c r="ET29" i="11" s="1"/>
  <c r="CX29" i="11"/>
  <c r="EX29" i="11" s="1"/>
  <c r="DB29" i="11"/>
  <c r="FB29" i="11" s="1"/>
  <c r="DF29" i="11"/>
  <c r="FF29" i="11" s="1"/>
  <c r="DJ29" i="11"/>
  <c r="BN29" i="11"/>
  <c r="DN29" i="11" s="1"/>
  <c r="BR29" i="11"/>
  <c r="DR29" i="11" s="1"/>
  <c r="BV29" i="11"/>
  <c r="DV29" i="11" s="1"/>
  <c r="CA29" i="11"/>
  <c r="EA29" i="11" s="1"/>
  <c r="CE29" i="11"/>
  <c r="EE29" i="11" s="1"/>
  <c r="CI29" i="11"/>
  <c r="EI29" i="11" s="1"/>
  <c r="CM29" i="11"/>
  <c r="EM29" i="11" s="1"/>
  <c r="CQ29" i="11"/>
  <c r="EQ29" i="11" s="1"/>
  <c r="CU29" i="11"/>
  <c r="EU29" i="11" s="1"/>
  <c r="CY29" i="11"/>
  <c r="EY29" i="11" s="1"/>
  <c r="DC29" i="11"/>
  <c r="FC29" i="11" s="1"/>
  <c r="DG29" i="11"/>
  <c r="FG29" i="11" s="1"/>
  <c r="BO29" i="11"/>
  <c r="DO29" i="11" s="1"/>
  <c r="CF29" i="11"/>
  <c r="EF29" i="11" s="1"/>
  <c r="CV29" i="11"/>
  <c r="EV29" i="11" s="1"/>
  <c r="BS29" i="11"/>
  <c r="DS29" i="11" s="1"/>
  <c r="CJ29" i="11"/>
  <c r="EJ29" i="11" s="1"/>
  <c r="CZ29" i="11"/>
  <c r="EZ29" i="11" s="1"/>
  <c r="BW29" i="11"/>
  <c r="DW29" i="11" s="1"/>
  <c r="CN29" i="11"/>
  <c r="EN29" i="11" s="1"/>
  <c r="DD29" i="11"/>
  <c r="FD29" i="11" s="1"/>
  <c r="CB29" i="11"/>
  <c r="EB29" i="11" s="1"/>
  <c r="CR29" i="11"/>
  <c r="ER29" i="11" s="1"/>
  <c r="DH29" i="11"/>
  <c r="FH29" i="11" s="1"/>
  <c r="BX29" i="11"/>
  <c r="DX29" i="11" s="1"/>
  <c r="DL22" i="11"/>
  <c r="BN22" i="11"/>
  <c r="DN22" i="11" s="1"/>
  <c r="BR22" i="11"/>
  <c r="DR22" i="11" s="1"/>
  <c r="BV22" i="11"/>
  <c r="DV22" i="11" s="1"/>
  <c r="CA22" i="11"/>
  <c r="EA22" i="11" s="1"/>
  <c r="CE22" i="11"/>
  <c r="EE22" i="11" s="1"/>
  <c r="CI22" i="11"/>
  <c r="EI22" i="11" s="1"/>
  <c r="CM22" i="11"/>
  <c r="EM22" i="11" s="1"/>
  <c r="CQ22" i="11"/>
  <c r="EQ22" i="11" s="1"/>
  <c r="CU22" i="11"/>
  <c r="EU22" i="11" s="1"/>
  <c r="CY22" i="11"/>
  <c r="EY22" i="11" s="1"/>
  <c r="DC22" i="11"/>
  <c r="FC22" i="11" s="1"/>
  <c r="DG22" i="11"/>
  <c r="FG22" i="11" s="1"/>
  <c r="BO22" i="11"/>
  <c r="DO22" i="11" s="1"/>
  <c r="BT22" i="11"/>
  <c r="DT22" i="11" s="1"/>
  <c r="BZ22" i="11"/>
  <c r="DZ22" i="11" s="1"/>
  <c r="CF22" i="11"/>
  <c r="EF22" i="11" s="1"/>
  <c r="CK22" i="11"/>
  <c r="EK22" i="11" s="1"/>
  <c r="CP22" i="11"/>
  <c r="EP22" i="11" s="1"/>
  <c r="CV22" i="11"/>
  <c r="EV22" i="11" s="1"/>
  <c r="DA22" i="11"/>
  <c r="FA22" i="11" s="1"/>
  <c r="DF22" i="11"/>
  <c r="FF22" i="11" s="1"/>
  <c r="BP22" i="11"/>
  <c r="DP22" i="11" s="1"/>
  <c r="BU22" i="11"/>
  <c r="DU22" i="11" s="1"/>
  <c r="CB22" i="11"/>
  <c r="EB22" i="11" s="1"/>
  <c r="CG22" i="11"/>
  <c r="EG22" i="11" s="1"/>
  <c r="CL22" i="11"/>
  <c r="EL22" i="11" s="1"/>
  <c r="CR22" i="11"/>
  <c r="ER22" i="11" s="1"/>
  <c r="CW22" i="11"/>
  <c r="EW22" i="11" s="1"/>
  <c r="DB22" i="11"/>
  <c r="FB22" i="11" s="1"/>
  <c r="DH22" i="11"/>
  <c r="FH22" i="11" s="1"/>
  <c r="BQ22" i="11"/>
  <c r="DQ22" i="11" s="1"/>
  <c r="BW22" i="11"/>
  <c r="DW22" i="11" s="1"/>
  <c r="CC22" i="11"/>
  <c r="EC22" i="11" s="1"/>
  <c r="CH22" i="11"/>
  <c r="EH22" i="11" s="1"/>
  <c r="CN22" i="11"/>
  <c r="EN22" i="11" s="1"/>
  <c r="CS22" i="11"/>
  <c r="ES22" i="11" s="1"/>
  <c r="CX22" i="11"/>
  <c r="EX22" i="11" s="1"/>
  <c r="DD22" i="11"/>
  <c r="FD22" i="11" s="1"/>
  <c r="DI22" i="11"/>
  <c r="CJ22" i="11"/>
  <c r="EJ22" i="11" s="1"/>
  <c r="DE22" i="11"/>
  <c r="FE22" i="11" s="1"/>
  <c r="BS22" i="11"/>
  <c r="DS22" i="11" s="1"/>
  <c r="CO22" i="11"/>
  <c r="EO22" i="11" s="1"/>
  <c r="DJ22" i="11"/>
  <c r="BY22" i="11"/>
  <c r="DY22" i="11" s="1"/>
  <c r="CT22" i="11"/>
  <c r="ET22" i="11" s="1"/>
  <c r="CD22" i="11"/>
  <c r="ED22" i="11" s="1"/>
  <c r="CZ22" i="11"/>
  <c r="EZ22" i="11" s="1"/>
  <c r="BX22" i="11"/>
  <c r="DL49" i="11"/>
  <c r="BN49" i="11"/>
  <c r="DN49" i="11" s="1"/>
  <c r="BR49" i="11"/>
  <c r="DR49" i="11" s="1"/>
  <c r="BV49" i="11"/>
  <c r="DV49" i="11" s="1"/>
  <c r="CA49" i="11"/>
  <c r="EA49" i="11" s="1"/>
  <c r="CE49" i="11"/>
  <c r="EE49" i="11" s="1"/>
  <c r="CI49" i="11"/>
  <c r="EI49" i="11" s="1"/>
  <c r="CM49" i="11"/>
  <c r="EM49" i="11" s="1"/>
  <c r="CQ49" i="11"/>
  <c r="EQ49" i="11" s="1"/>
  <c r="CU49" i="11"/>
  <c r="EU49" i="11" s="1"/>
  <c r="CY49" i="11"/>
  <c r="EY49" i="11" s="1"/>
  <c r="DC49" i="11"/>
  <c r="FC49" i="11" s="1"/>
  <c r="DG49" i="11"/>
  <c r="FG49" i="11" s="1"/>
  <c r="BO49" i="11"/>
  <c r="DO49" i="11" s="1"/>
  <c r="BS49" i="11"/>
  <c r="DS49" i="11" s="1"/>
  <c r="BW49" i="11"/>
  <c r="DW49" i="11" s="1"/>
  <c r="CB49" i="11"/>
  <c r="EB49" i="11" s="1"/>
  <c r="CF49" i="11"/>
  <c r="EF49" i="11" s="1"/>
  <c r="CJ49" i="11"/>
  <c r="EJ49" i="11" s="1"/>
  <c r="CN49" i="11"/>
  <c r="EN49" i="11" s="1"/>
  <c r="CR49" i="11"/>
  <c r="ER49" i="11" s="1"/>
  <c r="CV49" i="11"/>
  <c r="EV49" i="11" s="1"/>
  <c r="CZ49" i="11"/>
  <c r="EZ49" i="11" s="1"/>
  <c r="DD49" i="11"/>
  <c r="FD49" i="11" s="1"/>
  <c r="DH49" i="11"/>
  <c r="FH49" i="11" s="1"/>
  <c r="BP49" i="11"/>
  <c r="DP49" i="11" s="1"/>
  <c r="BT49" i="11"/>
  <c r="DT49" i="11" s="1"/>
  <c r="BY49" i="11"/>
  <c r="DY49" i="11" s="1"/>
  <c r="CC49" i="11"/>
  <c r="EC49" i="11" s="1"/>
  <c r="CG49" i="11"/>
  <c r="EG49" i="11" s="1"/>
  <c r="CK49" i="11"/>
  <c r="EK49" i="11" s="1"/>
  <c r="CO49" i="11"/>
  <c r="EO49" i="11" s="1"/>
  <c r="CS49" i="11"/>
  <c r="ES49" i="11" s="1"/>
  <c r="CW49" i="11"/>
  <c r="EW49" i="11" s="1"/>
  <c r="DA49" i="11"/>
  <c r="FA49" i="11" s="1"/>
  <c r="DE49" i="11"/>
  <c r="FE49" i="11" s="1"/>
  <c r="DI49" i="11"/>
  <c r="BZ49" i="11"/>
  <c r="DZ49" i="11" s="1"/>
  <c r="CP49" i="11"/>
  <c r="EP49" i="11" s="1"/>
  <c r="DF49" i="11"/>
  <c r="FF49" i="11" s="1"/>
  <c r="CD49" i="11"/>
  <c r="ED49" i="11" s="1"/>
  <c r="CT49" i="11"/>
  <c r="ET49" i="11" s="1"/>
  <c r="DJ49" i="11"/>
  <c r="BQ49" i="11"/>
  <c r="DQ49" i="11" s="1"/>
  <c r="CH49" i="11"/>
  <c r="EH49" i="11" s="1"/>
  <c r="CX49" i="11"/>
  <c r="EX49" i="11" s="1"/>
  <c r="BU49" i="11"/>
  <c r="DU49" i="11" s="1"/>
  <c r="CL49" i="11"/>
  <c r="EL49" i="11" s="1"/>
  <c r="DB49" i="11"/>
  <c r="FB49" i="11" s="1"/>
  <c r="BX49" i="11"/>
  <c r="DX49" i="11" s="1"/>
  <c r="DL19" i="11"/>
  <c r="BP19" i="11"/>
  <c r="DP19" i="11" s="1"/>
  <c r="BT19" i="11"/>
  <c r="DT19" i="11" s="1"/>
  <c r="BY19" i="11"/>
  <c r="DY19" i="11" s="1"/>
  <c r="CC19" i="11"/>
  <c r="EC19" i="11" s="1"/>
  <c r="CG19" i="11"/>
  <c r="EG19" i="11" s="1"/>
  <c r="CK19" i="11"/>
  <c r="EK19" i="11" s="1"/>
  <c r="CO19" i="11"/>
  <c r="EO19" i="11" s="1"/>
  <c r="CS19" i="11"/>
  <c r="ES19" i="11" s="1"/>
  <c r="CW19" i="11"/>
  <c r="EW19" i="11" s="1"/>
  <c r="DA19" i="11"/>
  <c r="FA19" i="11" s="1"/>
  <c r="DE19" i="11"/>
  <c r="FE19" i="11" s="1"/>
  <c r="DI19" i="11"/>
  <c r="BQ19" i="11"/>
  <c r="DQ19" i="11" s="1"/>
  <c r="BU19" i="11"/>
  <c r="DU19" i="11" s="1"/>
  <c r="BZ19" i="11"/>
  <c r="DZ19" i="11" s="1"/>
  <c r="CD19" i="11"/>
  <c r="ED19" i="11" s="1"/>
  <c r="CH19" i="11"/>
  <c r="EH19" i="11" s="1"/>
  <c r="CL19" i="11"/>
  <c r="EL19" i="11" s="1"/>
  <c r="CP19" i="11"/>
  <c r="EP19" i="11" s="1"/>
  <c r="CT19" i="11"/>
  <c r="ET19" i="11" s="1"/>
  <c r="CX19" i="11"/>
  <c r="EX19" i="11" s="1"/>
  <c r="DB19" i="11"/>
  <c r="FB19" i="11" s="1"/>
  <c r="DF19" i="11"/>
  <c r="FF19" i="11" s="1"/>
  <c r="DJ19" i="11"/>
  <c r="BN19" i="11"/>
  <c r="DN19" i="11" s="1"/>
  <c r="BR19" i="11"/>
  <c r="DR19" i="11" s="1"/>
  <c r="BV19" i="11"/>
  <c r="DV19" i="11" s="1"/>
  <c r="CA19" i="11"/>
  <c r="EA19" i="11" s="1"/>
  <c r="CE19" i="11"/>
  <c r="EE19" i="11" s="1"/>
  <c r="CI19" i="11"/>
  <c r="EI19" i="11" s="1"/>
  <c r="CM19" i="11"/>
  <c r="EM19" i="11" s="1"/>
  <c r="CQ19" i="11"/>
  <c r="EQ19" i="11" s="1"/>
  <c r="CU19" i="11"/>
  <c r="EU19" i="11" s="1"/>
  <c r="CY19" i="11"/>
  <c r="EY19" i="11" s="1"/>
  <c r="DC19" i="11"/>
  <c r="FC19" i="11" s="1"/>
  <c r="DG19" i="11"/>
  <c r="FG19" i="11" s="1"/>
  <c r="BO19" i="11"/>
  <c r="DO19" i="11" s="1"/>
  <c r="CF19" i="11"/>
  <c r="EF19" i="11" s="1"/>
  <c r="CV19" i="11"/>
  <c r="EV19" i="11" s="1"/>
  <c r="BS19" i="11"/>
  <c r="DS19" i="11" s="1"/>
  <c r="CJ19" i="11"/>
  <c r="EJ19" i="11" s="1"/>
  <c r="CZ19" i="11"/>
  <c r="EZ19" i="11" s="1"/>
  <c r="BW19" i="11"/>
  <c r="DW19" i="11" s="1"/>
  <c r="CN19" i="11"/>
  <c r="EN19" i="11" s="1"/>
  <c r="DD19" i="11"/>
  <c r="FD19" i="11" s="1"/>
  <c r="DH19" i="11"/>
  <c r="FH19" i="11" s="1"/>
  <c r="CB19" i="11"/>
  <c r="EB19" i="11" s="1"/>
  <c r="CR19" i="11"/>
  <c r="ER19" i="11" s="1"/>
  <c r="BX19" i="11"/>
  <c r="DL13" i="11"/>
  <c r="BO13" i="11"/>
  <c r="DO13" i="11" s="1"/>
  <c r="BT13" i="11"/>
  <c r="DT13" i="11" s="1"/>
  <c r="BX13" i="11"/>
  <c r="DX13" i="11" s="1"/>
  <c r="CB13" i="11"/>
  <c r="EB13" i="11" s="1"/>
  <c r="CF13" i="11"/>
  <c r="EF13" i="11" s="1"/>
  <c r="CJ13" i="11"/>
  <c r="EJ13" i="11" s="1"/>
  <c r="CN13" i="11"/>
  <c r="EN13" i="11" s="1"/>
  <c r="CR13" i="11"/>
  <c r="ER13" i="11" s="1"/>
  <c r="CV13" i="11"/>
  <c r="EV13" i="11" s="1"/>
  <c r="CZ13" i="11"/>
  <c r="EZ13" i="11" s="1"/>
  <c r="DD13" i="11"/>
  <c r="FD13" i="11" s="1"/>
  <c r="DH13" i="11"/>
  <c r="FH13" i="11" s="1"/>
  <c r="BP13" i="11"/>
  <c r="DP13" i="11" s="1"/>
  <c r="BU13" i="11"/>
  <c r="DU13" i="11" s="1"/>
  <c r="BY13" i="11"/>
  <c r="DY13" i="11" s="1"/>
  <c r="CC13" i="11"/>
  <c r="EC13" i="11" s="1"/>
  <c r="CG13" i="11"/>
  <c r="EG13" i="11" s="1"/>
  <c r="BQ13" i="11"/>
  <c r="DQ13" i="11" s="1"/>
  <c r="BV13" i="11"/>
  <c r="DV13" i="11" s="1"/>
  <c r="BZ13" i="11"/>
  <c r="DZ13" i="11" s="1"/>
  <c r="CD13" i="11"/>
  <c r="ED13" i="11" s="1"/>
  <c r="CH13" i="11"/>
  <c r="EH13" i="11" s="1"/>
  <c r="CL13" i="11"/>
  <c r="EL13" i="11" s="1"/>
  <c r="CP13" i="11"/>
  <c r="EP13" i="11" s="1"/>
  <c r="CT13" i="11"/>
  <c r="ET13" i="11" s="1"/>
  <c r="CX13" i="11"/>
  <c r="EX13" i="11" s="1"/>
  <c r="DB13" i="11"/>
  <c r="FB13" i="11" s="1"/>
  <c r="DF13" i="11"/>
  <c r="FF13" i="11" s="1"/>
  <c r="DJ13" i="11"/>
  <c r="CA13" i="11"/>
  <c r="EA13" i="11" s="1"/>
  <c r="CM13" i="11"/>
  <c r="EM13" i="11" s="1"/>
  <c r="CU13" i="11"/>
  <c r="EU13" i="11" s="1"/>
  <c r="DC13" i="11"/>
  <c r="FC13" i="11" s="1"/>
  <c r="BN13" i="11"/>
  <c r="DN13" i="11" s="1"/>
  <c r="CE13" i="11"/>
  <c r="EE13" i="11" s="1"/>
  <c r="CO13" i="11"/>
  <c r="EO13" i="11" s="1"/>
  <c r="CW13" i="11"/>
  <c r="EW13" i="11" s="1"/>
  <c r="DE13" i="11"/>
  <c r="FE13" i="11" s="1"/>
  <c r="BR13" i="11"/>
  <c r="DR13" i="11" s="1"/>
  <c r="CI13" i="11"/>
  <c r="EI13" i="11" s="1"/>
  <c r="CQ13" i="11"/>
  <c r="EQ13" i="11" s="1"/>
  <c r="CY13" i="11"/>
  <c r="EY13" i="11" s="1"/>
  <c r="DG13" i="11"/>
  <c r="FG13" i="11" s="1"/>
  <c r="DA13" i="11"/>
  <c r="FA13" i="11" s="1"/>
  <c r="BW13" i="11"/>
  <c r="DW13" i="11" s="1"/>
  <c r="DI13" i="11"/>
  <c r="CK13" i="11"/>
  <c r="EK13" i="11" s="1"/>
  <c r="CS13" i="11"/>
  <c r="ES13" i="11" s="1"/>
  <c r="BS13" i="11"/>
  <c r="DS13" i="11" s="1"/>
  <c r="BQ6" i="11"/>
  <c r="DQ6" i="11" s="1"/>
  <c r="BU6" i="11"/>
  <c r="DU6" i="11" s="1"/>
  <c r="BY6" i="11"/>
  <c r="DY6" i="11" s="1"/>
  <c r="CC6" i="11"/>
  <c r="EC6" i="11" s="1"/>
  <c r="CG6" i="11"/>
  <c r="EG6" i="11" s="1"/>
  <c r="CK6" i="11"/>
  <c r="EK6" i="11" s="1"/>
  <c r="CO6" i="11"/>
  <c r="EO6" i="11" s="1"/>
  <c r="CS6" i="11"/>
  <c r="ES6" i="11" s="1"/>
  <c r="CW6" i="11"/>
  <c r="EW6" i="11" s="1"/>
  <c r="DA6" i="11"/>
  <c r="FA6" i="11" s="1"/>
  <c r="DE6" i="11"/>
  <c r="FE6" i="11" s="1"/>
  <c r="DI6" i="11"/>
  <c r="BR6" i="11"/>
  <c r="DR6" i="11" s="1"/>
  <c r="BV6" i="11"/>
  <c r="DV6" i="11" s="1"/>
  <c r="BZ6" i="11"/>
  <c r="DZ6" i="11" s="1"/>
  <c r="CD6" i="11"/>
  <c r="ED6" i="11" s="1"/>
  <c r="CH6" i="11"/>
  <c r="EH6" i="11" s="1"/>
  <c r="CL6" i="11"/>
  <c r="EL6" i="11" s="1"/>
  <c r="CP6" i="11"/>
  <c r="EP6" i="11" s="1"/>
  <c r="CT6" i="11"/>
  <c r="ET6" i="11" s="1"/>
  <c r="CX6" i="11"/>
  <c r="EX6" i="11" s="1"/>
  <c r="DB6" i="11"/>
  <c r="FB6" i="11" s="1"/>
  <c r="DF6" i="11"/>
  <c r="FF6" i="11" s="1"/>
  <c r="DJ6" i="11"/>
  <c r="DL6" i="11"/>
  <c r="BN6" i="11"/>
  <c r="DN6" i="11" s="1"/>
  <c r="BS6" i="11"/>
  <c r="DS6" i="11" s="1"/>
  <c r="BW6" i="11"/>
  <c r="DW6" i="11" s="1"/>
  <c r="CA6" i="11"/>
  <c r="EA6" i="11" s="1"/>
  <c r="CE6" i="11"/>
  <c r="EE6" i="11" s="1"/>
  <c r="CI6" i="11"/>
  <c r="EI6" i="11" s="1"/>
  <c r="CM6" i="11"/>
  <c r="EM6" i="11" s="1"/>
  <c r="CQ6" i="11"/>
  <c r="EQ6" i="11" s="1"/>
  <c r="CU6" i="11"/>
  <c r="EU6" i="11" s="1"/>
  <c r="CY6" i="11"/>
  <c r="EY6" i="11" s="1"/>
  <c r="DC6" i="11"/>
  <c r="FC6" i="11" s="1"/>
  <c r="DG6" i="11"/>
  <c r="FG6" i="11" s="1"/>
  <c r="CB6" i="11"/>
  <c r="EB6" i="11" s="1"/>
  <c r="CR6" i="11"/>
  <c r="ER6" i="11" s="1"/>
  <c r="DH6" i="11"/>
  <c r="FH6" i="11" s="1"/>
  <c r="BO6" i="11"/>
  <c r="DO6" i="11" s="1"/>
  <c r="CF6" i="11"/>
  <c r="EF6" i="11" s="1"/>
  <c r="CV6" i="11"/>
  <c r="EV6" i="11" s="1"/>
  <c r="BT6" i="11"/>
  <c r="DT6" i="11" s="1"/>
  <c r="CJ6" i="11"/>
  <c r="EJ6" i="11" s="1"/>
  <c r="CZ6" i="11"/>
  <c r="EZ6" i="11" s="1"/>
  <c r="BX6" i="11"/>
  <c r="DX6" i="11" s="1"/>
  <c r="CN6" i="11"/>
  <c r="EN6" i="11" s="1"/>
  <c r="DD6" i="11"/>
  <c r="FD6" i="11" s="1"/>
  <c r="BP6" i="11"/>
  <c r="DL32" i="11"/>
  <c r="BP32" i="11"/>
  <c r="DP32" i="11" s="1"/>
  <c r="BT32" i="11"/>
  <c r="DT32" i="11" s="1"/>
  <c r="BY32" i="11"/>
  <c r="DY32" i="11" s="1"/>
  <c r="CC32" i="11"/>
  <c r="EC32" i="11" s="1"/>
  <c r="CG32" i="11"/>
  <c r="EG32" i="11" s="1"/>
  <c r="CK32" i="11"/>
  <c r="EK32" i="11" s="1"/>
  <c r="CO32" i="11"/>
  <c r="EO32" i="11" s="1"/>
  <c r="CS32" i="11"/>
  <c r="ES32" i="11" s="1"/>
  <c r="CW32" i="11"/>
  <c r="EW32" i="11" s="1"/>
  <c r="DA32" i="11"/>
  <c r="FA32" i="11" s="1"/>
  <c r="DE32" i="11"/>
  <c r="FE32" i="11" s="1"/>
  <c r="DI32" i="11"/>
  <c r="BQ32" i="11"/>
  <c r="DQ32" i="11" s="1"/>
  <c r="BU32" i="11"/>
  <c r="DU32" i="11" s="1"/>
  <c r="BZ32" i="11"/>
  <c r="DZ32" i="11" s="1"/>
  <c r="CD32" i="11"/>
  <c r="ED32" i="11" s="1"/>
  <c r="CH32" i="11"/>
  <c r="EH32" i="11" s="1"/>
  <c r="CL32" i="11"/>
  <c r="EL32" i="11" s="1"/>
  <c r="CP32" i="11"/>
  <c r="EP32" i="11" s="1"/>
  <c r="CT32" i="11"/>
  <c r="ET32" i="11" s="1"/>
  <c r="CX32" i="11"/>
  <c r="EX32" i="11" s="1"/>
  <c r="DB32" i="11"/>
  <c r="FB32" i="11" s="1"/>
  <c r="DF32" i="11"/>
  <c r="FF32" i="11" s="1"/>
  <c r="DJ32" i="11"/>
  <c r="BN32" i="11"/>
  <c r="DN32" i="11" s="1"/>
  <c r="BR32" i="11"/>
  <c r="DR32" i="11" s="1"/>
  <c r="BV32" i="11"/>
  <c r="DV32" i="11" s="1"/>
  <c r="CA32" i="11"/>
  <c r="EA32" i="11" s="1"/>
  <c r="CE32" i="11"/>
  <c r="EE32" i="11" s="1"/>
  <c r="CI32" i="11"/>
  <c r="EI32" i="11" s="1"/>
  <c r="CM32" i="11"/>
  <c r="EM32" i="11" s="1"/>
  <c r="CQ32" i="11"/>
  <c r="EQ32" i="11" s="1"/>
  <c r="CU32" i="11"/>
  <c r="EU32" i="11" s="1"/>
  <c r="CY32" i="11"/>
  <c r="EY32" i="11" s="1"/>
  <c r="DC32" i="11"/>
  <c r="FC32" i="11" s="1"/>
  <c r="DG32" i="11"/>
  <c r="FG32" i="11" s="1"/>
  <c r="BO32" i="11"/>
  <c r="DO32" i="11" s="1"/>
  <c r="CF32" i="11"/>
  <c r="EF32" i="11" s="1"/>
  <c r="CV32" i="11"/>
  <c r="EV32" i="11" s="1"/>
  <c r="BS32" i="11"/>
  <c r="DS32" i="11" s="1"/>
  <c r="CJ32" i="11"/>
  <c r="EJ32" i="11" s="1"/>
  <c r="CZ32" i="11"/>
  <c r="EZ32" i="11" s="1"/>
  <c r="BW32" i="11"/>
  <c r="DW32" i="11" s="1"/>
  <c r="CN32" i="11"/>
  <c r="EN32" i="11" s="1"/>
  <c r="DD32" i="11"/>
  <c r="FD32" i="11" s="1"/>
  <c r="CB32" i="11"/>
  <c r="EB32" i="11" s="1"/>
  <c r="CR32" i="11"/>
  <c r="ER32" i="11" s="1"/>
  <c r="DH32" i="11"/>
  <c r="FH32" i="11" s="1"/>
  <c r="BX32" i="11"/>
  <c r="DX32" i="11" s="1"/>
  <c r="DL23" i="11"/>
  <c r="BN23" i="11"/>
  <c r="DN23" i="11" s="1"/>
  <c r="BR23" i="11"/>
  <c r="DR23" i="11" s="1"/>
  <c r="BV23" i="11"/>
  <c r="DV23" i="11" s="1"/>
  <c r="CA23" i="11"/>
  <c r="EA23" i="11" s="1"/>
  <c r="CE23" i="11"/>
  <c r="EE23" i="11" s="1"/>
  <c r="CI23" i="11"/>
  <c r="EI23" i="11" s="1"/>
  <c r="CM23" i="11"/>
  <c r="EM23" i="11" s="1"/>
  <c r="CQ23" i="11"/>
  <c r="EQ23" i="11" s="1"/>
  <c r="CU23" i="11"/>
  <c r="EU23" i="11" s="1"/>
  <c r="CY23" i="11"/>
  <c r="EY23" i="11" s="1"/>
  <c r="DC23" i="11"/>
  <c r="FC23" i="11" s="1"/>
  <c r="DG23" i="11"/>
  <c r="FG23" i="11" s="1"/>
  <c r="BO23" i="11"/>
  <c r="DO23" i="11" s="1"/>
  <c r="BT23" i="11"/>
  <c r="DT23" i="11" s="1"/>
  <c r="BZ23" i="11"/>
  <c r="DZ23" i="11" s="1"/>
  <c r="CF23" i="11"/>
  <c r="EF23" i="11" s="1"/>
  <c r="CK23" i="11"/>
  <c r="EK23" i="11" s="1"/>
  <c r="CP23" i="11"/>
  <c r="EP23" i="11" s="1"/>
  <c r="CV23" i="11"/>
  <c r="EV23" i="11" s="1"/>
  <c r="DA23" i="11"/>
  <c r="FA23" i="11" s="1"/>
  <c r="DF23" i="11"/>
  <c r="FF23" i="11" s="1"/>
  <c r="BP23" i="11"/>
  <c r="DP23" i="11" s="1"/>
  <c r="BU23" i="11"/>
  <c r="DU23" i="11" s="1"/>
  <c r="CB23" i="11"/>
  <c r="EB23" i="11" s="1"/>
  <c r="CG23" i="11"/>
  <c r="EG23" i="11" s="1"/>
  <c r="CL23" i="11"/>
  <c r="EL23" i="11" s="1"/>
  <c r="CR23" i="11"/>
  <c r="ER23" i="11" s="1"/>
  <c r="CW23" i="11"/>
  <c r="EW23" i="11" s="1"/>
  <c r="DB23" i="11"/>
  <c r="FB23" i="11" s="1"/>
  <c r="DH23" i="11"/>
  <c r="FH23" i="11" s="1"/>
  <c r="BQ23" i="11"/>
  <c r="DQ23" i="11" s="1"/>
  <c r="BW23" i="11"/>
  <c r="DW23" i="11" s="1"/>
  <c r="CC23" i="11"/>
  <c r="EC23" i="11" s="1"/>
  <c r="CH23" i="11"/>
  <c r="EH23" i="11" s="1"/>
  <c r="CN23" i="11"/>
  <c r="EN23" i="11" s="1"/>
  <c r="CS23" i="11"/>
  <c r="ES23" i="11" s="1"/>
  <c r="CX23" i="11"/>
  <c r="EX23" i="11" s="1"/>
  <c r="DD23" i="11"/>
  <c r="FD23" i="11" s="1"/>
  <c r="DI23" i="11"/>
  <c r="CD23" i="11"/>
  <c r="ED23" i="11" s="1"/>
  <c r="CZ23" i="11"/>
  <c r="EZ23" i="11" s="1"/>
  <c r="CJ23" i="11"/>
  <c r="EJ23" i="11" s="1"/>
  <c r="DE23" i="11"/>
  <c r="FE23" i="11" s="1"/>
  <c r="BS23" i="11"/>
  <c r="DS23" i="11" s="1"/>
  <c r="CO23" i="11"/>
  <c r="EO23" i="11" s="1"/>
  <c r="DJ23" i="11"/>
  <c r="CT23" i="11"/>
  <c r="ET23" i="11" s="1"/>
  <c r="BY23" i="11"/>
  <c r="DY23" i="11" s="1"/>
  <c r="BX23" i="11"/>
  <c r="DL15" i="11"/>
  <c r="BQ15" i="11"/>
  <c r="DQ15" i="11" s="1"/>
  <c r="BV15" i="11"/>
  <c r="DV15" i="11" s="1"/>
  <c r="BZ15" i="11"/>
  <c r="DZ15" i="11" s="1"/>
  <c r="CD15" i="11"/>
  <c r="ED15" i="11" s="1"/>
  <c r="CH15" i="11"/>
  <c r="EH15" i="11" s="1"/>
  <c r="CL15" i="11"/>
  <c r="EL15" i="11" s="1"/>
  <c r="CP15" i="11"/>
  <c r="EP15" i="11" s="1"/>
  <c r="CT15" i="11"/>
  <c r="ET15" i="11" s="1"/>
  <c r="CX15" i="11"/>
  <c r="EX15" i="11" s="1"/>
  <c r="DB15" i="11"/>
  <c r="FB15" i="11" s="1"/>
  <c r="DF15" i="11"/>
  <c r="FF15" i="11" s="1"/>
  <c r="DJ15" i="11"/>
  <c r="BR15" i="11"/>
  <c r="DR15" i="11" s="1"/>
  <c r="BX15" i="11"/>
  <c r="DX15" i="11" s="1"/>
  <c r="CC15" i="11"/>
  <c r="EC15" i="11" s="1"/>
  <c r="CI15" i="11"/>
  <c r="EI15" i="11" s="1"/>
  <c r="CN15" i="11"/>
  <c r="EN15" i="11" s="1"/>
  <c r="CS15" i="11"/>
  <c r="ES15" i="11" s="1"/>
  <c r="CY15" i="11"/>
  <c r="EY15" i="11" s="1"/>
  <c r="DD15" i="11"/>
  <c r="FD15" i="11" s="1"/>
  <c r="DI15" i="11"/>
  <c r="BN15" i="11"/>
  <c r="DN15" i="11" s="1"/>
  <c r="BS15" i="11"/>
  <c r="DS15" i="11" s="1"/>
  <c r="BY15" i="11"/>
  <c r="DY15" i="11" s="1"/>
  <c r="CE15" i="11"/>
  <c r="EE15" i="11" s="1"/>
  <c r="CJ15" i="11"/>
  <c r="EJ15" i="11" s="1"/>
  <c r="CO15" i="11"/>
  <c r="EO15" i="11" s="1"/>
  <c r="CU15" i="11"/>
  <c r="EU15" i="11" s="1"/>
  <c r="CZ15" i="11"/>
  <c r="EZ15" i="11" s="1"/>
  <c r="DE15" i="11"/>
  <c r="FE15" i="11" s="1"/>
  <c r="BO15" i="11"/>
  <c r="DO15" i="11" s="1"/>
  <c r="BT15" i="11"/>
  <c r="DT15" i="11" s="1"/>
  <c r="CA15" i="11"/>
  <c r="EA15" i="11" s="1"/>
  <c r="CF15" i="11"/>
  <c r="EF15" i="11" s="1"/>
  <c r="CK15" i="11"/>
  <c r="EK15" i="11" s="1"/>
  <c r="CQ15" i="11"/>
  <c r="EQ15" i="11" s="1"/>
  <c r="CV15" i="11"/>
  <c r="EV15" i="11" s="1"/>
  <c r="DA15" i="11"/>
  <c r="FA15" i="11" s="1"/>
  <c r="DG15" i="11"/>
  <c r="FG15" i="11" s="1"/>
  <c r="CB15" i="11"/>
  <c r="EB15" i="11" s="1"/>
  <c r="CW15" i="11"/>
  <c r="EW15" i="11" s="1"/>
  <c r="CG15" i="11"/>
  <c r="EG15" i="11" s="1"/>
  <c r="DC15" i="11"/>
  <c r="FC15" i="11" s="1"/>
  <c r="BP15" i="11"/>
  <c r="DP15" i="11" s="1"/>
  <c r="CM15" i="11"/>
  <c r="EM15" i="11" s="1"/>
  <c r="DH15" i="11"/>
  <c r="FH15" i="11" s="1"/>
  <c r="CR15" i="11"/>
  <c r="ER15" i="11" s="1"/>
  <c r="BW15" i="11"/>
  <c r="DW15" i="11" s="1"/>
  <c r="BU15" i="11"/>
  <c r="DU15" i="11" s="1"/>
  <c r="DL59" i="11"/>
  <c r="BN59" i="11"/>
  <c r="DN59" i="11" s="1"/>
  <c r="BR59" i="11"/>
  <c r="DR59" i="11" s="1"/>
  <c r="BV59" i="11"/>
  <c r="DV59" i="11" s="1"/>
  <c r="CA59" i="11"/>
  <c r="EA59" i="11" s="1"/>
  <c r="CE59" i="11"/>
  <c r="EE59" i="11" s="1"/>
  <c r="CI59" i="11"/>
  <c r="EI59" i="11" s="1"/>
  <c r="CM59" i="11"/>
  <c r="EM59" i="11" s="1"/>
  <c r="CQ59" i="11"/>
  <c r="EQ59" i="11" s="1"/>
  <c r="CU59" i="11"/>
  <c r="EU59" i="11" s="1"/>
  <c r="CY59" i="11"/>
  <c r="EY59" i="11" s="1"/>
  <c r="DC59" i="11"/>
  <c r="FC59" i="11" s="1"/>
  <c r="DG59" i="11"/>
  <c r="FG59" i="11" s="1"/>
  <c r="BP59" i="11"/>
  <c r="DP59" i="11" s="1"/>
  <c r="BT59" i="11"/>
  <c r="DT59" i="11" s="1"/>
  <c r="BY59" i="11"/>
  <c r="DY59" i="11" s="1"/>
  <c r="CC59" i="11"/>
  <c r="EC59" i="11" s="1"/>
  <c r="CG59" i="11"/>
  <c r="EG59" i="11" s="1"/>
  <c r="CK59" i="11"/>
  <c r="EK59" i="11" s="1"/>
  <c r="CO59" i="11"/>
  <c r="EO59" i="11" s="1"/>
  <c r="CS59" i="11"/>
  <c r="ES59" i="11" s="1"/>
  <c r="CW59" i="11"/>
  <c r="EW59" i="11" s="1"/>
  <c r="DA59" i="11"/>
  <c r="FA59" i="11" s="1"/>
  <c r="DE59" i="11"/>
  <c r="FE59" i="11" s="1"/>
  <c r="DI59" i="11"/>
  <c r="BS59" i="11"/>
  <c r="DS59" i="11" s="1"/>
  <c r="CB59" i="11"/>
  <c r="EB59" i="11" s="1"/>
  <c r="CJ59" i="11"/>
  <c r="EJ59" i="11" s="1"/>
  <c r="CR59" i="11"/>
  <c r="ER59" i="11" s="1"/>
  <c r="CZ59" i="11"/>
  <c r="EZ59" i="11" s="1"/>
  <c r="DH59" i="11"/>
  <c r="FH59" i="11" s="1"/>
  <c r="BU59" i="11"/>
  <c r="DU59" i="11" s="1"/>
  <c r="CD59" i="11"/>
  <c r="ED59" i="11" s="1"/>
  <c r="CL59" i="11"/>
  <c r="EL59" i="11" s="1"/>
  <c r="CT59" i="11"/>
  <c r="ET59" i="11" s="1"/>
  <c r="DB59" i="11"/>
  <c r="FB59" i="11" s="1"/>
  <c r="DJ59" i="11"/>
  <c r="BO59" i="11"/>
  <c r="DO59" i="11" s="1"/>
  <c r="BW59" i="11"/>
  <c r="DW59" i="11" s="1"/>
  <c r="CF59" i="11"/>
  <c r="EF59" i="11" s="1"/>
  <c r="CN59" i="11"/>
  <c r="EN59" i="11" s="1"/>
  <c r="CV59" i="11"/>
  <c r="EV59" i="11" s="1"/>
  <c r="DD59" i="11"/>
  <c r="FD59" i="11" s="1"/>
  <c r="CH59" i="11"/>
  <c r="EH59" i="11" s="1"/>
  <c r="CP59" i="11"/>
  <c r="EP59" i="11" s="1"/>
  <c r="BQ59" i="11"/>
  <c r="DQ59" i="11" s="1"/>
  <c r="CX59" i="11"/>
  <c r="EX59" i="11" s="1"/>
  <c r="BZ59" i="11"/>
  <c r="DZ59" i="11" s="1"/>
  <c r="DF59" i="11"/>
  <c r="FF59" i="11" s="1"/>
  <c r="BX59" i="11"/>
  <c r="DL52" i="11"/>
  <c r="BN52" i="11"/>
  <c r="DN52" i="11" s="1"/>
  <c r="BR52" i="11"/>
  <c r="DR52" i="11" s="1"/>
  <c r="BV52" i="11"/>
  <c r="DV52" i="11" s="1"/>
  <c r="CA52" i="11"/>
  <c r="EA52" i="11" s="1"/>
  <c r="CE52" i="11"/>
  <c r="EE52" i="11" s="1"/>
  <c r="CI52" i="11"/>
  <c r="EI52" i="11" s="1"/>
  <c r="CM52" i="11"/>
  <c r="EM52" i="11" s="1"/>
  <c r="CQ52" i="11"/>
  <c r="EQ52" i="11" s="1"/>
  <c r="CU52" i="11"/>
  <c r="EU52" i="11" s="1"/>
  <c r="CY52" i="11"/>
  <c r="EY52" i="11" s="1"/>
  <c r="DC52" i="11"/>
  <c r="FC52" i="11" s="1"/>
  <c r="DG52" i="11"/>
  <c r="FG52" i="11" s="1"/>
  <c r="BO52" i="11"/>
  <c r="DO52" i="11" s="1"/>
  <c r="BS52" i="11"/>
  <c r="DS52" i="11" s="1"/>
  <c r="BW52" i="11"/>
  <c r="DW52" i="11" s="1"/>
  <c r="CB52" i="11"/>
  <c r="EB52" i="11" s="1"/>
  <c r="CF52" i="11"/>
  <c r="EF52" i="11" s="1"/>
  <c r="CJ52" i="11"/>
  <c r="EJ52" i="11" s="1"/>
  <c r="CN52" i="11"/>
  <c r="EN52" i="11" s="1"/>
  <c r="CR52" i="11"/>
  <c r="ER52" i="11" s="1"/>
  <c r="CV52" i="11"/>
  <c r="EV52" i="11" s="1"/>
  <c r="CZ52" i="11"/>
  <c r="EZ52" i="11" s="1"/>
  <c r="DD52" i="11"/>
  <c r="FD52" i="11" s="1"/>
  <c r="DH52" i="11"/>
  <c r="FH52" i="11" s="1"/>
  <c r="BP52" i="11"/>
  <c r="DP52" i="11" s="1"/>
  <c r="BT52" i="11"/>
  <c r="DT52" i="11" s="1"/>
  <c r="BY52" i="11"/>
  <c r="DY52" i="11" s="1"/>
  <c r="CC52" i="11"/>
  <c r="EC52" i="11" s="1"/>
  <c r="CG52" i="11"/>
  <c r="EG52" i="11" s="1"/>
  <c r="CK52" i="11"/>
  <c r="EK52" i="11" s="1"/>
  <c r="CO52" i="11"/>
  <c r="EO52" i="11" s="1"/>
  <c r="CS52" i="11"/>
  <c r="ES52" i="11" s="1"/>
  <c r="CW52" i="11"/>
  <c r="EW52" i="11" s="1"/>
  <c r="DA52" i="11"/>
  <c r="FA52" i="11" s="1"/>
  <c r="DE52" i="11"/>
  <c r="FE52" i="11" s="1"/>
  <c r="DI52" i="11"/>
  <c r="BZ52" i="11"/>
  <c r="DZ52" i="11" s="1"/>
  <c r="CP52" i="11"/>
  <c r="EP52" i="11" s="1"/>
  <c r="DF52" i="11"/>
  <c r="FF52" i="11" s="1"/>
  <c r="CD52" i="11"/>
  <c r="ED52" i="11" s="1"/>
  <c r="CT52" i="11"/>
  <c r="ET52" i="11" s="1"/>
  <c r="DJ52" i="11"/>
  <c r="BQ52" i="11"/>
  <c r="DQ52" i="11" s="1"/>
  <c r="CH52" i="11"/>
  <c r="EH52" i="11" s="1"/>
  <c r="CX52" i="11"/>
  <c r="EX52" i="11" s="1"/>
  <c r="BU52" i="11"/>
  <c r="DU52" i="11" s="1"/>
  <c r="CL52" i="11"/>
  <c r="EL52" i="11" s="1"/>
  <c r="DB52" i="11"/>
  <c r="FB52" i="11" s="1"/>
  <c r="BX52" i="11"/>
  <c r="DX52" i="11" s="1"/>
  <c r="DL20" i="11"/>
  <c r="BP20" i="11"/>
  <c r="DP20" i="11" s="1"/>
  <c r="BT20" i="11"/>
  <c r="DT20" i="11" s="1"/>
  <c r="BY20" i="11"/>
  <c r="DY20" i="11" s="1"/>
  <c r="CC20" i="11"/>
  <c r="EC20" i="11" s="1"/>
  <c r="CG20" i="11"/>
  <c r="EG20" i="11" s="1"/>
  <c r="CK20" i="11"/>
  <c r="EK20" i="11" s="1"/>
  <c r="CO20" i="11"/>
  <c r="EO20" i="11" s="1"/>
  <c r="CS20" i="11"/>
  <c r="ES20" i="11" s="1"/>
  <c r="BN20" i="11"/>
  <c r="DN20" i="11" s="1"/>
  <c r="BR20" i="11"/>
  <c r="DR20" i="11" s="1"/>
  <c r="BV20" i="11"/>
  <c r="DV20" i="11" s="1"/>
  <c r="CA20" i="11"/>
  <c r="EA20" i="11" s="1"/>
  <c r="CE20" i="11"/>
  <c r="EE20" i="11" s="1"/>
  <c r="CI20" i="11"/>
  <c r="EI20" i="11" s="1"/>
  <c r="CM20" i="11"/>
  <c r="EM20" i="11" s="1"/>
  <c r="CQ20" i="11"/>
  <c r="EQ20" i="11" s="1"/>
  <c r="CU20" i="11"/>
  <c r="EU20" i="11" s="1"/>
  <c r="CY20" i="11"/>
  <c r="EY20" i="11" s="1"/>
  <c r="DC20" i="11"/>
  <c r="FC20" i="11" s="1"/>
  <c r="DG20" i="11"/>
  <c r="FG20" i="11" s="1"/>
  <c r="BO20" i="11"/>
  <c r="DO20" i="11" s="1"/>
  <c r="BW20" i="11"/>
  <c r="DW20" i="11" s="1"/>
  <c r="CF20" i="11"/>
  <c r="EF20" i="11" s="1"/>
  <c r="CN20" i="11"/>
  <c r="EN20" i="11" s="1"/>
  <c r="CV20" i="11"/>
  <c r="EV20" i="11" s="1"/>
  <c r="DA20" i="11"/>
  <c r="FA20" i="11" s="1"/>
  <c r="DF20" i="11"/>
  <c r="FF20" i="11" s="1"/>
  <c r="BQ20" i="11"/>
  <c r="DQ20" i="11" s="1"/>
  <c r="BZ20" i="11"/>
  <c r="DZ20" i="11" s="1"/>
  <c r="CH20" i="11"/>
  <c r="EH20" i="11" s="1"/>
  <c r="CP20" i="11"/>
  <c r="EP20" i="11" s="1"/>
  <c r="CW20" i="11"/>
  <c r="EW20" i="11" s="1"/>
  <c r="DB20" i="11"/>
  <c r="FB20" i="11" s="1"/>
  <c r="DH20" i="11"/>
  <c r="FH20" i="11" s="1"/>
  <c r="BS20" i="11"/>
  <c r="DS20" i="11" s="1"/>
  <c r="CB20" i="11"/>
  <c r="EB20" i="11" s="1"/>
  <c r="CJ20" i="11"/>
  <c r="EJ20" i="11" s="1"/>
  <c r="CR20" i="11"/>
  <c r="ER20" i="11" s="1"/>
  <c r="CX20" i="11"/>
  <c r="EX20" i="11" s="1"/>
  <c r="DD20" i="11"/>
  <c r="FD20" i="11" s="1"/>
  <c r="DI20" i="11"/>
  <c r="CT20" i="11"/>
  <c r="ET20" i="11" s="1"/>
  <c r="BU20" i="11"/>
  <c r="DU20" i="11" s="1"/>
  <c r="CZ20" i="11"/>
  <c r="EZ20" i="11" s="1"/>
  <c r="CD20" i="11"/>
  <c r="ED20" i="11" s="1"/>
  <c r="DE20" i="11"/>
  <c r="FE20" i="11" s="1"/>
  <c r="CL20" i="11"/>
  <c r="EL20" i="11" s="1"/>
  <c r="DJ20" i="11"/>
  <c r="BX20" i="11"/>
  <c r="DX20" i="11" s="1"/>
  <c r="DL33" i="11"/>
  <c r="BP33" i="11"/>
  <c r="DP33" i="11" s="1"/>
  <c r="BT33" i="11"/>
  <c r="DT33" i="11" s="1"/>
  <c r="BY33" i="11"/>
  <c r="DY33" i="11" s="1"/>
  <c r="CC33" i="11"/>
  <c r="EC33" i="11" s="1"/>
  <c r="BQ33" i="11"/>
  <c r="DQ33" i="11" s="1"/>
  <c r="BU33" i="11"/>
  <c r="DU33" i="11" s="1"/>
  <c r="BZ33" i="11"/>
  <c r="DZ33" i="11" s="1"/>
  <c r="CD33" i="11"/>
  <c r="ED33" i="11" s="1"/>
  <c r="BN33" i="11"/>
  <c r="DN33" i="11" s="1"/>
  <c r="BR33" i="11"/>
  <c r="DR33" i="11" s="1"/>
  <c r="BV33" i="11"/>
  <c r="DV33" i="11" s="1"/>
  <c r="CA33" i="11"/>
  <c r="EA33" i="11" s="1"/>
  <c r="CE33" i="11"/>
  <c r="EE33" i="11" s="1"/>
  <c r="CI33" i="11"/>
  <c r="EI33" i="11" s="1"/>
  <c r="CM33" i="11"/>
  <c r="EM33" i="11" s="1"/>
  <c r="CQ33" i="11"/>
  <c r="EQ33" i="11" s="1"/>
  <c r="CU33" i="11"/>
  <c r="EU33" i="11" s="1"/>
  <c r="CY33" i="11"/>
  <c r="EY33" i="11" s="1"/>
  <c r="BO33" i="11"/>
  <c r="DO33" i="11" s="1"/>
  <c r="CF33" i="11"/>
  <c r="EF33" i="11" s="1"/>
  <c r="CK33" i="11"/>
  <c r="EK33" i="11" s="1"/>
  <c r="CP33" i="11"/>
  <c r="EP33" i="11" s="1"/>
  <c r="CV33" i="11"/>
  <c r="EV33" i="11" s="1"/>
  <c r="DA33" i="11"/>
  <c r="FA33" i="11" s="1"/>
  <c r="DE33" i="11"/>
  <c r="FE33" i="11" s="1"/>
  <c r="DI33" i="11"/>
  <c r="BS33" i="11"/>
  <c r="DS33" i="11" s="1"/>
  <c r="CG33" i="11"/>
  <c r="EG33" i="11" s="1"/>
  <c r="CL33" i="11"/>
  <c r="EL33" i="11" s="1"/>
  <c r="CR33" i="11"/>
  <c r="ER33" i="11" s="1"/>
  <c r="CW33" i="11"/>
  <c r="EW33" i="11" s="1"/>
  <c r="DB33" i="11"/>
  <c r="FB33" i="11" s="1"/>
  <c r="DF33" i="11"/>
  <c r="FF33" i="11" s="1"/>
  <c r="DJ33" i="11"/>
  <c r="BW33" i="11"/>
  <c r="DW33" i="11" s="1"/>
  <c r="CH33" i="11"/>
  <c r="EH33" i="11" s="1"/>
  <c r="CN33" i="11"/>
  <c r="EN33" i="11" s="1"/>
  <c r="CS33" i="11"/>
  <c r="ES33" i="11" s="1"/>
  <c r="CX33" i="11"/>
  <c r="EX33" i="11" s="1"/>
  <c r="DC33" i="11"/>
  <c r="FC33" i="11" s="1"/>
  <c r="DG33" i="11"/>
  <c r="FG33" i="11" s="1"/>
  <c r="CB33" i="11"/>
  <c r="EB33" i="11" s="1"/>
  <c r="CZ33" i="11"/>
  <c r="EZ33" i="11" s="1"/>
  <c r="CJ33" i="11"/>
  <c r="EJ33" i="11" s="1"/>
  <c r="DD33" i="11"/>
  <c r="FD33" i="11" s="1"/>
  <c r="CO33" i="11"/>
  <c r="EO33" i="11" s="1"/>
  <c r="DH33" i="11"/>
  <c r="FH33" i="11" s="1"/>
  <c r="CT33" i="11"/>
  <c r="ET33" i="11" s="1"/>
  <c r="BX33" i="11"/>
  <c r="DX33" i="11" s="1"/>
  <c r="DL31" i="11"/>
  <c r="BP31" i="11"/>
  <c r="DP31" i="11" s="1"/>
  <c r="BT31" i="11"/>
  <c r="DT31" i="11" s="1"/>
  <c r="BY31" i="11"/>
  <c r="DY31" i="11" s="1"/>
  <c r="CC31" i="11"/>
  <c r="EC31" i="11" s="1"/>
  <c r="CG31" i="11"/>
  <c r="EG31" i="11" s="1"/>
  <c r="CK31" i="11"/>
  <c r="EK31" i="11" s="1"/>
  <c r="CO31" i="11"/>
  <c r="EO31" i="11" s="1"/>
  <c r="CS31" i="11"/>
  <c r="ES31" i="11" s="1"/>
  <c r="CW31" i="11"/>
  <c r="EW31" i="11" s="1"/>
  <c r="DA31" i="11"/>
  <c r="FA31" i="11" s="1"/>
  <c r="DE31" i="11"/>
  <c r="FE31" i="11" s="1"/>
  <c r="DI31" i="11"/>
  <c r="BQ31" i="11"/>
  <c r="DQ31" i="11" s="1"/>
  <c r="BU31" i="11"/>
  <c r="DU31" i="11" s="1"/>
  <c r="BZ31" i="11"/>
  <c r="DZ31" i="11" s="1"/>
  <c r="CD31" i="11"/>
  <c r="ED31" i="11" s="1"/>
  <c r="CH31" i="11"/>
  <c r="EH31" i="11" s="1"/>
  <c r="CL31" i="11"/>
  <c r="EL31" i="11" s="1"/>
  <c r="CP31" i="11"/>
  <c r="EP31" i="11" s="1"/>
  <c r="CT31" i="11"/>
  <c r="ET31" i="11" s="1"/>
  <c r="CX31" i="11"/>
  <c r="EX31" i="11" s="1"/>
  <c r="DB31" i="11"/>
  <c r="FB31" i="11" s="1"/>
  <c r="DF31" i="11"/>
  <c r="FF31" i="11" s="1"/>
  <c r="DJ31" i="11"/>
  <c r="BN31" i="11"/>
  <c r="DN31" i="11" s="1"/>
  <c r="BR31" i="11"/>
  <c r="DR31" i="11" s="1"/>
  <c r="BV31" i="11"/>
  <c r="DV31" i="11" s="1"/>
  <c r="CA31" i="11"/>
  <c r="EA31" i="11" s="1"/>
  <c r="CE31" i="11"/>
  <c r="EE31" i="11" s="1"/>
  <c r="CI31" i="11"/>
  <c r="EI31" i="11" s="1"/>
  <c r="CM31" i="11"/>
  <c r="EM31" i="11" s="1"/>
  <c r="CQ31" i="11"/>
  <c r="EQ31" i="11" s="1"/>
  <c r="CU31" i="11"/>
  <c r="EU31" i="11" s="1"/>
  <c r="CY31" i="11"/>
  <c r="EY31" i="11" s="1"/>
  <c r="DC31" i="11"/>
  <c r="FC31" i="11" s="1"/>
  <c r="DG31" i="11"/>
  <c r="FG31" i="11" s="1"/>
  <c r="BO31" i="11"/>
  <c r="DO31" i="11" s="1"/>
  <c r="CF31" i="11"/>
  <c r="EF31" i="11" s="1"/>
  <c r="CV31" i="11"/>
  <c r="EV31" i="11" s="1"/>
  <c r="BS31" i="11"/>
  <c r="DS31" i="11" s="1"/>
  <c r="CJ31" i="11"/>
  <c r="EJ31" i="11" s="1"/>
  <c r="CZ31" i="11"/>
  <c r="EZ31" i="11" s="1"/>
  <c r="BW31" i="11"/>
  <c r="DW31" i="11" s="1"/>
  <c r="CN31" i="11"/>
  <c r="EN31" i="11" s="1"/>
  <c r="DD31" i="11"/>
  <c r="FD31" i="11" s="1"/>
  <c r="DH31" i="11"/>
  <c r="FH31" i="11" s="1"/>
  <c r="CB31" i="11"/>
  <c r="EB31" i="11" s="1"/>
  <c r="CR31" i="11"/>
  <c r="ER31" i="11" s="1"/>
  <c r="BX31" i="11"/>
  <c r="DX31" i="11" s="1"/>
  <c r="DL34" i="11"/>
  <c r="BP34" i="11"/>
  <c r="DP34" i="11" s="1"/>
  <c r="BT34" i="11"/>
  <c r="DT34" i="11" s="1"/>
  <c r="BY34" i="11"/>
  <c r="DY34" i="11" s="1"/>
  <c r="CC34" i="11"/>
  <c r="EC34" i="11" s="1"/>
  <c r="CG34" i="11"/>
  <c r="EG34" i="11" s="1"/>
  <c r="CK34" i="11"/>
  <c r="EK34" i="11" s="1"/>
  <c r="CO34" i="11"/>
  <c r="EO34" i="11" s="1"/>
  <c r="CS34" i="11"/>
  <c r="ES34" i="11" s="1"/>
  <c r="CW34" i="11"/>
  <c r="EW34" i="11" s="1"/>
  <c r="DA34" i="11"/>
  <c r="FA34" i="11" s="1"/>
  <c r="DE34" i="11"/>
  <c r="FE34" i="11" s="1"/>
  <c r="DI34" i="11"/>
  <c r="BQ34" i="11"/>
  <c r="DQ34" i="11" s="1"/>
  <c r="BU34" i="11"/>
  <c r="DU34" i="11" s="1"/>
  <c r="BZ34" i="11"/>
  <c r="DZ34" i="11" s="1"/>
  <c r="CD34" i="11"/>
  <c r="ED34" i="11" s="1"/>
  <c r="CH34" i="11"/>
  <c r="EH34" i="11" s="1"/>
  <c r="CL34" i="11"/>
  <c r="EL34" i="11" s="1"/>
  <c r="CP34" i="11"/>
  <c r="EP34" i="11" s="1"/>
  <c r="CT34" i="11"/>
  <c r="ET34" i="11" s="1"/>
  <c r="CX34" i="11"/>
  <c r="EX34" i="11" s="1"/>
  <c r="DB34" i="11"/>
  <c r="FB34" i="11" s="1"/>
  <c r="DF34" i="11"/>
  <c r="FF34" i="11" s="1"/>
  <c r="DJ34" i="11"/>
  <c r="BN34" i="11"/>
  <c r="DN34" i="11" s="1"/>
  <c r="BR34" i="11"/>
  <c r="DR34" i="11" s="1"/>
  <c r="BV34" i="11"/>
  <c r="DV34" i="11" s="1"/>
  <c r="CA34" i="11"/>
  <c r="EA34" i="11" s="1"/>
  <c r="CE34" i="11"/>
  <c r="EE34" i="11" s="1"/>
  <c r="CI34" i="11"/>
  <c r="EI34" i="11" s="1"/>
  <c r="CM34" i="11"/>
  <c r="EM34" i="11" s="1"/>
  <c r="CQ34" i="11"/>
  <c r="EQ34" i="11" s="1"/>
  <c r="CU34" i="11"/>
  <c r="EU34" i="11" s="1"/>
  <c r="CY34" i="11"/>
  <c r="EY34" i="11" s="1"/>
  <c r="DC34" i="11"/>
  <c r="FC34" i="11" s="1"/>
  <c r="DG34" i="11"/>
  <c r="FG34" i="11" s="1"/>
  <c r="BS34" i="11"/>
  <c r="DS34" i="11" s="1"/>
  <c r="CJ34" i="11"/>
  <c r="EJ34" i="11" s="1"/>
  <c r="CZ34" i="11"/>
  <c r="EZ34" i="11" s="1"/>
  <c r="BW34" i="11"/>
  <c r="DW34" i="11" s="1"/>
  <c r="CN34" i="11"/>
  <c r="EN34" i="11" s="1"/>
  <c r="DD34" i="11"/>
  <c r="FD34" i="11" s="1"/>
  <c r="CB34" i="11"/>
  <c r="EB34" i="11" s="1"/>
  <c r="CR34" i="11"/>
  <c r="ER34" i="11" s="1"/>
  <c r="DH34" i="11"/>
  <c r="FH34" i="11" s="1"/>
  <c r="CF34" i="11"/>
  <c r="EF34" i="11" s="1"/>
  <c r="CV34" i="11"/>
  <c r="EV34" i="11" s="1"/>
  <c r="BO34" i="11"/>
  <c r="DO34" i="11" s="1"/>
  <c r="BX34" i="11"/>
  <c r="DX34" i="11" s="1"/>
  <c r="DL36" i="11"/>
  <c r="BP36" i="11"/>
  <c r="DP36" i="11" s="1"/>
  <c r="BT36" i="11"/>
  <c r="DT36" i="11" s="1"/>
  <c r="BY36" i="11"/>
  <c r="DY36" i="11" s="1"/>
  <c r="CC36" i="11"/>
  <c r="EC36" i="11" s="1"/>
  <c r="CG36" i="11"/>
  <c r="EG36" i="11" s="1"/>
  <c r="CK36" i="11"/>
  <c r="EK36" i="11" s="1"/>
  <c r="CO36" i="11"/>
  <c r="EO36" i="11" s="1"/>
  <c r="CS36" i="11"/>
  <c r="ES36" i="11" s="1"/>
  <c r="CW36" i="11"/>
  <c r="EW36" i="11" s="1"/>
  <c r="DA36" i="11"/>
  <c r="FA36" i="11" s="1"/>
  <c r="DE36" i="11"/>
  <c r="FE36" i="11" s="1"/>
  <c r="DI36" i="11"/>
  <c r="BQ36" i="11"/>
  <c r="DQ36" i="11" s="1"/>
  <c r="BU36" i="11"/>
  <c r="DU36" i="11" s="1"/>
  <c r="BZ36" i="11"/>
  <c r="DZ36" i="11" s="1"/>
  <c r="CD36" i="11"/>
  <c r="ED36" i="11" s="1"/>
  <c r="CH36" i="11"/>
  <c r="EH36" i="11" s="1"/>
  <c r="CL36" i="11"/>
  <c r="EL36" i="11" s="1"/>
  <c r="CP36" i="11"/>
  <c r="EP36" i="11" s="1"/>
  <c r="CT36" i="11"/>
  <c r="ET36" i="11" s="1"/>
  <c r="CX36" i="11"/>
  <c r="EX36" i="11" s="1"/>
  <c r="DB36" i="11"/>
  <c r="FB36" i="11" s="1"/>
  <c r="DF36" i="11"/>
  <c r="FF36" i="11" s="1"/>
  <c r="DJ36" i="11"/>
  <c r="BN36" i="11"/>
  <c r="DN36" i="11" s="1"/>
  <c r="BR36" i="11"/>
  <c r="DR36" i="11" s="1"/>
  <c r="BV36" i="11"/>
  <c r="DV36" i="11" s="1"/>
  <c r="CA36" i="11"/>
  <c r="EA36" i="11" s="1"/>
  <c r="CE36" i="11"/>
  <c r="EE36" i="11" s="1"/>
  <c r="CI36" i="11"/>
  <c r="EI36" i="11" s="1"/>
  <c r="CM36" i="11"/>
  <c r="EM36" i="11" s="1"/>
  <c r="CQ36" i="11"/>
  <c r="EQ36" i="11" s="1"/>
  <c r="CU36" i="11"/>
  <c r="EU36" i="11" s="1"/>
  <c r="CY36" i="11"/>
  <c r="EY36" i="11" s="1"/>
  <c r="DC36" i="11"/>
  <c r="FC36" i="11" s="1"/>
  <c r="DG36" i="11"/>
  <c r="FG36" i="11" s="1"/>
  <c r="BS36" i="11"/>
  <c r="DS36" i="11" s="1"/>
  <c r="CJ36" i="11"/>
  <c r="EJ36" i="11" s="1"/>
  <c r="CZ36" i="11"/>
  <c r="EZ36" i="11" s="1"/>
  <c r="BW36" i="11"/>
  <c r="DW36" i="11" s="1"/>
  <c r="CN36" i="11"/>
  <c r="EN36" i="11" s="1"/>
  <c r="DD36" i="11"/>
  <c r="FD36" i="11" s="1"/>
  <c r="CB36" i="11"/>
  <c r="EB36" i="11" s="1"/>
  <c r="CR36" i="11"/>
  <c r="ER36" i="11" s="1"/>
  <c r="DH36" i="11"/>
  <c r="FH36" i="11" s="1"/>
  <c r="BO36" i="11"/>
  <c r="DO36" i="11" s="1"/>
  <c r="CF36" i="11"/>
  <c r="EF36" i="11" s="1"/>
  <c r="CV36" i="11"/>
  <c r="EV36" i="11" s="1"/>
  <c r="BX36" i="11"/>
  <c r="DX36" i="11" s="1"/>
  <c r="DL44" i="11"/>
  <c r="BP44" i="11"/>
  <c r="DP44" i="11" s="1"/>
  <c r="BT44" i="11"/>
  <c r="DT44" i="11" s="1"/>
  <c r="BN44" i="11"/>
  <c r="DN44" i="11" s="1"/>
  <c r="BR44" i="11"/>
  <c r="DR44" i="11" s="1"/>
  <c r="BV44" i="11"/>
  <c r="DV44" i="11" s="1"/>
  <c r="CA44" i="11"/>
  <c r="EA44" i="11" s="1"/>
  <c r="CE44" i="11"/>
  <c r="EE44" i="11" s="1"/>
  <c r="CI44" i="11"/>
  <c r="EI44" i="11" s="1"/>
  <c r="CM44" i="11"/>
  <c r="EM44" i="11" s="1"/>
  <c r="CQ44" i="11"/>
  <c r="EQ44" i="11" s="1"/>
  <c r="CU44" i="11"/>
  <c r="EU44" i="11" s="1"/>
  <c r="CY44" i="11"/>
  <c r="EY44" i="11" s="1"/>
  <c r="DC44" i="11"/>
  <c r="FC44" i="11" s="1"/>
  <c r="DG44" i="11"/>
  <c r="FG44" i="11" s="1"/>
  <c r="BS44" i="11"/>
  <c r="DS44" i="11" s="1"/>
  <c r="BZ44" i="11"/>
  <c r="DZ44" i="11" s="1"/>
  <c r="CF44" i="11"/>
  <c r="EF44" i="11" s="1"/>
  <c r="CK44" i="11"/>
  <c r="EK44" i="11" s="1"/>
  <c r="CP44" i="11"/>
  <c r="EP44" i="11" s="1"/>
  <c r="CV44" i="11"/>
  <c r="EV44" i="11" s="1"/>
  <c r="DA44" i="11"/>
  <c r="FA44" i="11" s="1"/>
  <c r="DF44" i="11"/>
  <c r="FF44" i="11" s="1"/>
  <c r="BU44" i="11"/>
  <c r="DU44" i="11" s="1"/>
  <c r="CB44" i="11"/>
  <c r="EB44" i="11" s="1"/>
  <c r="CG44" i="11"/>
  <c r="EG44" i="11" s="1"/>
  <c r="CL44" i="11"/>
  <c r="EL44" i="11" s="1"/>
  <c r="CR44" i="11"/>
  <c r="ER44" i="11" s="1"/>
  <c r="CW44" i="11"/>
  <c r="EW44" i="11" s="1"/>
  <c r="DB44" i="11"/>
  <c r="FB44" i="11" s="1"/>
  <c r="DH44" i="11"/>
  <c r="FH44" i="11" s="1"/>
  <c r="BO44" i="11"/>
  <c r="DO44" i="11" s="1"/>
  <c r="BW44" i="11"/>
  <c r="DW44" i="11" s="1"/>
  <c r="CC44" i="11"/>
  <c r="EC44" i="11" s="1"/>
  <c r="CH44" i="11"/>
  <c r="EH44" i="11" s="1"/>
  <c r="CN44" i="11"/>
  <c r="EN44" i="11" s="1"/>
  <c r="CS44" i="11"/>
  <c r="ES44" i="11" s="1"/>
  <c r="CX44" i="11"/>
  <c r="EX44" i="11" s="1"/>
  <c r="DD44" i="11"/>
  <c r="FD44" i="11" s="1"/>
  <c r="DI44" i="11"/>
  <c r="BY44" i="11"/>
  <c r="DY44" i="11" s="1"/>
  <c r="CT44" i="11"/>
  <c r="ET44" i="11" s="1"/>
  <c r="CD44" i="11"/>
  <c r="ED44" i="11" s="1"/>
  <c r="CZ44" i="11"/>
  <c r="EZ44" i="11" s="1"/>
  <c r="CJ44" i="11"/>
  <c r="EJ44" i="11" s="1"/>
  <c r="DE44" i="11"/>
  <c r="FE44" i="11" s="1"/>
  <c r="BQ44" i="11"/>
  <c r="DQ44" i="11" s="1"/>
  <c r="CO44" i="11"/>
  <c r="EO44" i="11" s="1"/>
  <c r="DJ44" i="11"/>
  <c r="BX44" i="11"/>
  <c r="DX44" i="11" s="1"/>
  <c r="DL46" i="11"/>
  <c r="BN46" i="11"/>
  <c r="DN46" i="11" s="1"/>
  <c r="BR46" i="11"/>
  <c r="DR46" i="11" s="1"/>
  <c r="BV46" i="11"/>
  <c r="DV46" i="11" s="1"/>
  <c r="CA46" i="11"/>
  <c r="EA46" i="11" s="1"/>
  <c r="CE46" i="11"/>
  <c r="EE46" i="11" s="1"/>
  <c r="CI46" i="11"/>
  <c r="EI46" i="11" s="1"/>
  <c r="CM46" i="11"/>
  <c r="EM46" i="11" s="1"/>
  <c r="CQ46" i="11"/>
  <c r="EQ46" i="11" s="1"/>
  <c r="CU46" i="11"/>
  <c r="EU46" i="11" s="1"/>
  <c r="CY46" i="11"/>
  <c r="EY46" i="11" s="1"/>
  <c r="DC46" i="11"/>
  <c r="FC46" i="11" s="1"/>
  <c r="DG46" i="11"/>
  <c r="FG46" i="11" s="1"/>
  <c r="BO46" i="11"/>
  <c r="DO46" i="11" s="1"/>
  <c r="BT46" i="11"/>
  <c r="DT46" i="11" s="1"/>
  <c r="BZ46" i="11"/>
  <c r="DZ46" i="11" s="1"/>
  <c r="CF46" i="11"/>
  <c r="EF46" i="11" s="1"/>
  <c r="CK46" i="11"/>
  <c r="EK46" i="11" s="1"/>
  <c r="CP46" i="11"/>
  <c r="EP46" i="11" s="1"/>
  <c r="CV46" i="11"/>
  <c r="EV46" i="11" s="1"/>
  <c r="DA46" i="11"/>
  <c r="FA46" i="11" s="1"/>
  <c r="DF46" i="11"/>
  <c r="FF46" i="11" s="1"/>
  <c r="BP46" i="11"/>
  <c r="DP46" i="11" s="1"/>
  <c r="BU46" i="11"/>
  <c r="DU46" i="11" s="1"/>
  <c r="CB46" i="11"/>
  <c r="EB46" i="11" s="1"/>
  <c r="CG46" i="11"/>
  <c r="EG46" i="11" s="1"/>
  <c r="CL46" i="11"/>
  <c r="EL46" i="11" s="1"/>
  <c r="CR46" i="11"/>
  <c r="ER46" i="11" s="1"/>
  <c r="CW46" i="11"/>
  <c r="EW46" i="11" s="1"/>
  <c r="DB46" i="11"/>
  <c r="FB46" i="11" s="1"/>
  <c r="DH46" i="11"/>
  <c r="FH46" i="11" s="1"/>
  <c r="BQ46" i="11"/>
  <c r="DQ46" i="11" s="1"/>
  <c r="BW46" i="11"/>
  <c r="DW46" i="11" s="1"/>
  <c r="CC46" i="11"/>
  <c r="EC46" i="11" s="1"/>
  <c r="CH46" i="11"/>
  <c r="EH46" i="11" s="1"/>
  <c r="CN46" i="11"/>
  <c r="EN46" i="11" s="1"/>
  <c r="CS46" i="11"/>
  <c r="ES46" i="11" s="1"/>
  <c r="CX46" i="11"/>
  <c r="EX46" i="11" s="1"/>
  <c r="DD46" i="11"/>
  <c r="FD46" i="11" s="1"/>
  <c r="DI46" i="11"/>
  <c r="CJ46" i="11"/>
  <c r="EJ46" i="11" s="1"/>
  <c r="DE46" i="11"/>
  <c r="FE46" i="11" s="1"/>
  <c r="BS46" i="11"/>
  <c r="DS46" i="11" s="1"/>
  <c r="CO46" i="11"/>
  <c r="EO46" i="11" s="1"/>
  <c r="DJ46" i="11"/>
  <c r="BY46" i="11"/>
  <c r="DY46" i="11" s="1"/>
  <c r="CT46" i="11"/>
  <c r="ET46" i="11" s="1"/>
  <c r="CD46" i="11"/>
  <c r="ED46" i="11" s="1"/>
  <c r="CZ46" i="11"/>
  <c r="EZ46" i="11" s="1"/>
  <c r="BX46" i="11"/>
  <c r="DX46" i="11" s="1"/>
  <c r="DL57" i="11"/>
  <c r="BN57" i="11"/>
  <c r="DN57" i="11" s="1"/>
  <c r="BR57" i="11"/>
  <c r="DR57" i="11" s="1"/>
  <c r="BV57" i="11"/>
  <c r="DV57" i="11" s="1"/>
  <c r="CA57" i="11"/>
  <c r="EA57" i="11" s="1"/>
  <c r="CE57" i="11"/>
  <c r="EE57" i="11" s="1"/>
  <c r="CI57" i="11"/>
  <c r="EI57" i="11" s="1"/>
  <c r="CM57" i="11"/>
  <c r="EM57" i="11" s="1"/>
  <c r="CQ57" i="11"/>
  <c r="EQ57" i="11" s="1"/>
  <c r="CU57" i="11"/>
  <c r="EU57" i="11" s="1"/>
  <c r="CY57" i="11"/>
  <c r="EY57" i="11" s="1"/>
  <c r="DC57" i="11"/>
  <c r="FC57" i="11" s="1"/>
  <c r="DG57" i="11"/>
  <c r="FG57" i="11" s="1"/>
  <c r="BP57" i="11"/>
  <c r="DP57" i="11" s="1"/>
  <c r="BT57" i="11"/>
  <c r="DT57" i="11" s="1"/>
  <c r="BY57" i="11"/>
  <c r="DY57" i="11" s="1"/>
  <c r="CC57" i="11"/>
  <c r="EC57" i="11" s="1"/>
  <c r="CG57" i="11"/>
  <c r="EG57" i="11" s="1"/>
  <c r="CK57" i="11"/>
  <c r="EK57" i="11" s="1"/>
  <c r="CO57" i="11"/>
  <c r="EO57" i="11" s="1"/>
  <c r="CS57" i="11"/>
  <c r="ES57" i="11" s="1"/>
  <c r="CW57" i="11"/>
  <c r="EW57" i="11" s="1"/>
  <c r="DA57" i="11"/>
  <c r="FA57" i="11" s="1"/>
  <c r="DE57" i="11"/>
  <c r="FE57" i="11" s="1"/>
  <c r="DI57" i="11"/>
  <c r="BS57" i="11"/>
  <c r="DS57" i="11" s="1"/>
  <c r="CB57" i="11"/>
  <c r="EB57" i="11" s="1"/>
  <c r="CJ57" i="11"/>
  <c r="EJ57" i="11" s="1"/>
  <c r="CR57" i="11"/>
  <c r="ER57" i="11" s="1"/>
  <c r="CZ57" i="11"/>
  <c r="EZ57" i="11" s="1"/>
  <c r="DH57" i="11"/>
  <c r="FH57" i="11" s="1"/>
  <c r="BU57" i="11"/>
  <c r="DU57" i="11" s="1"/>
  <c r="CD57" i="11"/>
  <c r="ED57" i="11" s="1"/>
  <c r="CL57" i="11"/>
  <c r="EL57" i="11" s="1"/>
  <c r="CT57" i="11"/>
  <c r="ET57" i="11" s="1"/>
  <c r="DB57" i="11"/>
  <c r="FB57" i="11" s="1"/>
  <c r="DJ57" i="11"/>
  <c r="BO57" i="11"/>
  <c r="DO57" i="11" s="1"/>
  <c r="BW57" i="11"/>
  <c r="DW57" i="11" s="1"/>
  <c r="CF57" i="11"/>
  <c r="EF57" i="11" s="1"/>
  <c r="CN57" i="11"/>
  <c r="EN57" i="11" s="1"/>
  <c r="CV57" i="11"/>
  <c r="EV57" i="11" s="1"/>
  <c r="DD57" i="11"/>
  <c r="FD57" i="11" s="1"/>
  <c r="CH57" i="11"/>
  <c r="EH57" i="11" s="1"/>
  <c r="CP57" i="11"/>
  <c r="EP57" i="11" s="1"/>
  <c r="BQ57" i="11"/>
  <c r="DQ57" i="11" s="1"/>
  <c r="CX57" i="11"/>
  <c r="EX57" i="11" s="1"/>
  <c r="BZ57" i="11"/>
  <c r="DZ57" i="11" s="1"/>
  <c r="DF57" i="11"/>
  <c r="FF57" i="11" s="1"/>
  <c r="BX57" i="11"/>
  <c r="DX57" i="11" s="1"/>
  <c r="DL4" i="11"/>
  <c r="BQ4" i="11"/>
  <c r="DQ4" i="11" s="1"/>
  <c r="BU4" i="11"/>
  <c r="DU4" i="11" s="1"/>
  <c r="BY4" i="11"/>
  <c r="DY4" i="11" s="1"/>
  <c r="CC4" i="11"/>
  <c r="EC4" i="11" s="1"/>
  <c r="CG4" i="11"/>
  <c r="EG4" i="11" s="1"/>
  <c r="CK4" i="11"/>
  <c r="EK4" i="11" s="1"/>
  <c r="CO4" i="11"/>
  <c r="EO4" i="11" s="1"/>
  <c r="CS4" i="11"/>
  <c r="ES4" i="11" s="1"/>
  <c r="CW4" i="11"/>
  <c r="EW4" i="11" s="1"/>
  <c r="DA4" i="11"/>
  <c r="FA4" i="11" s="1"/>
  <c r="DE4" i="11"/>
  <c r="FE4" i="11" s="1"/>
  <c r="DI4" i="11"/>
  <c r="BR4" i="11"/>
  <c r="DR4" i="11" s="1"/>
  <c r="BV4" i="11"/>
  <c r="DV4" i="11" s="1"/>
  <c r="BZ4" i="11"/>
  <c r="DZ4" i="11" s="1"/>
  <c r="CD4" i="11"/>
  <c r="ED4" i="11" s="1"/>
  <c r="CH4" i="11"/>
  <c r="EH4" i="11" s="1"/>
  <c r="CL4" i="11"/>
  <c r="EL4" i="11" s="1"/>
  <c r="CP4" i="11"/>
  <c r="EP4" i="11" s="1"/>
  <c r="CT4" i="11"/>
  <c r="ET4" i="11" s="1"/>
  <c r="CX4" i="11"/>
  <c r="EX4" i="11" s="1"/>
  <c r="DB4" i="11"/>
  <c r="FB4" i="11" s="1"/>
  <c r="DF4" i="11"/>
  <c r="FF4" i="11" s="1"/>
  <c r="DJ4" i="11"/>
  <c r="BN4" i="11"/>
  <c r="DN4" i="11" s="1"/>
  <c r="BS4" i="11"/>
  <c r="DS4" i="11" s="1"/>
  <c r="BW4" i="11"/>
  <c r="DW4" i="11" s="1"/>
  <c r="CA4" i="11"/>
  <c r="EA4" i="11" s="1"/>
  <c r="CE4" i="11"/>
  <c r="EE4" i="11" s="1"/>
  <c r="CI4" i="11"/>
  <c r="EI4" i="11" s="1"/>
  <c r="CM4" i="11"/>
  <c r="EM4" i="11" s="1"/>
  <c r="CQ4" i="11"/>
  <c r="EQ4" i="11" s="1"/>
  <c r="CU4" i="11"/>
  <c r="EU4" i="11" s="1"/>
  <c r="CY4" i="11"/>
  <c r="EY4" i="11" s="1"/>
  <c r="DC4" i="11"/>
  <c r="FC4" i="11" s="1"/>
  <c r="DG4" i="11"/>
  <c r="FG4" i="11" s="1"/>
  <c r="CB4" i="11"/>
  <c r="EB4" i="11" s="1"/>
  <c r="CR4" i="11"/>
  <c r="ER4" i="11" s="1"/>
  <c r="DH4" i="11"/>
  <c r="FH4" i="11" s="1"/>
  <c r="BP4" i="11"/>
  <c r="DP4" i="11" s="1"/>
  <c r="CF4" i="11"/>
  <c r="EF4" i="11" s="1"/>
  <c r="CV4" i="11"/>
  <c r="EV4" i="11" s="1"/>
  <c r="BT4" i="11"/>
  <c r="DT4" i="11" s="1"/>
  <c r="CJ4" i="11"/>
  <c r="EJ4" i="11" s="1"/>
  <c r="CZ4" i="11"/>
  <c r="EZ4" i="11" s="1"/>
  <c r="CN4" i="11"/>
  <c r="EN4" i="11" s="1"/>
  <c r="DD4" i="11"/>
  <c r="FD4" i="11" s="1"/>
  <c r="BX4" i="11"/>
  <c r="DX4" i="11" s="1"/>
  <c r="BO4" i="11"/>
  <c r="DO4" i="11" s="1"/>
  <c r="DL28" i="11"/>
  <c r="BP28" i="11"/>
  <c r="DP28" i="11" s="1"/>
  <c r="BT28" i="11"/>
  <c r="DT28" i="11" s="1"/>
  <c r="BY28" i="11"/>
  <c r="DY28" i="11" s="1"/>
  <c r="CC28" i="11"/>
  <c r="EC28" i="11" s="1"/>
  <c r="CG28" i="11"/>
  <c r="EG28" i="11" s="1"/>
  <c r="CK28" i="11"/>
  <c r="EK28" i="11" s="1"/>
  <c r="CO28" i="11"/>
  <c r="EO28" i="11" s="1"/>
  <c r="CS28" i="11"/>
  <c r="ES28" i="11" s="1"/>
  <c r="CW28" i="11"/>
  <c r="EW28" i="11" s="1"/>
  <c r="DA28" i="11"/>
  <c r="FA28" i="11" s="1"/>
  <c r="DE28" i="11"/>
  <c r="FE28" i="11" s="1"/>
  <c r="DI28" i="11"/>
  <c r="BQ28" i="11"/>
  <c r="DQ28" i="11" s="1"/>
  <c r="BU28" i="11"/>
  <c r="DU28" i="11" s="1"/>
  <c r="BZ28" i="11"/>
  <c r="DZ28" i="11" s="1"/>
  <c r="CD28" i="11"/>
  <c r="ED28" i="11" s="1"/>
  <c r="CH28" i="11"/>
  <c r="EH28" i="11" s="1"/>
  <c r="CL28" i="11"/>
  <c r="EL28" i="11" s="1"/>
  <c r="CP28" i="11"/>
  <c r="EP28" i="11" s="1"/>
  <c r="CT28" i="11"/>
  <c r="ET28" i="11" s="1"/>
  <c r="CX28" i="11"/>
  <c r="EX28" i="11" s="1"/>
  <c r="DB28" i="11"/>
  <c r="FB28" i="11" s="1"/>
  <c r="DF28" i="11"/>
  <c r="FF28" i="11" s="1"/>
  <c r="DJ28" i="11"/>
  <c r="BN28" i="11"/>
  <c r="DN28" i="11" s="1"/>
  <c r="BR28" i="11"/>
  <c r="DR28" i="11" s="1"/>
  <c r="BV28" i="11"/>
  <c r="DV28" i="11" s="1"/>
  <c r="CA28" i="11"/>
  <c r="EA28" i="11" s="1"/>
  <c r="CE28" i="11"/>
  <c r="EE28" i="11" s="1"/>
  <c r="CI28" i="11"/>
  <c r="EI28" i="11" s="1"/>
  <c r="CM28" i="11"/>
  <c r="EM28" i="11" s="1"/>
  <c r="CQ28" i="11"/>
  <c r="EQ28" i="11" s="1"/>
  <c r="CU28" i="11"/>
  <c r="EU28" i="11" s="1"/>
  <c r="CY28" i="11"/>
  <c r="EY28" i="11" s="1"/>
  <c r="DC28" i="11"/>
  <c r="FC28" i="11" s="1"/>
  <c r="DG28" i="11"/>
  <c r="FG28" i="11" s="1"/>
  <c r="BO28" i="11"/>
  <c r="DO28" i="11" s="1"/>
  <c r="CF28" i="11"/>
  <c r="EF28" i="11" s="1"/>
  <c r="CV28" i="11"/>
  <c r="EV28" i="11" s="1"/>
  <c r="BS28" i="11"/>
  <c r="DS28" i="11" s="1"/>
  <c r="CJ28" i="11"/>
  <c r="EJ28" i="11" s="1"/>
  <c r="CZ28" i="11"/>
  <c r="EZ28" i="11" s="1"/>
  <c r="BW28" i="11"/>
  <c r="DW28" i="11" s="1"/>
  <c r="CN28" i="11"/>
  <c r="EN28" i="11" s="1"/>
  <c r="DD28" i="11"/>
  <c r="FD28" i="11" s="1"/>
  <c r="CB28" i="11"/>
  <c r="EB28" i="11" s="1"/>
  <c r="CR28" i="11"/>
  <c r="ER28" i="11" s="1"/>
  <c r="DH28" i="11"/>
  <c r="FH28" i="11" s="1"/>
  <c r="BX28" i="11"/>
  <c r="DX28" i="11" s="1"/>
  <c r="BN3" i="11"/>
  <c r="DN3" i="11" s="1"/>
  <c r="CQ3" i="11"/>
  <c r="EQ3" i="11" s="1"/>
  <c r="CS3" i="11"/>
  <c r="ES3" i="11" s="1"/>
  <c r="CW3" i="11"/>
  <c r="EW3" i="11" s="1"/>
  <c r="DA3" i="11"/>
  <c r="FA3" i="11" s="1"/>
  <c r="DE3" i="11"/>
  <c r="FE3" i="11" s="1"/>
  <c r="DI3" i="11"/>
  <c r="CN3" i="11"/>
  <c r="EN3" i="11" s="1"/>
  <c r="CJ3" i="11"/>
  <c r="EJ3" i="11" s="1"/>
  <c r="CF3" i="11"/>
  <c r="EF3" i="11" s="1"/>
  <c r="CB3" i="11"/>
  <c r="EB3" i="11" s="1"/>
  <c r="BX3" i="11"/>
  <c r="DX3" i="11" s="1"/>
  <c r="BT3" i="11"/>
  <c r="DT3" i="11" s="1"/>
  <c r="BP3" i="11"/>
  <c r="DP3" i="11" s="1"/>
  <c r="CU3" i="11"/>
  <c r="EU3" i="11" s="1"/>
  <c r="CZ3" i="11"/>
  <c r="EZ3" i="11" s="1"/>
  <c r="DF3" i="11"/>
  <c r="FF3" i="11" s="1"/>
  <c r="CP3" i="11"/>
  <c r="EP3" i="11" s="1"/>
  <c r="CK3" i="11"/>
  <c r="EK3" i="11" s="1"/>
  <c r="CE3" i="11"/>
  <c r="EE3" i="11" s="1"/>
  <c r="BZ3" i="11"/>
  <c r="DZ3" i="11" s="1"/>
  <c r="BU3" i="11"/>
  <c r="DU3" i="11" s="1"/>
  <c r="BO3" i="11"/>
  <c r="DO3" i="11" s="1"/>
  <c r="CV3" i="11"/>
  <c r="EV3" i="11" s="1"/>
  <c r="DB3" i="11"/>
  <c r="FB3" i="11" s="1"/>
  <c r="DG3" i="11"/>
  <c r="FG3" i="11" s="1"/>
  <c r="CO3" i="11"/>
  <c r="EO3" i="11" s="1"/>
  <c r="CI3" i="11"/>
  <c r="EI3" i="11" s="1"/>
  <c r="CD3" i="11"/>
  <c r="ED3" i="11" s="1"/>
  <c r="BY3" i="11"/>
  <c r="DY3" i="11" s="1"/>
  <c r="BS3" i="11"/>
  <c r="DS3" i="11" s="1"/>
  <c r="CR3" i="11"/>
  <c r="ER3" i="11" s="1"/>
  <c r="CX3" i="11"/>
  <c r="EX3" i="11" s="1"/>
  <c r="DC3" i="11"/>
  <c r="FC3" i="11" s="1"/>
  <c r="DH3" i="11"/>
  <c r="FH3" i="11" s="1"/>
  <c r="CM3" i="11"/>
  <c r="EM3" i="11" s="1"/>
  <c r="CH3" i="11"/>
  <c r="EH3" i="11" s="1"/>
  <c r="CC3" i="11"/>
  <c r="EC3" i="11" s="1"/>
  <c r="BW3" i="11"/>
  <c r="DW3" i="11" s="1"/>
  <c r="BR3" i="11"/>
  <c r="DR3" i="11" s="1"/>
  <c r="CT3" i="11"/>
  <c r="ET3" i="11" s="1"/>
  <c r="CL3" i="11"/>
  <c r="EL3" i="11" s="1"/>
  <c r="BQ3" i="11"/>
  <c r="DQ3" i="11" s="1"/>
  <c r="CY3" i="11"/>
  <c r="EY3" i="11" s="1"/>
  <c r="CG3" i="11"/>
  <c r="EG3" i="11" s="1"/>
  <c r="DD3" i="11"/>
  <c r="FD3" i="11" s="1"/>
  <c r="CA3" i="11"/>
  <c r="EA3" i="11" s="1"/>
  <c r="DJ3" i="11"/>
  <c r="BV3" i="11"/>
  <c r="DV3" i="11" s="1"/>
  <c r="DL3" i="11"/>
  <c r="DL50" i="11"/>
  <c r="BN50" i="11"/>
  <c r="DN50" i="11" s="1"/>
  <c r="BR50" i="11"/>
  <c r="DR50" i="11" s="1"/>
  <c r="BV50" i="11"/>
  <c r="DV50" i="11" s="1"/>
  <c r="CA50" i="11"/>
  <c r="EA50" i="11" s="1"/>
  <c r="CE50" i="11"/>
  <c r="EE50" i="11" s="1"/>
  <c r="CI50" i="11"/>
  <c r="EI50" i="11" s="1"/>
  <c r="CM50" i="11"/>
  <c r="EM50" i="11" s="1"/>
  <c r="CQ50" i="11"/>
  <c r="EQ50" i="11" s="1"/>
  <c r="CU50" i="11"/>
  <c r="EU50" i="11" s="1"/>
  <c r="CY50" i="11"/>
  <c r="EY50" i="11" s="1"/>
  <c r="DC50" i="11"/>
  <c r="FC50" i="11" s="1"/>
  <c r="DG50" i="11"/>
  <c r="FG50" i="11" s="1"/>
  <c r="BO50" i="11"/>
  <c r="DO50" i="11" s="1"/>
  <c r="BS50" i="11"/>
  <c r="DS50" i="11" s="1"/>
  <c r="BW50" i="11"/>
  <c r="DW50" i="11" s="1"/>
  <c r="CB50" i="11"/>
  <c r="EB50" i="11" s="1"/>
  <c r="CF50" i="11"/>
  <c r="EF50" i="11" s="1"/>
  <c r="CJ50" i="11"/>
  <c r="EJ50" i="11" s="1"/>
  <c r="CN50" i="11"/>
  <c r="EN50" i="11" s="1"/>
  <c r="CR50" i="11"/>
  <c r="ER50" i="11" s="1"/>
  <c r="CV50" i="11"/>
  <c r="EV50" i="11" s="1"/>
  <c r="CZ50" i="11"/>
  <c r="EZ50" i="11" s="1"/>
  <c r="DD50" i="11"/>
  <c r="FD50" i="11" s="1"/>
  <c r="DH50" i="11"/>
  <c r="FH50" i="11" s="1"/>
  <c r="BP50" i="11"/>
  <c r="DP50" i="11" s="1"/>
  <c r="BT50" i="11"/>
  <c r="DT50" i="11" s="1"/>
  <c r="BY50" i="11"/>
  <c r="DY50" i="11" s="1"/>
  <c r="CC50" i="11"/>
  <c r="EC50" i="11" s="1"/>
  <c r="CG50" i="11"/>
  <c r="EG50" i="11" s="1"/>
  <c r="CK50" i="11"/>
  <c r="EK50" i="11" s="1"/>
  <c r="CO50" i="11"/>
  <c r="EO50" i="11" s="1"/>
  <c r="CS50" i="11"/>
  <c r="ES50" i="11" s="1"/>
  <c r="CW50" i="11"/>
  <c r="EW50" i="11" s="1"/>
  <c r="DA50" i="11"/>
  <c r="FA50" i="11" s="1"/>
  <c r="DE50" i="11"/>
  <c r="FE50" i="11" s="1"/>
  <c r="DI50" i="11"/>
  <c r="BZ50" i="11"/>
  <c r="DZ50" i="11" s="1"/>
  <c r="CP50" i="11"/>
  <c r="EP50" i="11" s="1"/>
  <c r="DF50" i="11"/>
  <c r="FF50" i="11" s="1"/>
  <c r="CD50" i="11"/>
  <c r="ED50" i="11" s="1"/>
  <c r="CT50" i="11"/>
  <c r="ET50" i="11" s="1"/>
  <c r="DJ50" i="11"/>
  <c r="BQ50" i="11"/>
  <c r="DQ50" i="11" s="1"/>
  <c r="CH50" i="11"/>
  <c r="EH50" i="11" s="1"/>
  <c r="CX50" i="11"/>
  <c r="EX50" i="11" s="1"/>
  <c r="CL50" i="11"/>
  <c r="EL50" i="11" s="1"/>
  <c r="DB50" i="11"/>
  <c r="FB50" i="11" s="1"/>
  <c r="BU50" i="11"/>
  <c r="DU50" i="11" s="1"/>
  <c r="BX50" i="11"/>
  <c r="DX50" i="11" s="1"/>
  <c r="AM22" i="8"/>
  <c r="R22" i="8"/>
  <c r="C41" i="4"/>
  <c r="C17" i="4"/>
  <c r="C32" i="4"/>
  <c r="C9" i="4"/>
  <c r="C12" i="4"/>
  <c r="AK32" i="11"/>
  <c r="D31" i="8" s="1"/>
  <c r="AG40" i="11"/>
  <c r="Y40" i="11" s="1"/>
  <c r="E15" i="4"/>
  <c r="AC15" i="4"/>
  <c r="AF34" i="11"/>
  <c r="X34" i="11" s="1"/>
  <c r="K15" i="4"/>
  <c r="AI33" i="11"/>
  <c r="A49" i="4"/>
  <c r="K49" i="4" s="1"/>
  <c r="AD15" i="4"/>
  <c r="R15" i="8"/>
  <c r="AI42" i="11"/>
  <c r="C41" i="8" s="1"/>
  <c r="AI13" i="11"/>
  <c r="AG41" i="11"/>
  <c r="Y41" i="11" s="1"/>
  <c r="E5" i="4"/>
  <c r="AD5" i="4"/>
  <c r="AB5" i="4"/>
  <c r="K5" i="4"/>
  <c r="AC5" i="4"/>
  <c r="AK36" i="11"/>
  <c r="D35" i="8" s="1"/>
  <c r="AH51" i="11"/>
  <c r="Y51" i="11" s="1"/>
  <c r="AJ22" i="8"/>
  <c r="AG21" i="11"/>
  <c r="AH21" i="11" s="1"/>
  <c r="AK21" i="11" s="1"/>
  <c r="D20" i="8" s="1"/>
  <c r="AF43" i="11"/>
  <c r="X43" i="11" s="1"/>
  <c r="AG19" i="11"/>
  <c r="Y19" i="11" s="1"/>
  <c r="AF9" i="11"/>
  <c r="X9" i="11" s="1"/>
  <c r="AF4" i="11"/>
  <c r="X4" i="11" s="1"/>
  <c r="AG24" i="11"/>
  <c r="AH24" i="11" s="1"/>
  <c r="AI24" i="11" s="1"/>
  <c r="C23" i="8" s="1"/>
  <c r="AF28" i="11"/>
  <c r="X28" i="11" s="1"/>
  <c r="AH37" i="11"/>
  <c r="AI37" i="11" s="1"/>
  <c r="C36" i="8" s="1"/>
  <c r="Y37" i="11"/>
  <c r="R40" i="8"/>
  <c r="A40" i="4"/>
  <c r="R23" i="8"/>
  <c r="A23" i="4"/>
  <c r="R18" i="8"/>
  <c r="A18" i="4"/>
  <c r="R45" i="8"/>
  <c r="A45" i="4"/>
  <c r="A39" i="4"/>
  <c r="R39" i="8"/>
  <c r="AH3" i="11"/>
  <c r="AI3" i="11" s="1"/>
  <c r="Y3" i="11"/>
  <c r="AJ3" i="11"/>
  <c r="A24" i="4"/>
  <c r="R24" i="8"/>
  <c r="A30" i="4"/>
  <c r="R30" i="8"/>
  <c r="AH28" i="11"/>
  <c r="AK28" i="11" s="1"/>
  <c r="D27" i="8" s="1"/>
  <c r="Y28" i="11"/>
  <c r="A25" i="4"/>
  <c r="R25" i="8"/>
  <c r="R28" i="8"/>
  <c r="A28" i="4"/>
  <c r="DX22" i="11"/>
  <c r="DX23" i="11"/>
  <c r="Y50" i="11"/>
  <c r="AH50" i="11"/>
  <c r="AK50" i="11" s="1"/>
  <c r="D49" i="8" s="1"/>
  <c r="Y44" i="11"/>
  <c r="AH44" i="11"/>
  <c r="AK44" i="11" s="1"/>
  <c r="D43" i="8" s="1"/>
  <c r="Y23" i="11"/>
  <c r="AH23" i="11"/>
  <c r="AI23" i="11" s="1"/>
  <c r="C22" i="8" s="1"/>
  <c r="R14" i="8"/>
  <c r="A14" i="4"/>
  <c r="AF17" i="11"/>
  <c r="X17" i="11" s="1"/>
  <c r="B16" i="8" s="1"/>
  <c r="R21" i="8"/>
  <c r="A21" i="4"/>
  <c r="B35" i="4"/>
  <c r="R35" i="4" s="1"/>
  <c r="Y49" i="11"/>
  <c r="AH49" i="11"/>
  <c r="AK49" i="11" s="1"/>
  <c r="D48" i="8" s="1"/>
  <c r="DX59" i="11"/>
  <c r="AG31" i="11"/>
  <c r="AG39" i="11"/>
  <c r="Y4" i="11"/>
  <c r="AH4" i="11"/>
  <c r="AI4" i="11" s="1"/>
  <c r="C3" i="8" s="1"/>
  <c r="AJ4" i="11"/>
  <c r="A43" i="4"/>
  <c r="R43" i="8"/>
  <c r="R48" i="8"/>
  <c r="A48" i="4"/>
  <c r="AI10" i="11"/>
  <c r="C9" i="8" s="1"/>
  <c r="AG26" i="11"/>
  <c r="AG7" i="11"/>
  <c r="R29" i="8"/>
  <c r="A29" i="4"/>
  <c r="AH30" i="11"/>
  <c r="AK30" i="11" s="1"/>
  <c r="D29" i="8" s="1"/>
  <c r="Y30" i="11"/>
  <c r="A46" i="4"/>
  <c r="R46" i="8"/>
  <c r="A10" i="4"/>
  <c r="AM15" i="8"/>
  <c r="R35" i="8"/>
  <c r="A35" i="4"/>
  <c r="A31" i="4"/>
  <c r="R31" i="8"/>
  <c r="Y9" i="11"/>
  <c r="AJ9" i="11"/>
  <c r="AH9" i="11"/>
  <c r="AI9" i="11" s="1"/>
  <c r="C8" i="8" s="1"/>
  <c r="AH34" i="11"/>
  <c r="AI34" i="11" s="1"/>
  <c r="C33" i="8" s="1"/>
  <c r="Y34" i="11"/>
  <c r="AG25" i="11"/>
  <c r="AD13" i="4"/>
  <c r="AC13" i="4"/>
  <c r="K13" i="4"/>
  <c r="AB13" i="4"/>
  <c r="E13" i="4"/>
  <c r="K41" i="4"/>
  <c r="E41" i="4"/>
  <c r="Y43" i="11"/>
  <c r="AH43" i="11"/>
  <c r="AI43" i="11" s="1"/>
  <c r="C42" i="8" s="1"/>
  <c r="AH8" i="11"/>
  <c r="AI8" i="11" s="1"/>
  <c r="C7" i="8" s="1"/>
  <c r="Y8" i="11"/>
  <c r="AJ8" i="11"/>
  <c r="DX51" i="11"/>
  <c r="R38" i="8"/>
  <c r="A38" i="4"/>
  <c r="R7" i="8"/>
  <c r="A7" i="4"/>
  <c r="Y27" i="11"/>
  <c r="AH27" i="11"/>
  <c r="AK27" i="11" s="1"/>
  <c r="D26" i="8" s="1"/>
  <c r="K22" i="4"/>
  <c r="E22" i="4"/>
  <c r="Y35" i="11"/>
  <c r="AH35" i="11"/>
  <c r="AK35" i="11" s="1"/>
  <c r="D34" i="8" s="1"/>
  <c r="Y47" i="11"/>
  <c r="AH47" i="11"/>
  <c r="AK47" i="11" s="1"/>
  <c r="D46" i="8" s="1"/>
  <c r="AG46" i="11"/>
  <c r="Y5" i="11"/>
  <c r="AH5" i="11"/>
  <c r="AI5" i="11" s="1"/>
  <c r="C4" i="8" s="1"/>
  <c r="AJ5" i="11"/>
  <c r="AF45" i="11"/>
  <c r="X45" i="11" s="1"/>
  <c r="B44" i="8" s="1"/>
  <c r="Y17" i="11"/>
  <c r="AH17" i="11"/>
  <c r="AK17" i="11" s="1"/>
  <c r="D16" i="8" s="1"/>
  <c r="B31" i="4"/>
  <c r="R31" i="4" s="1"/>
  <c r="A4" i="4"/>
  <c r="R4" i="8"/>
  <c r="AG12" i="11"/>
  <c r="DX39" i="11"/>
  <c r="DX26" i="11"/>
  <c r="DX35" i="11"/>
  <c r="DP5" i="11"/>
  <c r="DX45" i="11"/>
  <c r="DW18" i="11"/>
  <c r="A26" i="4"/>
  <c r="R26" i="8"/>
  <c r="Y16" i="11"/>
  <c r="AH16" i="11"/>
  <c r="AK16" i="11" s="1"/>
  <c r="D15" i="8" s="1"/>
  <c r="Y29" i="11"/>
  <c r="AH29" i="11"/>
  <c r="AI29" i="11" s="1"/>
  <c r="C28" i="8" s="1"/>
  <c r="A17" i="4"/>
  <c r="R17" i="8"/>
  <c r="AH6" i="11"/>
  <c r="AI6" i="11" s="1"/>
  <c r="C5" i="8" s="1"/>
  <c r="AJ6" i="11"/>
  <c r="Y6" i="11"/>
  <c r="A19" i="4"/>
  <c r="R19" i="8"/>
  <c r="AH14" i="11"/>
  <c r="AI14" i="11" s="1"/>
  <c r="C13" i="8" s="1"/>
  <c r="Y14" i="11"/>
  <c r="A9" i="4"/>
  <c r="Y11" i="11"/>
  <c r="AH11" i="11"/>
  <c r="AI11" i="11" s="1"/>
  <c r="C10" i="8" s="1"/>
  <c r="AJ11" i="11"/>
  <c r="AF3" i="11"/>
  <c r="X3" i="11" s="1"/>
  <c r="B2" i="8" s="1"/>
  <c r="C92" i="8"/>
  <c r="D92" i="8"/>
  <c r="AM13" i="8"/>
  <c r="B92" i="8"/>
  <c r="AJ13" i="8"/>
  <c r="AJ41" i="8"/>
  <c r="DV16" i="11"/>
  <c r="DR9" i="11"/>
  <c r="DX19" i="11"/>
  <c r="DP6" i="11"/>
  <c r="A6" i="4"/>
  <c r="R6" i="8"/>
  <c r="R32" i="8"/>
  <c r="A32" i="4"/>
  <c r="A8" i="4"/>
  <c r="AH45" i="11"/>
  <c r="AI45" i="11" s="1"/>
  <c r="C44" i="8" s="1"/>
  <c r="Y45" i="11"/>
  <c r="AF37" i="11"/>
  <c r="X37" i="11" s="1"/>
  <c r="B36" i="8" s="1"/>
  <c r="AH48" i="11"/>
  <c r="AI48" i="11" s="1"/>
  <c r="C47" i="8" s="1"/>
  <c r="Y48" i="11"/>
  <c r="A11" i="4"/>
  <c r="DX54" i="11"/>
  <c r="DX43" i="11"/>
  <c r="DX27" i="11"/>
  <c r="DT12" i="11"/>
  <c r="DX42" i="11"/>
  <c r="R12" i="8"/>
  <c r="A12" i="4"/>
  <c r="AH20" i="11"/>
  <c r="AK20" i="11" s="1"/>
  <c r="D19" i="8" s="1"/>
  <c r="Y20" i="11"/>
  <c r="R47" i="8"/>
  <c r="A47" i="4"/>
  <c r="AI18" i="11"/>
  <c r="C17" i="8" s="1"/>
  <c r="R37" i="8"/>
  <c r="A37" i="4"/>
  <c r="AH38" i="11"/>
  <c r="AK38" i="11" s="1"/>
  <c r="D37" i="8" s="1"/>
  <c r="Y38" i="11"/>
  <c r="DQ7" i="11"/>
  <c r="X51" i="11"/>
  <c r="AH22" i="11"/>
  <c r="AK22" i="11" s="1"/>
  <c r="D21" i="8" s="1"/>
  <c r="Y22" i="11"/>
  <c r="A34" i="4"/>
  <c r="R34" i="8"/>
  <c r="R20" i="8"/>
  <c r="A20" i="4"/>
  <c r="Y15" i="11"/>
  <c r="AH15" i="11"/>
  <c r="AI15" i="11" s="1"/>
  <c r="C14" i="8" s="1"/>
  <c r="DX24" i="11"/>
  <c r="AJ49" i="8"/>
  <c r="AM49" i="8"/>
  <c r="B27" i="8" l="1"/>
  <c r="R27" i="8" s="1"/>
  <c r="B42" i="8"/>
  <c r="AM42" i="8" s="1"/>
  <c r="B12" i="4"/>
  <c r="R12" i="4" s="1"/>
  <c r="C12" i="8"/>
  <c r="AH40" i="11"/>
  <c r="AI40" i="11" s="1"/>
  <c r="C39" i="8" s="1"/>
  <c r="AM41" i="8"/>
  <c r="AH41" i="11"/>
  <c r="AK41" i="11" s="1"/>
  <c r="D40" i="8" s="1"/>
  <c r="A3" i="4"/>
  <c r="B3" i="8"/>
  <c r="B82" i="8" s="1"/>
  <c r="B32" i="4"/>
  <c r="R32" i="4" s="1"/>
  <c r="C32" i="8"/>
  <c r="A33" i="4"/>
  <c r="B33" i="8"/>
  <c r="B50" i="8"/>
  <c r="R50" i="8" s="1"/>
  <c r="T50" i="8" s="1"/>
  <c r="C2" i="8"/>
  <c r="R2" i="8" s="1"/>
  <c r="B8" i="8"/>
  <c r="R8" i="8" s="1"/>
  <c r="B94" i="8"/>
  <c r="R3" i="8"/>
  <c r="Y21" i="11"/>
  <c r="V32" i="8"/>
  <c r="B41" i="4"/>
  <c r="R41" i="4" s="1"/>
  <c r="AJ15" i="8"/>
  <c r="C94" i="8"/>
  <c r="D94" i="8"/>
  <c r="BG59" i="11"/>
  <c r="R9" i="8"/>
  <c r="C34" i="4"/>
  <c r="C49" i="4"/>
  <c r="C21" i="4"/>
  <c r="C19" i="4"/>
  <c r="C15" i="4"/>
  <c r="C40" i="4"/>
  <c r="C20" i="4"/>
  <c r="C29" i="4"/>
  <c r="C27" i="4"/>
  <c r="C31" i="4"/>
  <c r="C37" i="4"/>
  <c r="C16" i="4"/>
  <c r="C46" i="4"/>
  <c r="C26" i="4"/>
  <c r="C43" i="4"/>
  <c r="C48" i="4"/>
  <c r="C35" i="4"/>
  <c r="A42" i="4"/>
  <c r="K42" i="4" s="1"/>
  <c r="E49" i="4"/>
  <c r="Y24" i="11"/>
  <c r="N12" i="8"/>
  <c r="P12" i="8" s="1"/>
  <c r="O12" i="8" s="1"/>
  <c r="U12" i="8" s="1"/>
  <c r="AK6" i="11"/>
  <c r="D5" i="8" s="1"/>
  <c r="AK29" i="11"/>
  <c r="D28" i="8" s="1"/>
  <c r="AK37" i="11"/>
  <c r="D36" i="8" s="1"/>
  <c r="AK4" i="11"/>
  <c r="D3" i="8" s="1"/>
  <c r="AI21" i="11"/>
  <c r="C20" i="8" s="1"/>
  <c r="AK51" i="11"/>
  <c r="D50" i="8" s="1"/>
  <c r="AK43" i="11"/>
  <c r="D42" i="8" s="1"/>
  <c r="BG57" i="11"/>
  <c r="AI20" i="11"/>
  <c r="C19" i="8" s="1"/>
  <c r="AK40" i="11"/>
  <c r="D39" i="8" s="1"/>
  <c r="AK8" i="11"/>
  <c r="D7" i="8" s="1"/>
  <c r="AI44" i="11"/>
  <c r="AK15" i="11"/>
  <c r="D14" i="8" s="1"/>
  <c r="AI16" i="11"/>
  <c r="C84" i="8"/>
  <c r="B84" i="8"/>
  <c r="D84" i="8"/>
  <c r="AK3" i="11"/>
  <c r="D2" i="8" s="1"/>
  <c r="AI35" i="11"/>
  <c r="C34" i="8" s="1"/>
  <c r="AK9" i="11"/>
  <c r="D8" i="8" s="1"/>
  <c r="AI22" i="11"/>
  <c r="AK48" i="11"/>
  <c r="D47" i="8" s="1"/>
  <c r="AK11" i="11"/>
  <c r="D10" i="8" s="1"/>
  <c r="AK14" i="11"/>
  <c r="D13" i="8" s="1"/>
  <c r="A27" i="4"/>
  <c r="E27" i="4" s="1"/>
  <c r="AH19" i="11"/>
  <c r="AI19" i="11" s="1"/>
  <c r="C18" i="8" s="1"/>
  <c r="AI50" i="11"/>
  <c r="C49" i="8" s="1"/>
  <c r="AK45" i="11"/>
  <c r="D44" i="8" s="1"/>
  <c r="AK34" i="11"/>
  <c r="D33" i="8" s="1"/>
  <c r="AI28" i="11"/>
  <c r="C27" i="8" s="1"/>
  <c r="BG55" i="11"/>
  <c r="BG24" i="11"/>
  <c r="BG48" i="11"/>
  <c r="BG53" i="11"/>
  <c r="BG56" i="11"/>
  <c r="BG54" i="11"/>
  <c r="B4" i="4"/>
  <c r="R4" i="4" s="1"/>
  <c r="B7" i="4"/>
  <c r="R7" i="4" s="1"/>
  <c r="B22" i="4"/>
  <c r="R22" i="4" s="1"/>
  <c r="B44" i="4"/>
  <c r="R44" i="4" s="1"/>
  <c r="B10" i="4"/>
  <c r="R10" i="4" s="1"/>
  <c r="R10" i="8"/>
  <c r="B5" i="4"/>
  <c r="B42" i="4"/>
  <c r="R42" i="4" s="1"/>
  <c r="B33" i="4"/>
  <c r="R33" i="4" s="1"/>
  <c r="B23" i="4"/>
  <c r="R23" i="4" s="1"/>
  <c r="B14" i="4"/>
  <c r="R14" i="4" s="1"/>
  <c r="BF55" i="11"/>
  <c r="BG25" i="11"/>
  <c r="BG41" i="11"/>
  <c r="AB11" i="4"/>
  <c r="K11" i="4"/>
  <c r="AC11" i="4"/>
  <c r="AD11" i="4"/>
  <c r="E11" i="4"/>
  <c r="K8" i="4"/>
  <c r="AB8" i="4"/>
  <c r="AD8" i="4"/>
  <c r="AC8" i="4"/>
  <c r="E8" i="4"/>
  <c r="B85" i="8"/>
  <c r="D85" i="8"/>
  <c r="C85" i="8"/>
  <c r="BG6" i="11"/>
  <c r="BG19" i="11"/>
  <c r="AB9" i="4"/>
  <c r="K9" i="4"/>
  <c r="AD9" i="4"/>
  <c r="AC9" i="4"/>
  <c r="E9" i="4"/>
  <c r="B13" i="4"/>
  <c r="R13" i="4" s="1"/>
  <c r="AB19" i="4"/>
  <c r="K19" i="4"/>
  <c r="AD19" i="4"/>
  <c r="AC19" i="4"/>
  <c r="E19" i="4"/>
  <c r="B28" i="4"/>
  <c r="R28" i="4" s="1"/>
  <c r="AM26" i="8"/>
  <c r="AJ26" i="8"/>
  <c r="BG37" i="11"/>
  <c r="BF53" i="11"/>
  <c r="BG21" i="11"/>
  <c r="BF59" i="11"/>
  <c r="B83" i="8"/>
  <c r="D83" i="8"/>
  <c r="C83" i="8"/>
  <c r="BG47" i="11"/>
  <c r="AJ27" i="8"/>
  <c r="AM27" i="8"/>
  <c r="AJ38" i="8"/>
  <c r="AM38" i="8"/>
  <c r="B8" i="4"/>
  <c r="R8" i="4" s="1"/>
  <c r="BG50" i="11"/>
  <c r="E31" i="4"/>
  <c r="K31" i="4"/>
  <c r="B20" i="4"/>
  <c r="R20" i="4" s="1"/>
  <c r="K46" i="4"/>
  <c r="E46" i="4"/>
  <c r="AH26" i="11"/>
  <c r="AK26" i="11" s="1"/>
  <c r="D25" i="8" s="1"/>
  <c r="Y26" i="11"/>
  <c r="AM48" i="8"/>
  <c r="AJ48" i="8"/>
  <c r="AH31" i="11"/>
  <c r="AI31" i="11" s="1"/>
  <c r="C30" i="8" s="1"/>
  <c r="Y31" i="11"/>
  <c r="BG46" i="11"/>
  <c r="BG31" i="11"/>
  <c r="AM21" i="8"/>
  <c r="C100" i="8"/>
  <c r="B100" i="8"/>
  <c r="D100" i="8"/>
  <c r="AJ21" i="8"/>
  <c r="B93" i="8"/>
  <c r="C93" i="8"/>
  <c r="AM14" i="8"/>
  <c r="D93" i="8"/>
  <c r="AJ14" i="8"/>
  <c r="K33" i="4"/>
  <c r="E33" i="4"/>
  <c r="DF1" i="11"/>
  <c r="BF47" i="11"/>
  <c r="AA47" i="11" s="1"/>
  <c r="E46" i="8" s="1"/>
  <c r="BN1" i="11"/>
  <c r="BF52" i="11"/>
  <c r="DJ1" i="11"/>
  <c r="BF51" i="11"/>
  <c r="AA51" i="11" s="1"/>
  <c r="E50" i="8" s="1"/>
  <c r="CI1" i="11"/>
  <c r="BF24" i="11"/>
  <c r="AA24" i="11" s="1"/>
  <c r="E23" i="8" s="1"/>
  <c r="BY1" i="11"/>
  <c r="BF14" i="11"/>
  <c r="AA14" i="11" s="1"/>
  <c r="E13" i="8" s="1"/>
  <c r="CG1" i="11"/>
  <c r="BF22" i="11"/>
  <c r="AA22" i="11" s="1"/>
  <c r="E21" i="8" s="1"/>
  <c r="CL1" i="11"/>
  <c r="BF27" i="11"/>
  <c r="AA27" i="11" s="1"/>
  <c r="E26" i="8" s="1"/>
  <c r="DN1" i="11"/>
  <c r="CO1" i="11"/>
  <c r="BF30" i="11"/>
  <c r="AA30" i="11" s="1"/>
  <c r="E29" i="8" s="1"/>
  <c r="DC1" i="11"/>
  <c r="BF44" i="11"/>
  <c r="AA44" i="11" s="1"/>
  <c r="E43" i="8" s="1"/>
  <c r="CD1" i="11"/>
  <c r="BF19" i="11"/>
  <c r="AA19" i="11" s="1"/>
  <c r="E18" i="8" s="1"/>
  <c r="BF40" i="11"/>
  <c r="AA40" i="11" s="1"/>
  <c r="E39" i="8" s="1"/>
  <c r="CY1" i="11"/>
  <c r="BF38" i="11"/>
  <c r="AA38" i="11" s="1"/>
  <c r="E37" i="8" s="1"/>
  <c r="CW1" i="11"/>
  <c r="DV1" i="11"/>
  <c r="BG23" i="11"/>
  <c r="K28" i="4"/>
  <c r="E28" i="4"/>
  <c r="AM25" i="8"/>
  <c r="AJ25" i="8"/>
  <c r="AJ24" i="8"/>
  <c r="AM24" i="8"/>
  <c r="AM45" i="8"/>
  <c r="AJ45" i="8"/>
  <c r="K23" i="4"/>
  <c r="E23" i="4"/>
  <c r="B36" i="4"/>
  <c r="R36" i="4" s="1"/>
  <c r="AM34" i="8"/>
  <c r="AJ34" i="8"/>
  <c r="AK24" i="11"/>
  <c r="D23" i="8" s="1"/>
  <c r="K47" i="4"/>
  <c r="E47" i="4"/>
  <c r="K34" i="4"/>
  <c r="E34" i="4"/>
  <c r="BG7" i="11"/>
  <c r="AI38" i="11"/>
  <c r="C37" i="8" s="1"/>
  <c r="E37" i="4"/>
  <c r="K37" i="4"/>
  <c r="AM47" i="8"/>
  <c r="AJ47" i="8"/>
  <c r="BG42" i="11"/>
  <c r="BG27" i="11"/>
  <c r="C90" i="8"/>
  <c r="B90" i="8"/>
  <c r="D90" i="8"/>
  <c r="C87" i="8"/>
  <c r="B87" i="8"/>
  <c r="D87" i="8"/>
  <c r="K6" i="4"/>
  <c r="AB6" i="4"/>
  <c r="AD6" i="4"/>
  <c r="AC6" i="4"/>
  <c r="E6" i="4"/>
  <c r="BG29" i="11"/>
  <c r="B88" i="8"/>
  <c r="D88" i="8"/>
  <c r="C88" i="8"/>
  <c r="B96" i="8"/>
  <c r="AM17" i="8"/>
  <c r="C96" i="8"/>
  <c r="D96" i="8"/>
  <c r="AJ17" i="8"/>
  <c r="K26" i="4"/>
  <c r="E26" i="4"/>
  <c r="BG45" i="11"/>
  <c r="BG35" i="11"/>
  <c r="BG11" i="11"/>
  <c r="BG39" i="11"/>
  <c r="AC4" i="4"/>
  <c r="AB4" i="4"/>
  <c r="AD4" i="4"/>
  <c r="K4" i="4"/>
  <c r="E4" i="4"/>
  <c r="AI17" i="11"/>
  <c r="C16" i="8" s="1"/>
  <c r="A44" i="4"/>
  <c r="R44" i="8"/>
  <c r="AI41" i="11"/>
  <c r="C40" i="8" s="1"/>
  <c r="AI47" i="11"/>
  <c r="C46" i="8" s="1"/>
  <c r="N32" i="8"/>
  <c r="P32" i="8" s="1"/>
  <c r="O32" i="8" s="1"/>
  <c r="U32" i="8" s="1"/>
  <c r="AI27" i="11"/>
  <c r="C26" i="8" s="1"/>
  <c r="AC7" i="4"/>
  <c r="AD7" i="4"/>
  <c r="K7" i="4"/>
  <c r="AB7" i="4"/>
  <c r="E7" i="4"/>
  <c r="BG32" i="11"/>
  <c r="K35" i="4"/>
  <c r="E35" i="4"/>
  <c r="AC10" i="4"/>
  <c r="AB10" i="4"/>
  <c r="K10" i="4"/>
  <c r="AD10" i="4"/>
  <c r="E10" i="4"/>
  <c r="AI30" i="11"/>
  <c r="C29" i="8" s="1"/>
  <c r="K29" i="4"/>
  <c r="E29" i="4"/>
  <c r="AM43" i="8"/>
  <c r="AJ43" i="8"/>
  <c r="BG28" i="11"/>
  <c r="BG44" i="11"/>
  <c r="BG33" i="11"/>
  <c r="AI49" i="11"/>
  <c r="C48" i="8" s="1"/>
  <c r="N35" i="8"/>
  <c r="P35" i="8" s="1"/>
  <c r="O35" i="8" s="1"/>
  <c r="S35" i="8"/>
  <c r="V35" i="8"/>
  <c r="AH35" i="8"/>
  <c r="W35" i="8"/>
  <c r="BG10" i="11"/>
  <c r="AK23" i="11"/>
  <c r="D22" i="8" s="1"/>
  <c r="AC3" i="4"/>
  <c r="AD3" i="4"/>
  <c r="K3" i="4"/>
  <c r="AB3" i="4"/>
  <c r="E3" i="4"/>
  <c r="CN1" i="11"/>
  <c r="DM1" i="11"/>
  <c r="BF29" i="11"/>
  <c r="AA29" i="11" s="1"/>
  <c r="E28" i="8" s="1"/>
  <c r="DG1" i="11"/>
  <c r="BF48" i="11"/>
  <c r="AA48" i="11" s="1"/>
  <c r="E47" i="8" s="1"/>
  <c r="CC1" i="11"/>
  <c r="BF18" i="11"/>
  <c r="AA18" i="11" s="1"/>
  <c r="E17" i="8" s="1"/>
  <c r="BW1" i="11"/>
  <c r="BF12" i="11" s="1"/>
  <c r="AA12" i="11" s="1"/>
  <c r="E11" i="8" s="1"/>
  <c r="BF26" i="11"/>
  <c r="AA26" i="11" s="1"/>
  <c r="E25" i="8" s="1"/>
  <c r="CK1" i="11"/>
  <c r="BT1" i="11"/>
  <c r="BF9" i="11" s="1"/>
  <c r="AA9" i="11" s="1"/>
  <c r="E8" i="8" s="1"/>
  <c r="DE1" i="11"/>
  <c r="BF46" i="11"/>
  <c r="AA46" i="11" s="1"/>
  <c r="E45" i="8" s="1"/>
  <c r="DB1" i="11"/>
  <c r="BF43" i="11"/>
  <c r="AA43" i="11" s="1"/>
  <c r="E42" i="8" s="1"/>
  <c r="CF1" i="11"/>
  <c r="BF21" i="11"/>
  <c r="AA21" i="11" s="1"/>
  <c r="E20" i="8" s="1"/>
  <c r="DI1" i="11"/>
  <c r="BF50" i="11"/>
  <c r="AA50" i="11" s="1"/>
  <c r="E49" i="8" s="1"/>
  <c r="CX1" i="11"/>
  <c r="DW1" i="11"/>
  <c r="BF39" i="11"/>
  <c r="AA39" i="11" s="1"/>
  <c r="E38" i="8" s="1"/>
  <c r="BF42" i="11"/>
  <c r="AA42" i="11" s="1"/>
  <c r="E41" i="8" s="1"/>
  <c r="DA1" i="11"/>
  <c r="BG13" i="11"/>
  <c r="AM28" i="8"/>
  <c r="AJ28" i="8"/>
  <c r="K25" i="4"/>
  <c r="E25" i="4"/>
  <c r="E24" i="4"/>
  <c r="K24" i="4"/>
  <c r="AM39" i="8"/>
  <c r="AJ39" i="8"/>
  <c r="K18" i="4"/>
  <c r="AC18" i="4"/>
  <c r="AD18" i="4"/>
  <c r="AB18" i="4"/>
  <c r="E18" i="4"/>
  <c r="AM23" i="8"/>
  <c r="AJ23" i="8"/>
  <c r="E42" i="4"/>
  <c r="AC20" i="4"/>
  <c r="K20" i="4"/>
  <c r="AB20" i="4"/>
  <c r="AD20" i="4"/>
  <c r="E20" i="4"/>
  <c r="AM37" i="8"/>
  <c r="AJ37" i="8"/>
  <c r="AC12" i="4"/>
  <c r="K12" i="4"/>
  <c r="AB12" i="4"/>
  <c r="AD12" i="4"/>
  <c r="E12" i="4"/>
  <c r="BG38" i="11"/>
  <c r="BG8" i="11"/>
  <c r="R36" i="8"/>
  <c r="A36" i="4"/>
  <c r="E32" i="4"/>
  <c r="K32" i="4"/>
  <c r="B39" i="4"/>
  <c r="R39" i="4" s="1"/>
  <c r="BG15" i="11"/>
  <c r="BF57" i="11"/>
  <c r="BG40" i="11"/>
  <c r="AC17" i="4"/>
  <c r="AD17" i="4"/>
  <c r="K17" i="4"/>
  <c r="AB17" i="4"/>
  <c r="E17" i="4"/>
  <c r="BG17" i="11"/>
  <c r="BG30" i="11"/>
  <c r="AK5" i="11"/>
  <c r="D4" i="8" s="1"/>
  <c r="Y46" i="11"/>
  <c r="AH46" i="11"/>
  <c r="AK46" i="11" s="1"/>
  <c r="D45" i="8" s="1"/>
  <c r="D86" i="8"/>
  <c r="C86" i="8"/>
  <c r="B86" i="8"/>
  <c r="BG49" i="11"/>
  <c r="T41" i="8"/>
  <c r="S41" i="8"/>
  <c r="N41" i="8"/>
  <c r="P41" i="8" s="1"/>
  <c r="O41" i="8" s="1"/>
  <c r="V41" i="8"/>
  <c r="W41" i="8"/>
  <c r="AH41" i="8"/>
  <c r="AK41" i="8" s="1"/>
  <c r="AB42" i="11" s="1"/>
  <c r="AM35" i="8"/>
  <c r="T35" i="8"/>
  <c r="AJ35" i="8"/>
  <c r="B89" i="8"/>
  <c r="C89" i="8"/>
  <c r="D89" i="8"/>
  <c r="AJ29" i="8"/>
  <c r="AM29" i="8"/>
  <c r="B9" i="4"/>
  <c r="R9" i="4" s="1"/>
  <c r="K43" i="4"/>
  <c r="E43" i="4"/>
  <c r="BG4" i="11"/>
  <c r="BG36" i="11"/>
  <c r="BG20" i="11"/>
  <c r="BF58" i="11"/>
  <c r="A16" i="4"/>
  <c r="R16" i="8"/>
  <c r="C82" i="8"/>
  <c r="BP1" i="11"/>
  <c r="BF5" i="11" s="1"/>
  <c r="AA5" i="11" s="1"/>
  <c r="E4" i="8" s="1"/>
  <c r="BV1" i="11"/>
  <c r="BF11" i="11" s="1"/>
  <c r="AA11" i="11" s="1"/>
  <c r="E10" i="8" s="1"/>
  <c r="BU1" i="11"/>
  <c r="BF10" i="11" s="1"/>
  <c r="AA10" i="11" s="1"/>
  <c r="E9" i="8" s="1"/>
  <c r="DH1" i="11"/>
  <c r="BF49" i="11"/>
  <c r="AA49" i="11" s="1"/>
  <c r="E48" i="8" s="1"/>
  <c r="DS1" i="11"/>
  <c r="CT1" i="11"/>
  <c r="BF35" i="11"/>
  <c r="AA35" i="11" s="1"/>
  <c r="E34" i="8" s="1"/>
  <c r="BS1" i="11"/>
  <c r="BF8" i="11" s="1"/>
  <c r="AA8" i="11" s="1"/>
  <c r="E7" i="8" s="1"/>
  <c r="CP1" i="11"/>
  <c r="DO1" i="11"/>
  <c r="BF31" i="11"/>
  <c r="AA31" i="11" s="1"/>
  <c r="E30" i="8" s="1"/>
  <c r="DR1" i="11"/>
  <c r="CS1" i="11"/>
  <c r="BF34" i="11"/>
  <c r="AA34" i="11" s="1"/>
  <c r="E33" i="8" s="1"/>
  <c r="BR1" i="11"/>
  <c r="BF7" i="11" s="1"/>
  <c r="AA7" i="11" s="1"/>
  <c r="E6" i="8" s="1"/>
  <c r="BX1" i="11"/>
  <c r="BF13" i="11" s="1"/>
  <c r="AA13" i="11" s="1"/>
  <c r="E12" i="8" s="1"/>
  <c r="BG22" i="11"/>
  <c r="AM30" i="8"/>
  <c r="AJ30" i="8"/>
  <c r="B2" i="4"/>
  <c r="R2" i="4" s="1"/>
  <c r="K39" i="4"/>
  <c r="E39" i="4"/>
  <c r="C97" i="8"/>
  <c r="B97" i="8"/>
  <c r="D97" i="8"/>
  <c r="AM18" i="8"/>
  <c r="AJ18" i="8"/>
  <c r="K40" i="4"/>
  <c r="E40" i="4"/>
  <c r="B99" i="8"/>
  <c r="C99" i="8"/>
  <c r="D99" i="8"/>
  <c r="AM20" i="8"/>
  <c r="AJ20" i="8"/>
  <c r="AM50" i="8"/>
  <c r="AJ50" i="8"/>
  <c r="AK50" i="8" s="1"/>
  <c r="AB51" i="11" s="1"/>
  <c r="B17" i="4"/>
  <c r="R17" i="4" s="1"/>
  <c r="B19" i="4"/>
  <c r="R19" i="4" s="1"/>
  <c r="C91" i="8"/>
  <c r="B91" i="8"/>
  <c r="D91" i="8"/>
  <c r="BG12" i="11"/>
  <c r="BG43" i="11"/>
  <c r="BF56" i="11"/>
  <c r="BG14" i="11"/>
  <c r="B47" i="4"/>
  <c r="R47" i="4" s="1"/>
  <c r="AJ32" i="8"/>
  <c r="AM32" i="8"/>
  <c r="BF54" i="11"/>
  <c r="BG9" i="11"/>
  <c r="BG16" i="11"/>
  <c r="A2" i="4"/>
  <c r="AM19" i="8"/>
  <c r="B98" i="8"/>
  <c r="C98" i="8"/>
  <c r="D98" i="8"/>
  <c r="AJ19" i="8"/>
  <c r="BG18" i="11"/>
  <c r="BG5" i="11"/>
  <c r="BG26" i="11"/>
  <c r="Y12" i="11"/>
  <c r="AH12" i="11"/>
  <c r="AI12" i="11" s="1"/>
  <c r="C11" i="8" s="1"/>
  <c r="R11" i="8" s="1"/>
  <c r="AH31" i="8"/>
  <c r="V31" i="8"/>
  <c r="W31" i="8"/>
  <c r="N31" i="8"/>
  <c r="P31" i="8" s="1"/>
  <c r="O31" i="8" s="1"/>
  <c r="U31" i="8" s="1"/>
  <c r="S31" i="8"/>
  <c r="E38" i="4"/>
  <c r="K38" i="4"/>
  <c r="BG51" i="11"/>
  <c r="AH25" i="11"/>
  <c r="AI25" i="11" s="1"/>
  <c r="C24" i="8" s="1"/>
  <c r="Y25" i="11"/>
  <c r="AM31" i="8"/>
  <c r="T31" i="8"/>
  <c r="AJ31" i="8"/>
  <c r="AM46" i="8"/>
  <c r="AJ46" i="8"/>
  <c r="Y7" i="11"/>
  <c r="AH7" i="11"/>
  <c r="AI7" i="11" s="1"/>
  <c r="C6" i="8" s="1"/>
  <c r="AJ7" i="11"/>
  <c r="K48" i="4"/>
  <c r="E48" i="4"/>
  <c r="B3" i="4"/>
  <c r="R3" i="4" s="1"/>
  <c r="Y39" i="11"/>
  <c r="AH39" i="11"/>
  <c r="AK39" i="11" s="1"/>
  <c r="D38" i="8" s="1"/>
  <c r="BG34" i="11"/>
  <c r="BG52" i="11"/>
  <c r="K21" i="4"/>
  <c r="AB21" i="4"/>
  <c r="AD21" i="4"/>
  <c r="AC21" i="4"/>
  <c r="E21" i="4"/>
  <c r="AB14" i="4"/>
  <c r="K14" i="4"/>
  <c r="AD14" i="4"/>
  <c r="AC14" i="4"/>
  <c r="E14" i="4"/>
  <c r="BF41" i="11"/>
  <c r="AA41" i="11" s="1"/>
  <c r="E40" i="8" s="1"/>
  <c r="CZ1" i="11"/>
  <c r="CJ1" i="11"/>
  <c r="BF25" i="11"/>
  <c r="AA25" i="11" s="1"/>
  <c r="E24" i="8" s="1"/>
  <c r="BZ1" i="11"/>
  <c r="BF15" i="11"/>
  <c r="AA15" i="11" s="1"/>
  <c r="E14" i="8" s="1"/>
  <c r="BF23" i="11"/>
  <c r="AA23" i="11" s="1"/>
  <c r="E22" i="8" s="1"/>
  <c r="CH1" i="11"/>
  <c r="CM1" i="11"/>
  <c r="DL1" i="11"/>
  <c r="BF28" i="11"/>
  <c r="AA28" i="11" s="1"/>
  <c r="E27" i="8" s="1"/>
  <c r="DU1" i="11"/>
  <c r="CV1" i="11"/>
  <c r="BF37" i="11"/>
  <c r="AA37" i="11" s="1"/>
  <c r="E36" i="8" s="1"/>
  <c r="CU1" i="11"/>
  <c r="DT1" i="11"/>
  <c r="BF36" i="11"/>
  <c r="AA36" i="11" s="1"/>
  <c r="E35" i="8" s="1"/>
  <c r="CR1" i="11"/>
  <c r="DQ1" i="11"/>
  <c r="BF33" i="11"/>
  <c r="AA33" i="11" s="1"/>
  <c r="E32" i="8" s="1"/>
  <c r="BO1" i="11"/>
  <c r="BF4" i="11" s="1"/>
  <c r="AA4" i="11" s="1"/>
  <c r="E3" i="8" s="1"/>
  <c r="BF20" i="11"/>
  <c r="AA20" i="11" s="1"/>
  <c r="E19" i="8" s="1"/>
  <c r="CE1" i="11"/>
  <c r="DD1" i="11"/>
  <c r="BF45" i="11"/>
  <c r="AA45" i="11" s="1"/>
  <c r="E44" i="8" s="1"/>
  <c r="CQ1" i="11"/>
  <c r="DP1" i="11"/>
  <c r="BF32" i="11"/>
  <c r="AA32" i="11" s="1"/>
  <c r="E31" i="8" s="1"/>
  <c r="BQ1" i="11"/>
  <c r="BF6" i="11" s="1"/>
  <c r="AA6" i="11" s="1"/>
  <c r="E5" i="8" s="1"/>
  <c r="BG58" i="11"/>
  <c r="K30" i="4"/>
  <c r="E30" i="4"/>
  <c r="E45" i="4"/>
  <c r="K45" i="4"/>
  <c r="AJ40" i="8"/>
  <c r="AM40" i="8"/>
  <c r="D82" i="8" l="1"/>
  <c r="B15" i="4"/>
  <c r="C15" i="8"/>
  <c r="N2" i="8"/>
  <c r="P2" i="8" s="1"/>
  <c r="O2" i="8" s="1"/>
  <c r="R42" i="8"/>
  <c r="AJ42" i="8"/>
  <c r="B21" i="4"/>
  <c r="R21" i="4" s="1"/>
  <c r="C21" i="8"/>
  <c r="T21" i="8" s="1"/>
  <c r="B43" i="4"/>
  <c r="R43" i="4" s="1"/>
  <c r="C43" i="8"/>
  <c r="T32" i="8"/>
  <c r="W32" i="8"/>
  <c r="AH32" i="8"/>
  <c r="S32" i="8"/>
  <c r="T13" i="4"/>
  <c r="U13" i="4" s="1"/>
  <c r="T41" i="4"/>
  <c r="U41" i="4" s="1"/>
  <c r="BF3" i="11"/>
  <c r="AA3" i="11" s="1"/>
  <c r="CB1" i="11"/>
  <c r="BF17" i="11"/>
  <c r="AA17" i="11" s="1"/>
  <c r="CA1" i="11"/>
  <c r="BF16" i="11"/>
  <c r="AA16" i="11" s="1"/>
  <c r="E15" i="8" s="1"/>
  <c r="AM33" i="8"/>
  <c r="R33" i="8"/>
  <c r="T33" i="8" s="1"/>
  <c r="V12" i="8"/>
  <c r="C45" i="4"/>
  <c r="C22" i="4"/>
  <c r="C10" i="4"/>
  <c r="C3" i="4"/>
  <c r="C5" i="4"/>
  <c r="C33" i="4"/>
  <c r="C47" i="4"/>
  <c r="C2" i="4"/>
  <c r="C7" i="4"/>
  <c r="C42" i="4"/>
  <c r="C38" i="4"/>
  <c r="C4" i="4"/>
  <c r="C23" i="4"/>
  <c r="C25" i="4"/>
  <c r="C39" i="4"/>
  <c r="C50" i="4"/>
  <c r="C36" i="4"/>
  <c r="C44" i="4"/>
  <c r="C13" i="4"/>
  <c r="C8" i="4"/>
  <c r="C14" i="4"/>
  <c r="C28" i="4"/>
  <c r="T12" i="8"/>
  <c r="AH12" i="8"/>
  <c r="S12" i="8"/>
  <c r="AJ12" i="8" s="1"/>
  <c r="W12" i="8"/>
  <c r="K27" i="4"/>
  <c r="T12" i="4"/>
  <c r="U12" i="4" s="1"/>
  <c r="B27" i="4"/>
  <c r="R27" i="4" s="1"/>
  <c r="AJ33" i="8"/>
  <c r="T28" i="4"/>
  <c r="U28" i="4" s="1"/>
  <c r="B34" i="4"/>
  <c r="R34" i="4" s="1"/>
  <c r="S43" i="8"/>
  <c r="T21" i="4"/>
  <c r="U21" i="4" s="1"/>
  <c r="AK12" i="11"/>
  <c r="D11" i="8" s="1"/>
  <c r="N15" i="8"/>
  <c r="P15" i="8" s="1"/>
  <c r="O15" i="8" s="1"/>
  <c r="AK25" i="11"/>
  <c r="D24" i="8" s="1"/>
  <c r="AK31" i="11"/>
  <c r="D30" i="8" s="1"/>
  <c r="T42" i="4"/>
  <c r="U42" i="4" s="1"/>
  <c r="AI46" i="11"/>
  <c r="C45" i="8" s="1"/>
  <c r="AI26" i="11"/>
  <c r="B18" i="4"/>
  <c r="R18" i="4" s="1"/>
  <c r="W18" i="8"/>
  <c r="AI39" i="11"/>
  <c r="C38" i="8" s="1"/>
  <c r="T39" i="4"/>
  <c r="U39" i="4" s="1"/>
  <c r="B49" i="4"/>
  <c r="T20" i="4"/>
  <c r="U20" i="4" s="1"/>
  <c r="AK19" i="11"/>
  <c r="D18" i="8" s="1"/>
  <c r="T14" i="4"/>
  <c r="U14" i="4" s="1"/>
  <c r="T22" i="4"/>
  <c r="U22" i="4" s="1"/>
  <c r="AK32" i="8"/>
  <c r="AB33" i="11" s="1"/>
  <c r="AK35" i="8"/>
  <c r="AB36" i="11" s="1"/>
  <c r="T32" i="4"/>
  <c r="U32" i="4" s="1"/>
  <c r="T23" i="4"/>
  <c r="U23" i="4" s="1"/>
  <c r="T33" i="4"/>
  <c r="U33" i="4" s="1"/>
  <c r="D3" i="4"/>
  <c r="D4" i="4"/>
  <c r="V4" i="4" s="1"/>
  <c r="U41" i="8"/>
  <c r="B6" i="4"/>
  <c r="R6" i="4" s="1"/>
  <c r="D6" i="4"/>
  <c r="D9" i="4"/>
  <c r="D10" i="4"/>
  <c r="D8" i="4"/>
  <c r="Z31" i="8"/>
  <c r="D31" i="4"/>
  <c r="D19" i="4"/>
  <c r="D27" i="4"/>
  <c r="D24" i="4"/>
  <c r="W3" i="8"/>
  <c r="N3" i="8"/>
  <c r="P3" i="8" s="1"/>
  <c r="O3" i="8" s="1"/>
  <c r="AH3" i="8"/>
  <c r="S3" i="8"/>
  <c r="T3" i="8"/>
  <c r="V3" i="8"/>
  <c r="AJ3" i="8" s="1"/>
  <c r="V2" i="8"/>
  <c r="AH2" i="8"/>
  <c r="W2" i="8"/>
  <c r="S2" i="8"/>
  <c r="D33" i="4"/>
  <c r="D34" i="4"/>
  <c r="AD16" i="4"/>
  <c r="K16" i="4"/>
  <c r="AB16" i="4"/>
  <c r="AC16" i="4"/>
  <c r="E16" i="4"/>
  <c r="V9" i="8"/>
  <c r="N9" i="8"/>
  <c r="P9" i="8" s="1"/>
  <c r="O9" i="8" s="1"/>
  <c r="S9" i="8"/>
  <c r="W9" i="8"/>
  <c r="AH9" i="8"/>
  <c r="D38" i="4"/>
  <c r="T10" i="4"/>
  <c r="U10" i="4" s="1"/>
  <c r="T7" i="4"/>
  <c r="U7" i="4" s="1"/>
  <c r="AM44" i="8"/>
  <c r="AJ44" i="8"/>
  <c r="T44" i="8"/>
  <c r="T9" i="8"/>
  <c r="W36" i="8"/>
  <c r="AH36" i="8"/>
  <c r="V36" i="8"/>
  <c r="N36" i="8"/>
  <c r="P36" i="8" s="1"/>
  <c r="O36" i="8" s="1"/>
  <c r="S36" i="8"/>
  <c r="N43" i="8"/>
  <c r="P43" i="8" s="1"/>
  <c r="O43" i="8" s="1"/>
  <c r="T43" i="8"/>
  <c r="V43" i="8"/>
  <c r="AH43" i="8"/>
  <c r="AK43" i="8" s="1"/>
  <c r="AB44" i="11" s="1"/>
  <c r="D43" i="4"/>
  <c r="R15" i="4"/>
  <c r="T15" i="4"/>
  <c r="T8" i="4"/>
  <c r="U8" i="4" s="1"/>
  <c r="W33" i="8"/>
  <c r="V33" i="8"/>
  <c r="N33" i="8"/>
  <c r="P33" i="8" s="1"/>
  <c r="O33" i="8" s="1"/>
  <c r="S33" i="8"/>
  <c r="AH33" i="8"/>
  <c r="T10" i="8"/>
  <c r="S10" i="8"/>
  <c r="N10" i="8"/>
  <c r="P10" i="8" s="1"/>
  <c r="O10" i="8" s="1"/>
  <c r="AH10" i="8"/>
  <c r="W10" i="8"/>
  <c r="V10" i="8"/>
  <c r="T7" i="8"/>
  <c r="W7" i="8"/>
  <c r="S7" i="8"/>
  <c r="V7" i="8"/>
  <c r="N7" i="8"/>
  <c r="P7" i="8" s="1"/>
  <c r="O7" i="8" s="1"/>
  <c r="AH7" i="8"/>
  <c r="T27" i="8"/>
  <c r="W27" i="8"/>
  <c r="S27" i="8"/>
  <c r="AH27" i="8"/>
  <c r="AK27" i="8" s="1"/>
  <c r="AB28" i="11" s="1"/>
  <c r="N27" i="8"/>
  <c r="P27" i="8" s="1"/>
  <c r="O27" i="8" s="1"/>
  <c r="V27" i="8"/>
  <c r="D5" i="4"/>
  <c r="D44" i="4"/>
  <c r="D36" i="4"/>
  <c r="D22" i="4"/>
  <c r="AK7" i="11"/>
  <c r="D6" i="8" s="1"/>
  <c r="AK31" i="8"/>
  <c r="AB32" i="11" s="1"/>
  <c r="B24" i="4"/>
  <c r="R24" i="4" s="1"/>
  <c r="AB2" i="4"/>
  <c r="AD2" i="4"/>
  <c r="K2" i="4"/>
  <c r="AC2" i="4"/>
  <c r="E2" i="4"/>
  <c r="AH47" i="8"/>
  <c r="AK47" i="8" s="1"/>
  <c r="AB48" i="11" s="1"/>
  <c r="S47" i="8"/>
  <c r="N47" i="8"/>
  <c r="P47" i="8" s="1"/>
  <c r="O47" i="8" s="1"/>
  <c r="W47" i="8"/>
  <c r="V47" i="8"/>
  <c r="T47" i="8"/>
  <c r="AH19" i="8"/>
  <c r="AK19" i="8" s="1"/>
  <c r="AB20" i="11" s="1"/>
  <c r="W19" i="8"/>
  <c r="V19" i="8"/>
  <c r="T19" i="8"/>
  <c r="S19" i="8"/>
  <c r="N19" i="8"/>
  <c r="P19" i="8" s="1"/>
  <c r="O19" i="8" s="1"/>
  <c r="T43" i="4"/>
  <c r="U43" i="4" s="1"/>
  <c r="T17" i="4"/>
  <c r="U17" i="4" s="1"/>
  <c r="W39" i="8"/>
  <c r="T39" i="8"/>
  <c r="N39" i="8"/>
  <c r="P39" i="8" s="1"/>
  <c r="O39" i="8" s="1"/>
  <c r="S39" i="8"/>
  <c r="V39" i="8"/>
  <c r="AH39" i="8"/>
  <c r="AK39" i="8" s="1"/>
  <c r="AB40" i="11" s="1"/>
  <c r="E36" i="4"/>
  <c r="K36" i="4"/>
  <c r="D20" i="4"/>
  <c r="D45" i="4"/>
  <c r="D17" i="4"/>
  <c r="D28" i="4"/>
  <c r="T35" i="4"/>
  <c r="U35" i="4" s="1"/>
  <c r="B26" i="4"/>
  <c r="R26" i="4" s="1"/>
  <c r="E44" i="4"/>
  <c r="K44" i="4"/>
  <c r="B37" i="4"/>
  <c r="R37" i="4" s="1"/>
  <c r="D39" i="4"/>
  <c r="D26" i="4"/>
  <c r="D13" i="4"/>
  <c r="D50" i="4"/>
  <c r="T31" i="4"/>
  <c r="U31" i="4" s="1"/>
  <c r="T28" i="8"/>
  <c r="N28" i="8"/>
  <c r="P28" i="8" s="1"/>
  <c r="O28" i="8" s="1"/>
  <c r="S28" i="8"/>
  <c r="V28" i="8"/>
  <c r="AH28" i="8"/>
  <c r="AK28" i="8" s="1"/>
  <c r="AB29" i="11" s="1"/>
  <c r="W28" i="8"/>
  <c r="W13" i="8"/>
  <c r="S13" i="8"/>
  <c r="T13" i="8"/>
  <c r="AH13" i="8"/>
  <c r="AK13" i="8" s="1"/>
  <c r="AB14" i="11" s="1"/>
  <c r="N13" i="8"/>
  <c r="P13" i="8" s="1"/>
  <c r="O13" i="8" s="1"/>
  <c r="V13" i="8"/>
  <c r="S22" i="8"/>
  <c r="N22" i="8"/>
  <c r="P22" i="8" s="1"/>
  <c r="O22" i="8" s="1"/>
  <c r="W22" i="8"/>
  <c r="T22" i="8"/>
  <c r="AH22" i="8"/>
  <c r="AK22" i="8" s="1"/>
  <c r="AB23" i="11" s="1"/>
  <c r="V22" i="8"/>
  <c r="Z35" i="8"/>
  <c r="D35" i="4"/>
  <c r="D14" i="4"/>
  <c r="N34" i="8"/>
  <c r="P34" i="8" s="1"/>
  <c r="O34" i="8" s="1"/>
  <c r="V34" i="8"/>
  <c r="AH34" i="8"/>
  <c r="AK34" i="8" s="1"/>
  <c r="AB35" i="11" s="1"/>
  <c r="T34" i="8"/>
  <c r="W34" i="8"/>
  <c r="S34" i="8"/>
  <c r="B11" i="4"/>
  <c r="R11" i="4" s="1"/>
  <c r="T2" i="8"/>
  <c r="C81" i="8"/>
  <c r="D81" i="8"/>
  <c r="B81" i="8"/>
  <c r="AJ2" i="8"/>
  <c r="D7" i="4"/>
  <c r="AM36" i="8"/>
  <c r="AJ36" i="8"/>
  <c r="T36" i="8"/>
  <c r="D25" i="4"/>
  <c r="B48" i="4"/>
  <c r="R48" i="4" s="1"/>
  <c r="B46" i="4"/>
  <c r="R46" i="4" s="1"/>
  <c r="B16" i="4"/>
  <c r="R16" i="4" s="1"/>
  <c r="T47" i="4"/>
  <c r="U47" i="4" s="1"/>
  <c r="T49" i="8"/>
  <c r="N49" i="8"/>
  <c r="P49" i="8" s="1"/>
  <c r="O49" i="8" s="1"/>
  <c r="V49" i="8"/>
  <c r="S49" i="8"/>
  <c r="AH49" i="8"/>
  <c r="AK49" i="8" s="1"/>
  <c r="AB50" i="11" s="1"/>
  <c r="W49" i="8"/>
  <c r="D18" i="4"/>
  <c r="D29" i="4"/>
  <c r="D46" i="4"/>
  <c r="B30" i="4"/>
  <c r="R30" i="4" s="1"/>
  <c r="T9" i="4"/>
  <c r="U9" i="4" s="1"/>
  <c r="S14" i="8"/>
  <c r="T14" i="8"/>
  <c r="V14" i="8"/>
  <c r="W14" i="8"/>
  <c r="N14" i="8"/>
  <c r="P14" i="8" s="1"/>
  <c r="O14" i="8" s="1"/>
  <c r="AH14" i="8"/>
  <c r="AK14" i="8" s="1"/>
  <c r="AB15" i="11" s="1"/>
  <c r="V23" i="8"/>
  <c r="S23" i="8"/>
  <c r="T23" i="8"/>
  <c r="W23" i="8"/>
  <c r="AH23" i="8"/>
  <c r="AK23" i="8" s="1"/>
  <c r="AB24" i="11" s="1"/>
  <c r="N23" i="8"/>
  <c r="P23" i="8" s="1"/>
  <c r="O23" i="8" s="1"/>
  <c r="V42" i="8"/>
  <c r="N42" i="8"/>
  <c r="P42" i="8" s="1"/>
  <c r="O42" i="8" s="1"/>
  <c r="W42" i="8"/>
  <c r="AH42" i="8"/>
  <c r="AK42" i="8" s="1"/>
  <c r="AB43" i="11" s="1"/>
  <c r="T42" i="8"/>
  <c r="S42" i="8"/>
  <c r="R5" i="4"/>
  <c r="T5" i="4"/>
  <c r="S44" i="8"/>
  <c r="W44" i="8"/>
  <c r="AH44" i="8"/>
  <c r="N44" i="8"/>
  <c r="P44" i="8" s="1"/>
  <c r="O44" i="8" s="1"/>
  <c r="V44" i="8"/>
  <c r="D32" i="4"/>
  <c r="D40" i="4"/>
  <c r="N17" i="8"/>
  <c r="P17" i="8" s="1"/>
  <c r="O17" i="8" s="1"/>
  <c r="U17" i="8" s="1"/>
  <c r="W17" i="8"/>
  <c r="T17" i="8"/>
  <c r="S17" i="8"/>
  <c r="AH17" i="8"/>
  <c r="AK17" i="8" s="1"/>
  <c r="AB18" i="11" s="1"/>
  <c r="V17" i="8"/>
  <c r="D12" i="4"/>
  <c r="D30" i="4"/>
  <c r="D48" i="4"/>
  <c r="D95" i="8"/>
  <c r="C95" i="8"/>
  <c r="B95" i="8"/>
  <c r="AM16" i="8"/>
  <c r="AJ16" i="8"/>
  <c r="Z41" i="8"/>
  <c r="D41" i="4"/>
  <c r="D49" i="4"/>
  <c r="D42" i="4"/>
  <c r="D11" i="4"/>
  <c r="D47" i="4"/>
  <c r="T3" i="4"/>
  <c r="U3" i="4" s="1"/>
  <c r="U35" i="8"/>
  <c r="B29" i="4"/>
  <c r="R29" i="4" s="1"/>
  <c r="B40" i="4"/>
  <c r="R40" i="4" s="1"/>
  <c r="T4" i="4"/>
  <c r="U4" i="4" s="1"/>
  <c r="D37" i="4"/>
  <c r="D21" i="4"/>
  <c r="D23" i="4"/>
  <c r="N20" i="8"/>
  <c r="P20" i="8" s="1"/>
  <c r="O20" i="8" s="1"/>
  <c r="W20" i="8"/>
  <c r="V20" i="8"/>
  <c r="AH20" i="8"/>
  <c r="AK20" i="8" s="1"/>
  <c r="AB21" i="11" s="1"/>
  <c r="S20" i="8"/>
  <c r="T20" i="8"/>
  <c r="W8" i="8"/>
  <c r="T8" i="8"/>
  <c r="AH8" i="8"/>
  <c r="N8" i="8"/>
  <c r="P8" i="8" s="1"/>
  <c r="O8" i="8" s="1"/>
  <c r="S8" i="8"/>
  <c r="V8" i="8"/>
  <c r="V18" i="8"/>
  <c r="T19" i="4"/>
  <c r="U19" i="4" s="1"/>
  <c r="S5" i="8"/>
  <c r="W5" i="8"/>
  <c r="V5" i="8"/>
  <c r="T5" i="8"/>
  <c r="AH5" i="8"/>
  <c r="N5" i="8"/>
  <c r="P5" i="8" s="1"/>
  <c r="O5" i="8" s="1"/>
  <c r="T4" i="8"/>
  <c r="AH4" i="8"/>
  <c r="V4" i="8"/>
  <c r="W4" i="8"/>
  <c r="S4" i="8"/>
  <c r="AJ4" i="8" s="1"/>
  <c r="N4" i="8"/>
  <c r="P4" i="8" s="1"/>
  <c r="O4" i="8" s="1"/>
  <c r="D16" i="4" l="1"/>
  <c r="E16" i="8"/>
  <c r="AK33" i="8"/>
  <c r="AB34" i="11" s="1"/>
  <c r="B25" i="4"/>
  <c r="R25" i="4" s="1"/>
  <c r="C25" i="8"/>
  <c r="AK12" i="8"/>
  <c r="AB13" i="11" s="1"/>
  <c r="AJ9" i="8"/>
  <c r="AK9" i="8" s="1"/>
  <c r="AB10" i="11" s="1"/>
  <c r="T34" i="4"/>
  <c r="U34" i="4" s="1"/>
  <c r="V21" i="8"/>
  <c r="B38" i="4"/>
  <c r="R38" i="4" s="1"/>
  <c r="W43" i="8"/>
  <c r="E2" i="8"/>
  <c r="Z2" i="8" s="1"/>
  <c r="D2" i="4"/>
  <c r="V2" i="4" s="1"/>
  <c r="D15" i="4"/>
  <c r="V15" i="4" s="1"/>
  <c r="T27" i="4"/>
  <c r="U27" i="4" s="1"/>
  <c r="W15" i="8"/>
  <c r="AK2" i="8"/>
  <c r="AB3" i="11" s="1"/>
  <c r="AJ10" i="8"/>
  <c r="AK10" i="8" s="1"/>
  <c r="AB11" i="11" s="1"/>
  <c r="T30" i="4"/>
  <c r="U30" i="4" s="1"/>
  <c r="B45" i="4"/>
  <c r="R45" i="4" s="1"/>
  <c r="V45" i="4"/>
  <c r="C30" i="4"/>
  <c r="V30" i="4" s="1"/>
  <c r="AL30" i="8"/>
  <c r="C11" i="4"/>
  <c r="V11" i="4" s="1"/>
  <c r="AL11" i="8"/>
  <c r="C18" i="4"/>
  <c r="V18" i="4" s="1"/>
  <c r="C24" i="4"/>
  <c r="V24" i="4" s="1"/>
  <c r="C6" i="4"/>
  <c r="V6" i="4" s="1"/>
  <c r="AL6" i="8"/>
  <c r="T6" i="4"/>
  <c r="U6" i="4" s="1"/>
  <c r="Z19" i="8"/>
  <c r="N21" i="8"/>
  <c r="P21" i="8" s="1"/>
  <c r="O21" i="8" s="1"/>
  <c r="U21" i="8" s="1"/>
  <c r="S22" i="4"/>
  <c r="W22" i="4" s="1"/>
  <c r="S15" i="8"/>
  <c r="AH15" i="8"/>
  <c r="AK15" i="8" s="1"/>
  <c r="AB16" i="11" s="1"/>
  <c r="W21" i="8"/>
  <c r="S21" i="8"/>
  <c r="V15" i="8"/>
  <c r="T15" i="8"/>
  <c r="AH21" i="8"/>
  <c r="AK21" i="8" s="1"/>
  <c r="AB22" i="11" s="1"/>
  <c r="T18" i="8"/>
  <c r="T24" i="4"/>
  <c r="U24" i="4" s="1"/>
  <c r="T18" i="4"/>
  <c r="U18" i="4" s="1"/>
  <c r="AK3" i="8"/>
  <c r="AB4" i="11" s="1"/>
  <c r="Z34" i="8"/>
  <c r="Z22" i="8"/>
  <c r="X25" i="8"/>
  <c r="T38" i="4"/>
  <c r="U38" i="4" s="1"/>
  <c r="S18" i="8"/>
  <c r="N18" i="8"/>
  <c r="P18" i="8" s="1"/>
  <c r="O18" i="8" s="1"/>
  <c r="U18" i="8" s="1"/>
  <c r="AK36" i="8"/>
  <c r="AB37" i="11" s="1"/>
  <c r="AH18" i="8"/>
  <c r="AK18" i="8" s="1"/>
  <c r="AB19" i="11" s="1"/>
  <c r="S23" i="4"/>
  <c r="W23" i="4" s="1"/>
  <c r="Z27" i="8"/>
  <c r="U5" i="4"/>
  <c r="U22" i="8"/>
  <c r="T2" i="4"/>
  <c r="U2" i="4" s="1"/>
  <c r="R49" i="4"/>
  <c r="T49" i="4"/>
  <c r="S49" i="4" s="1"/>
  <c r="W49" i="4" s="1"/>
  <c r="Z17" i="8"/>
  <c r="Z44" i="8"/>
  <c r="Z39" i="8"/>
  <c r="Z5" i="8"/>
  <c r="AM5" i="8" s="1"/>
  <c r="Z20" i="8"/>
  <c r="U20" i="8"/>
  <c r="Z23" i="8"/>
  <c r="U23" i="8"/>
  <c r="Z13" i="8"/>
  <c r="U13" i="8"/>
  <c r="Z7" i="8"/>
  <c r="U7" i="8"/>
  <c r="AJ7" i="8" s="1"/>
  <c r="AK7" i="8" s="1"/>
  <c r="AB8" i="11" s="1"/>
  <c r="Z10" i="8"/>
  <c r="U10" i="8"/>
  <c r="Z28" i="8"/>
  <c r="U28" i="8"/>
  <c r="Z33" i="8"/>
  <c r="U33" i="8"/>
  <c r="Z43" i="8"/>
  <c r="U43" i="8"/>
  <c r="Z3" i="8"/>
  <c r="U3" i="8"/>
  <c r="Z4" i="8"/>
  <c r="U4" i="8"/>
  <c r="Z42" i="8"/>
  <c r="U42" i="8"/>
  <c r="Z9" i="8"/>
  <c r="U9" i="8"/>
  <c r="Z15" i="8"/>
  <c r="U15" i="8"/>
  <c r="Z8" i="8"/>
  <c r="U8" i="8"/>
  <c r="AJ8" i="8" s="1"/>
  <c r="AK8" i="8" s="1"/>
  <c r="AB9" i="11" s="1"/>
  <c r="Z14" i="8"/>
  <c r="U14" i="8"/>
  <c r="Z36" i="8"/>
  <c r="U36" i="8"/>
  <c r="V37" i="4"/>
  <c r="S32" i="4"/>
  <c r="W32" i="4" s="1"/>
  <c r="V32" i="4"/>
  <c r="AH30" i="8"/>
  <c r="AK30" i="8" s="1"/>
  <c r="AB31" i="11" s="1"/>
  <c r="W30" i="8"/>
  <c r="N30" i="8"/>
  <c r="P30" i="8" s="1"/>
  <c r="O30" i="8" s="1"/>
  <c r="Z30" i="8" s="1"/>
  <c r="T30" i="8"/>
  <c r="V30" i="8"/>
  <c r="S30" i="8"/>
  <c r="V46" i="4"/>
  <c r="AB29" i="8"/>
  <c r="AA29" i="8"/>
  <c r="X29" i="8"/>
  <c r="AL29" i="8"/>
  <c r="Y29" i="8"/>
  <c r="Z49" i="8"/>
  <c r="T40" i="4"/>
  <c r="U40" i="4" s="1"/>
  <c r="S11" i="8"/>
  <c r="AH11" i="8"/>
  <c r="V11" i="8"/>
  <c r="W11" i="8"/>
  <c r="N11" i="8"/>
  <c r="P11" i="8" s="1"/>
  <c r="O11" i="8" s="1"/>
  <c r="Z11" i="8" s="1"/>
  <c r="T11" i="8"/>
  <c r="T38" i="8"/>
  <c r="V38" i="8"/>
  <c r="N38" i="8"/>
  <c r="P38" i="8" s="1"/>
  <c r="O38" i="8" s="1"/>
  <c r="Z38" i="8" s="1"/>
  <c r="S38" i="8"/>
  <c r="W38" i="8"/>
  <c r="AH38" i="8"/>
  <c r="AK38" i="8" s="1"/>
  <c r="AB39" i="11" s="1"/>
  <c r="V26" i="4"/>
  <c r="AL28" i="8"/>
  <c r="AC28" i="8" s="1"/>
  <c r="AB28" i="8"/>
  <c r="Y28" i="8"/>
  <c r="AA28" i="8"/>
  <c r="X28" i="8"/>
  <c r="S17" i="4"/>
  <c r="W17" i="4" s="1"/>
  <c r="V17" i="4"/>
  <c r="S20" i="4"/>
  <c r="W20" i="4" s="1"/>
  <c r="V20" i="4"/>
  <c r="V16" i="4"/>
  <c r="Z47" i="8"/>
  <c r="T24" i="8"/>
  <c r="AH24" i="8"/>
  <c r="AK24" i="8" s="1"/>
  <c r="AB25" i="11" s="1"/>
  <c r="S24" i="8"/>
  <c r="W24" i="8"/>
  <c r="N24" i="8"/>
  <c r="P24" i="8" s="1"/>
  <c r="O24" i="8" s="1"/>
  <c r="Z24" i="8" s="1"/>
  <c r="V24" i="8"/>
  <c r="AL44" i="8"/>
  <c r="AD44" i="8" s="1"/>
  <c r="AB44" i="8"/>
  <c r="Y44" i="8"/>
  <c r="X44" i="8"/>
  <c r="AC44" i="8"/>
  <c r="AA44" i="8"/>
  <c r="U27" i="8"/>
  <c r="Y43" i="8"/>
  <c r="AA43" i="8"/>
  <c r="X43" i="8"/>
  <c r="AB43" i="8"/>
  <c r="AL43" i="8"/>
  <c r="AC43" i="8" s="1"/>
  <c r="T25" i="4"/>
  <c r="U25" i="4" s="1"/>
  <c r="AA34" i="8"/>
  <c r="AL34" i="8"/>
  <c r="AF34" i="8" s="1"/>
  <c r="X34" i="8"/>
  <c r="Y34" i="8"/>
  <c r="AB34" i="8"/>
  <c r="AI34" i="8"/>
  <c r="AN34" i="8" s="1"/>
  <c r="X27" i="8"/>
  <c r="AB27" i="8"/>
  <c r="AL27" i="8"/>
  <c r="AD27" i="8" s="1"/>
  <c r="AA27" i="8"/>
  <c r="Y27" i="8"/>
  <c r="AL2" i="8"/>
  <c r="AD2" i="8" s="1"/>
  <c r="X8" i="8"/>
  <c r="AA8" i="8"/>
  <c r="Y8" i="8"/>
  <c r="AB8" i="8"/>
  <c r="AL8" i="8"/>
  <c r="AF8" i="8" s="1"/>
  <c r="AB4" i="8"/>
  <c r="X4" i="8"/>
  <c r="AM4" i="8" s="1"/>
  <c r="AL4" i="8"/>
  <c r="AF4" i="8" s="1"/>
  <c r="Y4" i="8"/>
  <c r="AA4" i="8"/>
  <c r="U5" i="8"/>
  <c r="AJ5" i="8" s="1"/>
  <c r="AK5" i="8" s="1"/>
  <c r="AB6" i="11" s="1"/>
  <c r="S47" i="4"/>
  <c r="W47" i="4" s="1"/>
  <c r="V47" i="4"/>
  <c r="AB49" i="8"/>
  <c r="AA49" i="8"/>
  <c r="X49" i="8"/>
  <c r="Y49" i="8"/>
  <c r="AL49" i="8"/>
  <c r="AF49" i="8" s="1"/>
  <c r="V48" i="4"/>
  <c r="Y23" i="8"/>
  <c r="AA23" i="8"/>
  <c r="AL23" i="8"/>
  <c r="AB23" i="8"/>
  <c r="X23" i="8"/>
  <c r="AB37" i="8"/>
  <c r="X37" i="8"/>
  <c r="AL37" i="8"/>
  <c r="AA37" i="8"/>
  <c r="Y37" i="8"/>
  <c r="W40" i="8"/>
  <c r="S40" i="8"/>
  <c r="V40" i="8"/>
  <c r="T40" i="8"/>
  <c r="N40" i="8"/>
  <c r="P40" i="8" s="1"/>
  <c r="O40" i="8" s="1"/>
  <c r="AH40" i="8"/>
  <c r="AK40" i="8" s="1"/>
  <c r="AB41" i="11" s="1"/>
  <c r="AA47" i="8"/>
  <c r="AL47" i="8"/>
  <c r="AI47" i="8" s="1"/>
  <c r="AN47" i="8" s="1"/>
  <c r="X47" i="8"/>
  <c r="Y47" i="8"/>
  <c r="AB47" i="8"/>
  <c r="S42" i="4"/>
  <c r="W42" i="4" s="1"/>
  <c r="V42" i="4"/>
  <c r="V49" i="4"/>
  <c r="AB48" i="8"/>
  <c r="Y48" i="8"/>
  <c r="X48" i="8"/>
  <c r="AA48" i="8"/>
  <c r="AL48" i="8"/>
  <c r="V12" i="4"/>
  <c r="S12" i="4" s="1"/>
  <c r="W12" i="4" s="1"/>
  <c r="AB40" i="8"/>
  <c r="Y40" i="8"/>
  <c r="AA40" i="8"/>
  <c r="X40" i="8"/>
  <c r="AL40" i="8"/>
  <c r="X32" i="8"/>
  <c r="AB32" i="8"/>
  <c r="Y32" i="8"/>
  <c r="AL32" i="8"/>
  <c r="AE32" i="8" s="1"/>
  <c r="AA32" i="8"/>
  <c r="AA46" i="8"/>
  <c r="AL46" i="8"/>
  <c r="Y46" i="8"/>
  <c r="X46" i="8"/>
  <c r="AB46" i="8"/>
  <c r="AH48" i="8"/>
  <c r="AK48" i="8" s="1"/>
  <c r="AB49" i="11" s="1"/>
  <c r="N48" i="8"/>
  <c r="P48" i="8" s="1"/>
  <c r="O48" i="8" s="1"/>
  <c r="V48" i="8"/>
  <c r="AF48" i="8" s="1"/>
  <c r="T48" i="8"/>
  <c r="W48" i="8"/>
  <c r="S48" i="8"/>
  <c r="AL25" i="8"/>
  <c r="S35" i="4"/>
  <c r="W35" i="4" s="1"/>
  <c r="V35" i="4"/>
  <c r="T11" i="4"/>
  <c r="U11" i="4" s="1"/>
  <c r="AL13" i="8"/>
  <c r="Y13" i="8"/>
  <c r="AA13" i="8"/>
  <c r="AB13" i="8"/>
  <c r="X13" i="8"/>
  <c r="AA26" i="8"/>
  <c r="X26" i="8"/>
  <c r="AB26" i="8"/>
  <c r="AL26" i="8"/>
  <c r="Y26" i="8"/>
  <c r="T44" i="4"/>
  <c r="U44" i="4" s="1"/>
  <c r="T29" i="4"/>
  <c r="U29" i="4" s="1"/>
  <c r="S28" i="4"/>
  <c r="W28" i="4" s="1"/>
  <c r="V28" i="4"/>
  <c r="Y45" i="8"/>
  <c r="X45" i="8"/>
  <c r="AB45" i="8"/>
  <c r="AA45" i="8"/>
  <c r="AL45" i="8"/>
  <c r="AA20" i="8"/>
  <c r="AL20" i="8"/>
  <c r="AF20" i="8" s="1"/>
  <c r="Y20" i="8"/>
  <c r="X20" i="8"/>
  <c r="AB20" i="8"/>
  <c r="U19" i="8"/>
  <c r="U47" i="8"/>
  <c r="V36" i="4"/>
  <c r="AK44" i="8"/>
  <c r="AB45" i="11" s="1"/>
  <c r="V22" i="4"/>
  <c r="S34" i="4"/>
  <c r="W34" i="4" s="1"/>
  <c r="V34" i="4"/>
  <c r="U2" i="8"/>
  <c r="AL24" i="8"/>
  <c r="AB24" i="8"/>
  <c r="Y24" i="8"/>
  <c r="X24" i="8"/>
  <c r="AA24" i="8"/>
  <c r="AL19" i="8"/>
  <c r="AC19" i="8" s="1"/>
  <c r="X19" i="8"/>
  <c r="AA19" i="8"/>
  <c r="AB19" i="8"/>
  <c r="Y19" i="8"/>
  <c r="S31" i="4"/>
  <c r="W31" i="4" s="1"/>
  <c r="V31" i="4"/>
  <c r="X6" i="8"/>
  <c r="AB6" i="8"/>
  <c r="AA6" i="8"/>
  <c r="Y6" i="8"/>
  <c r="AL41" i="8"/>
  <c r="AD41" i="8" s="1"/>
  <c r="Y41" i="8"/>
  <c r="AB41" i="8"/>
  <c r="X41" i="8"/>
  <c r="AA41" i="8"/>
  <c r="S21" i="4"/>
  <c r="W21" i="4" s="1"/>
  <c r="V21" i="4"/>
  <c r="AL42" i="8"/>
  <c r="AD42" i="8" s="1"/>
  <c r="AA42" i="8"/>
  <c r="AB42" i="8"/>
  <c r="Y42" i="8"/>
  <c r="X42" i="8"/>
  <c r="AL12" i="8"/>
  <c r="AE12" i="8" s="1"/>
  <c r="AA12" i="8"/>
  <c r="Y12" i="8"/>
  <c r="AB12" i="8"/>
  <c r="X12" i="8"/>
  <c r="AM12" i="8" s="1"/>
  <c r="S40" i="4"/>
  <c r="W40" i="4" s="1"/>
  <c r="V40" i="4"/>
  <c r="AL18" i="8"/>
  <c r="AF18" i="8" s="1"/>
  <c r="X18" i="8"/>
  <c r="AA18" i="8"/>
  <c r="AB18" i="8"/>
  <c r="Y18" i="8"/>
  <c r="N46" i="8"/>
  <c r="P46" i="8" s="1"/>
  <c r="O46" i="8" s="1"/>
  <c r="Z46" i="8" s="1"/>
  <c r="S46" i="8"/>
  <c r="V46" i="8"/>
  <c r="T46" i="8"/>
  <c r="AH46" i="8"/>
  <c r="AK46" i="8" s="1"/>
  <c r="AB47" i="11" s="1"/>
  <c r="W46" i="8"/>
  <c r="AL7" i="8"/>
  <c r="AC7" i="8" s="1"/>
  <c r="AB7" i="8"/>
  <c r="AA7" i="8"/>
  <c r="X7" i="8"/>
  <c r="Y7" i="8"/>
  <c r="V14" i="4"/>
  <c r="S14" i="4" s="1"/>
  <c r="W14" i="4" s="1"/>
  <c r="Y35" i="8"/>
  <c r="X35" i="8"/>
  <c r="AL35" i="8"/>
  <c r="AC35" i="8" s="1"/>
  <c r="AB35" i="8"/>
  <c r="AA35" i="8"/>
  <c r="S50" i="4"/>
  <c r="W50" i="4" s="1"/>
  <c r="V50" i="4"/>
  <c r="V13" i="4"/>
  <c r="S13" i="4" s="1"/>
  <c r="W13" i="4" s="1"/>
  <c r="S39" i="4"/>
  <c r="W39" i="4" s="1"/>
  <c r="V39" i="4"/>
  <c r="T37" i="8"/>
  <c r="N37" i="8"/>
  <c r="P37" i="8" s="1"/>
  <c r="O37" i="8" s="1"/>
  <c r="Z37" i="8" s="1"/>
  <c r="V37" i="8"/>
  <c r="S37" i="8"/>
  <c r="W37" i="8"/>
  <c r="AH37" i="8"/>
  <c r="AK37" i="8" s="1"/>
  <c r="AB38" i="11" s="1"/>
  <c r="U39" i="8"/>
  <c r="X15" i="8"/>
  <c r="AA15" i="8"/>
  <c r="Y15" i="8"/>
  <c r="AL15" i="8"/>
  <c r="AB15" i="8"/>
  <c r="AL36" i="8"/>
  <c r="AD36" i="8" s="1"/>
  <c r="X36" i="8"/>
  <c r="AB36" i="8"/>
  <c r="AA36" i="8"/>
  <c r="Y36" i="8"/>
  <c r="AL5" i="8"/>
  <c r="AF5" i="8" s="1"/>
  <c r="AB5" i="8"/>
  <c r="AA5" i="8"/>
  <c r="X5" i="8"/>
  <c r="Y5" i="8"/>
  <c r="U15" i="4"/>
  <c r="T46" i="4"/>
  <c r="U46" i="4" s="1"/>
  <c r="V23" i="4"/>
  <c r="T16" i="4"/>
  <c r="U16" i="4" s="1"/>
  <c r="S33" i="4"/>
  <c r="W33" i="4" s="1"/>
  <c r="V33" i="4"/>
  <c r="S19" i="4"/>
  <c r="W19" i="4" s="1"/>
  <c r="V19" i="4"/>
  <c r="AB31" i="8"/>
  <c r="AL31" i="8"/>
  <c r="AG31" i="8" s="1"/>
  <c r="Y31" i="8"/>
  <c r="X31" i="8"/>
  <c r="AA31" i="8"/>
  <c r="AI31" i="8"/>
  <c r="AN31" i="8" s="1"/>
  <c r="V10" i="4"/>
  <c r="S10" i="4" s="1"/>
  <c r="W10" i="4" s="1"/>
  <c r="V9" i="4"/>
  <c r="S9" i="4" s="1"/>
  <c r="W9" i="4" s="1"/>
  <c r="T6" i="8"/>
  <c r="S6" i="8"/>
  <c r="W6" i="8"/>
  <c r="AH6" i="8"/>
  <c r="N6" i="8"/>
  <c r="P6" i="8" s="1"/>
  <c r="O6" i="8" s="1"/>
  <c r="V6" i="8"/>
  <c r="AB3" i="8"/>
  <c r="AL3" i="8"/>
  <c r="AD3" i="8" s="1"/>
  <c r="Y3" i="8"/>
  <c r="AA3" i="8"/>
  <c r="AM3" i="8" s="1"/>
  <c r="X3" i="8"/>
  <c r="AK4" i="8"/>
  <c r="AB5" i="11" s="1"/>
  <c r="X21" i="8"/>
  <c r="AA21" i="8"/>
  <c r="AB21" i="8"/>
  <c r="Y21" i="8"/>
  <c r="AL21" i="8"/>
  <c r="AH29" i="8"/>
  <c r="AK29" i="8" s="1"/>
  <c r="AB30" i="11" s="1"/>
  <c r="S29" i="8"/>
  <c r="T29" i="8"/>
  <c r="V29" i="8"/>
  <c r="N29" i="8"/>
  <c r="P29" i="8" s="1"/>
  <c r="O29" i="8" s="1"/>
  <c r="Z29" i="8" s="1"/>
  <c r="W29" i="8"/>
  <c r="AA11" i="8"/>
  <c r="Y11" i="8"/>
  <c r="X11" i="8"/>
  <c r="AM11" i="8" s="1"/>
  <c r="AB11" i="8"/>
  <c r="S41" i="4"/>
  <c r="W41" i="4" s="1"/>
  <c r="V41" i="4"/>
  <c r="X30" i="8"/>
  <c r="AA30" i="8"/>
  <c r="Y30" i="8"/>
  <c r="AB30" i="8"/>
  <c r="U44" i="8"/>
  <c r="V29" i="4"/>
  <c r="U49" i="8"/>
  <c r="AH16" i="8"/>
  <c r="AK16" i="8" s="1"/>
  <c r="AB17" i="11" s="1"/>
  <c r="N16" i="8"/>
  <c r="P16" i="8" s="1"/>
  <c r="O16" i="8" s="1"/>
  <c r="S16" i="8"/>
  <c r="T16" i="8"/>
  <c r="W16" i="8"/>
  <c r="V16" i="8"/>
  <c r="Z32" i="8"/>
  <c r="V45" i="8"/>
  <c r="N45" i="8"/>
  <c r="P45" i="8" s="1"/>
  <c r="O45" i="8" s="1"/>
  <c r="Z45" i="8" s="1"/>
  <c r="T45" i="8"/>
  <c r="AH45" i="8"/>
  <c r="AK45" i="8" s="1"/>
  <c r="AB46" i="11" s="1"/>
  <c r="W45" i="8"/>
  <c r="S45" i="8"/>
  <c r="V7" i="4"/>
  <c r="S7" i="4" s="1"/>
  <c r="W7" i="4" s="1"/>
  <c r="U34" i="8"/>
  <c r="T48" i="4"/>
  <c r="U48" i="4" s="1"/>
  <c r="AB14" i="8"/>
  <c r="X14" i="8"/>
  <c r="AA14" i="8"/>
  <c r="AL14" i="8"/>
  <c r="AD14" i="8" s="1"/>
  <c r="Y14" i="8"/>
  <c r="AB50" i="8"/>
  <c r="AA50" i="8"/>
  <c r="Z50" i="8"/>
  <c r="X50" i="8"/>
  <c r="Y50" i="8"/>
  <c r="AL50" i="8"/>
  <c r="AE50" i="8" s="1"/>
  <c r="X39" i="8"/>
  <c r="Y39" i="8"/>
  <c r="AB39" i="8"/>
  <c r="AL39" i="8"/>
  <c r="AF39" i="8" s="1"/>
  <c r="AA39" i="8"/>
  <c r="AH26" i="8"/>
  <c r="AK26" i="8" s="1"/>
  <c r="AB27" i="11" s="1"/>
  <c r="S26" i="8"/>
  <c r="N26" i="8"/>
  <c r="P26" i="8" s="1"/>
  <c r="O26" i="8" s="1"/>
  <c r="V26" i="8"/>
  <c r="T26" i="8"/>
  <c r="W26" i="8"/>
  <c r="AB17" i="8"/>
  <c r="AA17" i="8"/>
  <c r="Y17" i="8"/>
  <c r="X17" i="8"/>
  <c r="AL17" i="8"/>
  <c r="AF17" i="8" s="1"/>
  <c r="T36" i="4"/>
  <c r="U36" i="4" s="1"/>
  <c r="X16" i="8"/>
  <c r="AA16" i="8"/>
  <c r="Y16" i="8"/>
  <c r="AL16" i="8"/>
  <c r="AD16" i="8" s="1"/>
  <c r="AB16" i="8"/>
  <c r="Z12" i="8"/>
  <c r="AA22" i="8"/>
  <c r="AL22" i="8"/>
  <c r="AD22" i="8" s="1"/>
  <c r="AB22" i="8"/>
  <c r="Y22" i="8"/>
  <c r="X22" i="8"/>
  <c r="V44" i="4"/>
  <c r="V5" i="4"/>
  <c r="S5" i="4" s="1"/>
  <c r="W5" i="4" s="1"/>
  <c r="V25" i="4"/>
  <c r="S43" i="4"/>
  <c r="W43" i="4" s="1"/>
  <c r="V43" i="4"/>
  <c r="T37" i="4"/>
  <c r="U37" i="4" s="1"/>
  <c r="T26" i="4"/>
  <c r="U26" i="4" s="1"/>
  <c r="AB38" i="8"/>
  <c r="AA38" i="8"/>
  <c r="Y38" i="8"/>
  <c r="X38" i="8"/>
  <c r="AL38" i="8"/>
  <c r="AB33" i="8"/>
  <c r="X33" i="8"/>
  <c r="AL33" i="8"/>
  <c r="Y33" i="8"/>
  <c r="AA33" i="8"/>
  <c r="V38" i="4"/>
  <c r="S27" i="4"/>
  <c r="W27" i="4" s="1"/>
  <c r="V27" i="4"/>
  <c r="V8" i="4"/>
  <c r="S8" i="4" s="1"/>
  <c r="W8" i="4" s="1"/>
  <c r="AB10" i="8"/>
  <c r="AL10" i="8"/>
  <c r="AF10" i="8" s="1"/>
  <c r="Y10" i="8"/>
  <c r="AA10" i="8"/>
  <c r="X10" i="8"/>
  <c r="AA9" i="8"/>
  <c r="AB9" i="8"/>
  <c r="X9" i="8"/>
  <c r="Y9" i="8"/>
  <c r="AL9" i="8"/>
  <c r="S4" i="4"/>
  <c r="W4" i="4" s="1"/>
  <c r="V3" i="4"/>
  <c r="S3" i="4" s="1"/>
  <c r="W3" i="4" s="1"/>
  <c r="AB2" i="8" l="1"/>
  <c r="AM7" i="8"/>
  <c r="AM8" i="8"/>
  <c r="AJ11" i="8"/>
  <c r="S44" i="4"/>
  <c r="W44" i="4" s="1"/>
  <c r="AE15" i="8"/>
  <c r="AM9" i="8"/>
  <c r="S15" i="4"/>
  <c r="W15" i="4" s="1"/>
  <c r="S25" i="8"/>
  <c r="AC25" i="8" s="1"/>
  <c r="AE13" i="8"/>
  <c r="AE33" i="8"/>
  <c r="S18" i="4"/>
  <c r="W18" i="4" s="1"/>
  <c r="Y2" i="8"/>
  <c r="AG21" i="8"/>
  <c r="X2" i="8"/>
  <c r="AA2" i="8"/>
  <c r="BG3" i="11"/>
  <c r="S2" i="4"/>
  <c r="W2" i="4" s="1"/>
  <c r="Z21" i="8"/>
  <c r="S6" i="4"/>
  <c r="W6" i="4" s="1"/>
  <c r="S24" i="4"/>
  <c r="W24" i="4" s="1"/>
  <c r="T45" i="4"/>
  <c r="U45" i="4" s="1"/>
  <c r="V25" i="8"/>
  <c r="AF25" i="8" s="1"/>
  <c r="AA25" i="8"/>
  <c r="AG11" i="8"/>
  <c r="AB25" i="8"/>
  <c r="S30" i="4"/>
  <c r="W30" i="4" s="1"/>
  <c r="AK11" i="8"/>
  <c r="AB12" i="11" s="1"/>
  <c r="AM10" i="8"/>
  <c r="AG3" i="8"/>
  <c r="N25" i="8"/>
  <c r="P25" i="8" s="1"/>
  <c r="O25" i="8" s="1"/>
  <c r="Z25" i="8" s="1"/>
  <c r="S29" i="4"/>
  <c r="W29" i="4" s="1"/>
  <c r="AH25" i="8"/>
  <c r="AK25" i="8" s="1"/>
  <c r="AB26" i="11" s="1"/>
  <c r="Y25" i="8"/>
  <c r="W25" i="8"/>
  <c r="T25" i="8"/>
  <c r="AC38" i="8"/>
  <c r="S38" i="4"/>
  <c r="W38" i="4" s="1"/>
  <c r="AE23" i="8"/>
  <c r="Z18" i="8"/>
  <c r="AC37" i="8"/>
  <c r="AI37" i="8"/>
  <c r="AN37" i="8" s="1"/>
  <c r="AG30" i="8"/>
  <c r="AI46" i="8"/>
  <c r="AN46" i="8" s="1"/>
  <c r="AC30" i="8"/>
  <c r="AC24" i="8"/>
  <c r="AF40" i="8"/>
  <c r="S11" i="4"/>
  <c r="W11" i="4" s="1"/>
  <c r="AI26" i="8"/>
  <c r="AN26" i="8" s="1"/>
  <c r="AD26" i="8"/>
  <c r="AF46" i="8"/>
  <c r="U49" i="4"/>
  <c r="AE9" i="8"/>
  <c r="AF26" i="8"/>
  <c r="AC48" i="8"/>
  <c r="AE49" i="8"/>
  <c r="AE44" i="8"/>
  <c r="AG26" i="8"/>
  <c r="AC26" i="8"/>
  <c r="AI44" i="8"/>
  <c r="AN44" i="8" s="1"/>
  <c r="AF22" i="8"/>
  <c r="AG37" i="8"/>
  <c r="AD37" i="8"/>
  <c r="AG46" i="8"/>
  <c r="AC46" i="8"/>
  <c r="AI28" i="8"/>
  <c r="AN28" i="8" s="1"/>
  <c r="AF37" i="8"/>
  <c r="AD46" i="8"/>
  <c r="AD45" i="8"/>
  <c r="AD30" i="8"/>
  <c r="AF24" i="8"/>
  <c r="AI22" i="8"/>
  <c r="AN22" i="8" s="1"/>
  <c r="AG22" i="8"/>
  <c r="AG13" i="8"/>
  <c r="AE22" i="8"/>
  <c r="AI29" i="8"/>
  <c r="AN29" i="8" s="1"/>
  <c r="AI25" i="8"/>
  <c r="AN25" i="8" s="1"/>
  <c r="AC47" i="8"/>
  <c r="AG25" i="8"/>
  <c r="AD25" i="8"/>
  <c r="AC42" i="8"/>
  <c r="AE47" i="8"/>
  <c r="AF35" i="8"/>
  <c r="AG12" i="8"/>
  <c r="AC16" i="8"/>
  <c r="AF16" i="8"/>
  <c r="AI32" i="8"/>
  <c r="AN32" i="8" s="1"/>
  <c r="AG44" i="8"/>
  <c r="AG16" i="8"/>
  <c r="AE17" i="8"/>
  <c r="AI30" i="8"/>
  <c r="AN30" i="8" s="1"/>
  <c r="AI35" i="8"/>
  <c r="AN35" i="8" s="1"/>
  <c r="AI13" i="8"/>
  <c r="AN13" i="8" s="1"/>
  <c r="AG36" i="8"/>
  <c r="AD12" i="8"/>
  <c r="AE42" i="8"/>
  <c r="AG42" i="8"/>
  <c r="AI41" i="8"/>
  <c r="AN41" i="8" s="1"/>
  <c r="AI24" i="8"/>
  <c r="AN24" i="8" s="1"/>
  <c r="AD20" i="8"/>
  <c r="AG32" i="8"/>
  <c r="AI49" i="8"/>
  <c r="AN49" i="8" s="1"/>
  <c r="AF44" i="8"/>
  <c r="AE28" i="8"/>
  <c r="AD28" i="8"/>
  <c r="AF28" i="8"/>
  <c r="AC12" i="8"/>
  <c r="AF12" i="8"/>
  <c r="AI42" i="8"/>
  <c r="AN42" i="8" s="1"/>
  <c r="AF42" i="8"/>
  <c r="AI19" i="8"/>
  <c r="AN19" i="8" s="1"/>
  <c r="AG24" i="8"/>
  <c r="AD24" i="8"/>
  <c r="AG20" i="8"/>
  <c r="AD32" i="8"/>
  <c r="AG28" i="8"/>
  <c r="AE20" i="8"/>
  <c r="AG33" i="8"/>
  <c r="AI17" i="8"/>
  <c r="AN17" i="8" s="1"/>
  <c r="AC50" i="8"/>
  <c r="AC45" i="8"/>
  <c r="AI16" i="8"/>
  <c r="AN16" i="8" s="1"/>
  <c r="AF29" i="8"/>
  <c r="AF36" i="8"/>
  <c r="AE19" i="8"/>
  <c r="AD13" i="8"/>
  <c r="AC32" i="8"/>
  <c r="AI40" i="8"/>
  <c r="AN40" i="8" s="1"/>
  <c r="AC40" i="8"/>
  <c r="AF47" i="8"/>
  <c r="AI27" i="8"/>
  <c r="AN27" i="8" s="1"/>
  <c r="AD43" i="8"/>
  <c r="AF33" i="8"/>
  <c r="AE39" i="8"/>
  <c r="AE34" i="8"/>
  <c r="AG45" i="8"/>
  <c r="AF45" i="8"/>
  <c r="AD29" i="8"/>
  <c r="AG48" i="8"/>
  <c r="AI48" i="8"/>
  <c r="AN48" i="8" s="1"/>
  <c r="AG40" i="8"/>
  <c r="AF23" i="8"/>
  <c r="AF43" i="8"/>
  <c r="AI33" i="8"/>
  <c r="AN33" i="8" s="1"/>
  <c r="AD33" i="8"/>
  <c r="AC33" i="8"/>
  <c r="AG17" i="8"/>
  <c r="AI45" i="8"/>
  <c r="AN45" i="8" s="1"/>
  <c r="AG29" i="8"/>
  <c r="AC29" i="8"/>
  <c r="AE36" i="8"/>
  <c r="AE18" i="8"/>
  <c r="AD19" i="8"/>
  <c r="AG19" i="8"/>
  <c r="AC13" i="8"/>
  <c r="AF13" i="8"/>
  <c r="AD48" i="8"/>
  <c r="AD40" i="8"/>
  <c r="AC23" i="8"/>
  <c r="AI43" i="8"/>
  <c r="AN43" i="8" s="1"/>
  <c r="AD7" i="8"/>
  <c r="AD5" i="8"/>
  <c r="AE7" i="8"/>
  <c r="AI9" i="8"/>
  <c r="AN9" i="8" s="1"/>
  <c r="AE4" i="8"/>
  <c r="AI4" i="8"/>
  <c r="AN4" i="8" s="1"/>
  <c r="AG6" i="8"/>
  <c r="AI3" i="8"/>
  <c r="AN3" i="8" s="1"/>
  <c r="AC6" i="8"/>
  <c r="AE2" i="8"/>
  <c r="AC3" i="8"/>
  <c r="AD6" i="8"/>
  <c r="AD9" i="8"/>
  <c r="AD11" i="8"/>
  <c r="AF11" i="8"/>
  <c r="AF9" i="8"/>
  <c r="AC11" i="8"/>
  <c r="AG10" i="8"/>
  <c r="AE10" i="8"/>
  <c r="AC8" i="8"/>
  <c r="AC9" i="8"/>
  <c r="AG9" i="8"/>
  <c r="AI10" i="8"/>
  <c r="AN10" i="8" s="1"/>
  <c r="AE3" i="8"/>
  <c r="AE8" i="8"/>
  <c r="AF2" i="8"/>
  <c r="AC10" i="8"/>
  <c r="AD10" i="8"/>
  <c r="AI8" i="8"/>
  <c r="AN8" i="8" s="1"/>
  <c r="Z40" i="8"/>
  <c r="U40" i="8"/>
  <c r="AE40" i="8" s="1"/>
  <c r="Z6" i="8"/>
  <c r="AM6" i="8" s="1"/>
  <c r="U6" i="8"/>
  <c r="AE6" i="8" s="1"/>
  <c r="Z26" i="8"/>
  <c r="U26" i="8"/>
  <c r="AE26" i="8" s="1"/>
  <c r="Z16" i="8"/>
  <c r="U16" i="8"/>
  <c r="AE16" i="8" s="1"/>
  <c r="Z48" i="8"/>
  <c r="U48" i="8"/>
  <c r="AE48" i="8" s="1"/>
  <c r="AD38" i="8"/>
  <c r="AG39" i="8"/>
  <c r="AF14" i="8"/>
  <c r="AF21" i="8"/>
  <c r="AF31" i="8"/>
  <c r="AC31" i="8"/>
  <c r="AG5" i="8"/>
  <c r="AC36" i="8"/>
  <c r="AI15" i="8"/>
  <c r="AN15" i="8" s="1"/>
  <c r="AC15" i="8"/>
  <c r="AD35" i="8"/>
  <c r="AI18" i="8"/>
  <c r="AN18" i="8" s="1"/>
  <c r="AG18" i="8"/>
  <c r="AF41" i="8"/>
  <c r="AF6" i="8"/>
  <c r="S36" i="4"/>
  <c r="W36" i="4" s="1"/>
  <c r="AG49" i="8"/>
  <c r="AC4" i="8"/>
  <c r="AG27" i="8"/>
  <c r="AG34" i="8"/>
  <c r="S16" i="4"/>
  <c r="W16" i="4" s="1"/>
  <c r="U11" i="8"/>
  <c r="AE11" i="8" s="1"/>
  <c r="U30" i="8"/>
  <c r="AE30" i="8" s="1"/>
  <c r="AG38" i="8"/>
  <c r="AC22" i="8"/>
  <c r="AC17" i="8"/>
  <c r="AD39" i="8"/>
  <c r="AI50" i="8"/>
  <c r="AN50" i="8" s="1"/>
  <c r="AD50" i="8"/>
  <c r="AG50" i="8"/>
  <c r="AI14" i="8"/>
  <c r="AN14" i="8" s="1"/>
  <c r="AE14" i="8"/>
  <c r="AF30" i="8"/>
  <c r="AD21" i="8"/>
  <c r="AF3" i="8"/>
  <c r="AD31" i="8"/>
  <c r="AE31" i="8"/>
  <c r="AE5" i="8"/>
  <c r="AC5" i="8"/>
  <c r="AI36" i="8"/>
  <c r="AN36" i="8" s="1"/>
  <c r="AD15" i="8"/>
  <c r="AF15" i="8"/>
  <c r="U37" i="8"/>
  <c r="AE37" i="8" s="1"/>
  <c r="AG35" i="8"/>
  <c r="AE35" i="8"/>
  <c r="AI7" i="8"/>
  <c r="AN7" i="8" s="1"/>
  <c r="AF7" i="8"/>
  <c r="U46" i="8"/>
  <c r="AE46" i="8" s="1"/>
  <c r="AC18" i="8"/>
  <c r="AD18" i="8"/>
  <c r="AI12" i="8"/>
  <c r="AN12" i="8" s="1"/>
  <c r="AC41" i="8"/>
  <c r="AG41" i="8"/>
  <c r="AF19" i="8"/>
  <c r="AI20" i="8"/>
  <c r="AN20" i="8" s="1"/>
  <c r="AF32" i="8"/>
  <c r="AG47" i="8"/>
  <c r="AD47" i="8"/>
  <c r="AI23" i="8"/>
  <c r="AN23" i="8" s="1"/>
  <c r="AD23" i="8"/>
  <c r="AG23" i="8"/>
  <c r="S48" i="4"/>
  <c r="W48" i="4" s="1"/>
  <c r="AG4" i="8"/>
  <c r="AG8" i="8"/>
  <c r="AD8" i="8"/>
  <c r="AC2" i="8"/>
  <c r="AC27" i="8"/>
  <c r="AF27" i="8"/>
  <c r="AC34" i="8"/>
  <c r="AE43" i="8"/>
  <c r="U24" i="8"/>
  <c r="AE24" i="8" s="1"/>
  <c r="S26" i="4"/>
  <c r="W26" i="4" s="1"/>
  <c r="U38" i="8"/>
  <c r="AE38" i="8" s="1"/>
  <c r="S46" i="4"/>
  <c r="W46" i="4" s="1"/>
  <c r="S37" i="4"/>
  <c r="W37" i="4" s="1"/>
  <c r="AF38" i="8"/>
  <c r="AI38" i="8"/>
  <c r="AN38" i="8" s="1"/>
  <c r="AD17" i="8"/>
  <c r="AI39" i="8"/>
  <c r="AN39" i="8" s="1"/>
  <c r="AC39" i="8"/>
  <c r="AF50" i="8"/>
  <c r="AC14" i="8"/>
  <c r="U45" i="8"/>
  <c r="AE45" i="8" s="1"/>
  <c r="U29" i="8"/>
  <c r="AE29" i="8" s="1"/>
  <c r="AE21" i="8"/>
  <c r="AI5" i="8"/>
  <c r="AN5" i="8" s="1"/>
  <c r="AG15" i="8"/>
  <c r="AD49" i="8"/>
  <c r="AD4" i="8"/>
  <c r="AE27" i="8"/>
  <c r="AG14" i="8"/>
  <c r="AI21" i="8"/>
  <c r="AN21" i="8" s="1"/>
  <c r="AC21" i="8"/>
  <c r="AG7" i="8"/>
  <c r="AE41" i="8"/>
  <c r="AC20" i="8"/>
  <c r="AC49" i="8"/>
  <c r="AI2" i="8"/>
  <c r="AN2" i="8" s="1"/>
  <c r="AG2" i="8"/>
  <c r="AD34" i="8"/>
  <c r="AG43" i="8"/>
  <c r="S25" i="4"/>
  <c r="W25" i="4" s="1"/>
  <c r="AM2" i="8" l="1"/>
  <c r="U25" i="8"/>
  <c r="AE25" i="8" s="1"/>
  <c r="AI11" i="8"/>
  <c r="AN11" i="8" s="1"/>
  <c r="S45" i="4"/>
  <c r="W45" i="4" s="1"/>
  <c r="AJ6" i="8"/>
  <c r="AK6" i="8" s="1"/>
  <c r="AI6" i="8" l="1"/>
  <c r="AN6" i="8" s="1"/>
  <c r="AB7" i="11"/>
</calcChain>
</file>

<file path=xl/sharedStrings.xml><?xml version="1.0" encoding="utf-8"?>
<sst xmlns="http://schemas.openxmlformats.org/spreadsheetml/2006/main" count="5022" uniqueCount="269">
  <si>
    <t>n</t>
  </si>
  <si>
    <t>α</t>
  </si>
  <si>
    <t>m1</t>
  </si>
  <si>
    <t>m2</t>
  </si>
  <si>
    <t>m3</t>
  </si>
  <si>
    <t>k1</t>
  </si>
  <si>
    <t>P, МПа</t>
  </si>
  <si>
    <t>R1/h, МПа</t>
  </si>
  <si>
    <t>R2/h, МПа</t>
  </si>
  <si>
    <t>R1, МПа</t>
  </si>
  <si>
    <t>13ХФА</t>
  </si>
  <si>
    <t>09Г2С</t>
  </si>
  <si>
    <t>10Г2</t>
  </si>
  <si>
    <t>20С</t>
  </si>
  <si>
    <t>20А</t>
  </si>
  <si>
    <t>Отсаточный ресурс</t>
  </si>
  <si>
    <t>t, отбр.</t>
  </si>
  <si>
    <t>Группа однотипных элементов сооружения</t>
  </si>
  <si>
    <t>Труба</t>
  </si>
  <si>
    <t>Марка стали</t>
  </si>
  <si>
    <t>Отвод</t>
  </si>
  <si>
    <t>Тройник</t>
  </si>
  <si>
    <t>Рабочая среда</t>
  </si>
  <si>
    <t>Токсичные, горючие, взрывоопасные и сжиженные газы (природный газ)</t>
  </si>
  <si>
    <t>Переход</t>
  </si>
  <si>
    <t>ГОСТ / ТУ</t>
  </si>
  <si>
    <r>
      <rPr>
        <sz val="10"/>
        <rFont val="Arial Cyr"/>
        <charset val="204"/>
      </rPr>
      <t>Временное сопротивление разрыву
σ</t>
    </r>
    <r>
      <rPr>
        <sz val="9"/>
        <color theme="1"/>
        <rFont val="Calibri"/>
        <family val="2"/>
        <charset val="204"/>
        <scheme val="minor"/>
      </rPr>
      <t xml:space="preserve">в </t>
    </r>
    <r>
      <rPr>
        <sz val="10"/>
        <rFont val="Arial Cyr"/>
        <charset val="204"/>
      </rPr>
      <t>(R</t>
    </r>
    <r>
      <rPr>
        <sz val="6"/>
        <color theme="1"/>
        <rFont val="Calibri"/>
        <family val="2"/>
        <charset val="204"/>
        <scheme val="minor"/>
      </rPr>
      <t>1</t>
    </r>
    <r>
      <rPr>
        <sz val="10"/>
        <rFont val="Arial Cyr"/>
        <charset val="204"/>
      </rPr>
      <t>), МПа (не менее)</t>
    </r>
  </si>
  <si>
    <r>
      <rPr>
        <sz val="10"/>
        <rFont val="Arial Cyr"/>
        <charset val="204"/>
      </rPr>
      <t>Предел текучести
σ</t>
    </r>
    <r>
      <rPr>
        <sz val="9"/>
        <color theme="1"/>
        <rFont val="Calibri"/>
        <family val="2"/>
        <charset val="204"/>
        <scheme val="minor"/>
      </rPr>
      <t xml:space="preserve">т </t>
    </r>
    <r>
      <rPr>
        <sz val="10"/>
        <rFont val="Arial Cyr"/>
        <charset val="204"/>
      </rPr>
      <t>(R</t>
    </r>
    <r>
      <rPr>
        <sz val="6"/>
        <color theme="1"/>
        <rFont val="Calibri"/>
        <family val="2"/>
        <charset val="204"/>
        <scheme val="minor"/>
      </rPr>
      <t>2</t>
    </r>
    <r>
      <rPr>
        <sz val="10"/>
        <rFont val="Arial Cyr"/>
        <charset val="204"/>
      </rPr>
      <t>), МПа
(не менее)</t>
    </r>
  </si>
  <si>
    <t>Относительное удлинение
δ, %</t>
  </si>
  <si>
    <t>Число твердости по Бриннелю НВ</t>
  </si>
  <si>
    <t>НВ(не менее)</t>
  </si>
  <si>
    <t>НВ(не более)</t>
  </si>
  <si>
    <t>ГОСТ 17380-2001</t>
  </si>
  <si>
    <t>ГОСТ 19281-89</t>
  </si>
  <si>
    <t>ТУ 14-3-1128-2000</t>
  </si>
  <si>
    <t>ТУ 14-161-184-2000</t>
  </si>
  <si>
    <t>ГОСТ 8731-74</t>
  </si>
  <si>
    <t>ГОСТ 8733-74</t>
  </si>
  <si>
    <t>ГОСТ 1050-2013</t>
  </si>
  <si>
    <t>ГОСТ 10705-80</t>
  </si>
  <si>
    <t>ГОСТ 550-75</t>
  </si>
  <si>
    <t>ТУ 14-3-1486-87</t>
  </si>
  <si>
    <t>ТУ 14-3Р-55-2001</t>
  </si>
  <si>
    <t>12Х18Н10Т</t>
  </si>
  <si>
    <t>ГОСТ 9940-81</t>
  </si>
  <si>
    <t>12Х18Н12Т</t>
  </si>
  <si>
    <t>ГОСТ 9941-81</t>
  </si>
  <si>
    <t>ГОСТ 11068-81</t>
  </si>
  <si>
    <t>ТУ 1317-233-0147016-02</t>
  </si>
  <si>
    <t>30ХГСА</t>
  </si>
  <si>
    <t>30ХМА</t>
  </si>
  <si>
    <t>17ГС</t>
  </si>
  <si>
    <t>17Г1С</t>
  </si>
  <si>
    <t>10</t>
  </si>
  <si>
    <t>15</t>
  </si>
  <si>
    <t>45</t>
  </si>
  <si>
    <t>04Х17Т</t>
  </si>
  <si>
    <t>04Х18Н10</t>
  </si>
  <si>
    <t>08</t>
  </si>
  <si>
    <t>08кп</t>
  </si>
  <si>
    <t>08пс</t>
  </si>
  <si>
    <t>08Х13</t>
  </si>
  <si>
    <t>08Х17Н15М3Т</t>
  </si>
  <si>
    <t>08Х17Т</t>
  </si>
  <si>
    <t>08Х18Н10</t>
  </si>
  <si>
    <t>08Х18Н10Т</t>
  </si>
  <si>
    <t>08Х18Н12Б</t>
  </si>
  <si>
    <t>08Х18Н12Т</t>
  </si>
  <si>
    <t>08Х18Т1</t>
  </si>
  <si>
    <t>08Х20Н14С2</t>
  </si>
  <si>
    <t>08Х22Н6Т</t>
  </si>
  <si>
    <t>08ХН28МДТ</t>
  </si>
  <si>
    <t>08Ю</t>
  </si>
  <si>
    <t>10Г2А</t>
  </si>
  <si>
    <t>10Г2С1</t>
  </si>
  <si>
    <t>10кп</t>
  </si>
  <si>
    <t>10пс</t>
  </si>
  <si>
    <t>10Х17Н13М2Т</t>
  </si>
  <si>
    <t>10Х18Н10Т</t>
  </si>
  <si>
    <t>10Х23Н18</t>
  </si>
  <si>
    <t>12МХ</t>
  </si>
  <si>
    <t>12Х13</t>
  </si>
  <si>
    <t>12Х17</t>
  </si>
  <si>
    <t>12Х18Н9</t>
  </si>
  <si>
    <t>12Х8</t>
  </si>
  <si>
    <t>12Х8ВФ</t>
  </si>
  <si>
    <t>12ХН2</t>
  </si>
  <si>
    <t>15ГС</t>
  </si>
  <si>
    <t>15кп</t>
  </si>
  <si>
    <t>15пс</t>
  </si>
  <si>
    <t>15Х</t>
  </si>
  <si>
    <t>15Х25Т</t>
  </si>
  <si>
    <t>15Х28</t>
  </si>
  <si>
    <t>15Х5</t>
  </si>
  <si>
    <t>15Х5ВФ</t>
  </si>
  <si>
    <t>15Х5М</t>
  </si>
  <si>
    <t>15ХМ</t>
  </si>
  <si>
    <t>16ГС</t>
  </si>
  <si>
    <t>17Х18Н9</t>
  </si>
  <si>
    <t>1Х2М1</t>
  </si>
  <si>
    <t>20кп</t>
  </si>
  <si>
    <t>20пс</t>
  </si>
  <si>
    <t>20Х</t>
  </si>
  <si>
    <t>20ЮЧ</t>
  </si>
  <si>
    <t>40Х</t>
  </si>
  <si>
    <t>К34</t>
  </si>
  <si>
    <t>ГОСТ 20295-85</t>
  </si>
  <si>
    <t>К38</t>
  </si>
  <si>
    <t>К42</t>
  </si>
  <si>
    <t>К50</t>
  </si>
  <si>
    <t>К52</t>
  </si>
  <si>
    <t>К55</t>
  </si>
  <si>
    <t>К60</t>
  </si>
  <si>
    <t>Ст2кп</t>
  </si>
  <si>
    <t>ГОСТ 10706-76</t>
  </si>
  <si>
    <t>Ст2пс</t>
  </si>
  <si>
    <t>Ст2сп</t>
  </si>
  <si>
    <t>Ст3кп</t>
  </si>
  <si>
    <t>Ст3пс</t>
  </si>
  <si>
    <t>Ст3сп</t>
  </si>
  <si>
    <t>Ст4кп</t>
  </si>
  <si>
    <t>Ст4пс</t>
  </si>
  <si>
    <t>Ст4сп</t>
  </si>
  <si>
    <t>Ст5сп</t>
  </si>
  <si>
    <t>Ст6сп</t>
  </si>
  <si>
    <t>Fe 35.2 (10)</t>
  </si>
  <si>
    <t>ГОСТ 1050-74</t>
  </si>
  <si>
    <t>Fe 37 (15)</t>
  </si>
  <si>
    <t>Fe 45.2 (20)</t>
  </si>
  <si>
    <t>Fe 42 (20)</t>
  </si>
  <si>
    <t>Fe 42.2 (14Г2)</t>
  </si>
  <si>
    <t>ГОСТ 19282-73</t>
  </si>
  <si>
    <t>Fe 52.2 (17ГС)</t>
  </si>
  <si>
    <t>Fe 37Д (ВСт3)</t>
  </si>
  <si>
    <t>ГОСТ 380-71</t>
  </si>
  <si>
    <t>Fe 37С (ВСт3)</t>
  </si>
  <si>
    <t>Fe 42Д (14Г2)</t>
  </si>
  <si>
    <t>Fe 42С (14Г2)</t>
  </si>
  <si>
    <t>Fe 44Д (14Г2)</t>
  </si>
  <si>
    <t>Fe 44С (14Г2)</t>
  </si>
  <si>
    <t>Fe 52Д (17Г1С)</t>
  </si>
  <si>
    <t>Fe 52С (17Г1С)</t>
  </si>
  <si>
    <t>Fe 37А (Ст3кп)</t>
  </si>
  <si>
    <t>FeЕ-38 (15Г2СФ)</t>
  </si>
  <si>
    <t>А106 Gr.В (20Г)</t>
  </si>
  <si>
    <t>ГОСТ 4543-71</t>
  </si>
  <si>
    <t>А105 (25Г)</t>
  </si>
  <si>
    <t>304 (08Х18Н10)</t>
  </si>
  <si>
    <t>ГОСТ 5632-72</t>
  </si>
  <si>
    <t>316L (03X17Н14М2)</t>
  </si>
  <si>
    <t>316 (08Х17Н13М2Т)</t>
  </si>
  <si>
    <t>А515 Gr.70 (25Г)</t>
  </si>
  <si>
    <t>А515 Gr.65 (20Г)</t>
  </si>
  <si>
    <t>А516 Gr.60 (20Г)</t>
  </si>
  <si>
    <t>А333 Gr.6 (20Г)</t>
  </si>
  <si>
    <t>А333 Gr.1 (15Г)</t>
  </si>
  <si>
    <t>А350 (20Г)</t>
  </si>
  <si>
    <t>А334 Gr.1 (15Г)</t>
  </si>
  <si>
    <t>А320 Gr.17 (38ХМ)</t>
  </si>
  <si>
    <t>А193 Gr.В7 (38ХМ)</t>
  </si>
  <si>
    <t>А194 Gr.4 (38ХМ)</t>
  </si>
  <si>
    <t>А194 Gr.2Н (Ст6сп)</t>
  </si>
  <si>
    <t>С15 (15)</t>
  </si>
  <si>
    <t>С20 (20Г)</t>
  </si>
  <si>
    <t>Ag38 (15Г)</t>
  </si>
  <si>
    <t>Ag42 (20Г)</t>
  </si>
  <si>
    <t>Ag34 (10)</t>
  </si>
  <si>
    <t>Ag42 (20)</t>
  </si>
  <si>
    <t>Элемент</t>
  </si>
  <si>
    <t>ТУ 1468-010-593377520-2003</t>
  </si>
  <si>
    <t>ТУ 1468-284-20872280-2005</t>
  </si>
  <si>
    <t>20ФА</t>
  </si>
  <si>
    <t>15ХФА</t>
  </si>
  <si>
    <t>15ХМФА</t>
  </si>
  <si>
    <t>09СФА</t>
  </si>
  <si>
    <t>20ХФА</t>
  </si>
  <si>
    <t>Срок продления</t>
  </si>
  <si>
    <t>Марка стали труба</t>
  </si>
  <si>
    <r>
      <t>D</t>
    </r>
    <r>
      <rPr>
        <b/>
        <i/>
        <vertAlign val="subscript"/>
        <sz val="11"/>
        <rFont val="Times New Roman"/>
        <family val="1"/>
        <charset val="204"/>
      </rPr>
      <t>н</t>
    </r>
    <r>
      <rPr>
        <b/>
        <i/>
        <sz val="11"/>
        <rFont val="Times New Roman"/>
        <family val="1"/>
        <charset val="204"/>
      </rPr>
      <t>, мм</t>
    </r>
  </si>
  <si>
    <r>
      <t>t</t>
    </r>
    <r>
      <rPr>
        <b/>
        <i/>
        <vertAlign val="subscript"/>
        <sz val="11"/>
        <rFont val="Times New Roman"/>
        <family val="1"/>
        <charset val="204"/>
      </rPr>
      <t>ном</t>
    </r>
    <r>
      <rPr>
        <b/>
        <i/>
        <sz val="11"/>
        <rFont val="Times New Roman"/>
        <family val="1"/>
        <charset val="204"/>
      </rPr>
      <t>, мм</t>
    </r>
  </si>
  <si>
    <r>
      <t>t</t>
    </r>
    <r>
      <rPr>
        <b/>
        <i/>
        <vertAlign val="subscript"/>
        <sz val="11"/>
        <rFont val="Times New Roman"/>
        <family val="1"/>
        <charset val="204"/>
      </rPr>
      <t>min</t>
    </r>
    <r>
      <rPr>
        <b/>
        <i/>
        <sz val="11"/>
        <rFont val="Times New Roman"/>
        <family val="1"/>
        <charset val="204"/>
      </rPr>
      <t>, мм</t>
    </r>
  </si>
  <si>
    <r>
      <t>T</t>
    </r>
    <r>
      <rPr>
        <b/>
        <i/>
        <vertAlign val="subscript"/>
        <sz val="11"/>
        <rFont val="Times New Roman"/>
        <family val="1"/>
        <charset val="204"/>
      </rPr>
      <t>эксп</t>
    </r>
    <r>
      <rPr>
        <b/>
        <i/>
        <sz val="11"/>
        <rFont val="Times New Roman"/>
        <family val="1"/>
        <charset val="204"/>
      </rPr>
      <t xml:space="preserve">, </t>
    </r>
    <r>
      <rPr>
        <b/>
        <i/>
        <vertAlign val="subscript"/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>лет</t>
    </r>
  </si>
  <si>
    <r>
      <t>t</t>
    </r>
    <r>
      <rPr>
        <b/>
        <i/>
        <vertAlign val="subscript"/>
        <sz val="11"/>
        <rFont val="Times New Roman"/>
        <family val="1"/>
        <charset val="204"/>
      </rPr>
      <t>отб.расч</t>
    </r>
    <r>
      <rPr>
        <b/>
        <i/>
        <sz val="11"/>
        <rFont val="Times New Roman"/>
        <family val="1"/>
        <charset val="204"/>
      </rPr>
      <t>, мм</t>
    </r>
  </si>
  <si>
    <r>
      <t>t</t>
    </r>
    <r>
      <rPr>
        <b/>
        <i/>
        <vertAlign val="subscript"/>
        <sz val="11"/>
        <rFont val="Times New Roman"/>
        <family val="1"/>
        <charset val="204"/>
      </rPr>
      <t>отбр.</t>
    </r>
    <r>
      <rPr>
        <b/>
        <i/>
        <sz val="11"/>
        <rFont val="Times New Roman"/>
        <family val="1"/>
        <charset val="204"/>
      </rPr>
      <t>, мм</t>
    </r>
  </si>
  <si>
    <r>
      <t>V</t>
    </r>
    <r>
      <rPr>
        <b/>
        <i/>
        <vertAlign val="subscript"/>
        <sz val="11"/>
        <rFont val="Times New Roman"/>
        <family val="1"/>
        <charset val="204"/>
      </rPr>
      <t>ср.</t>
    </r>
    <r>
      <rPr>
        <b/>
        <i/>
        <sz val="11"/>
        <rFont val="Times New Roman"/>
        <family val="1"/>
        <charset val="204"/>
      </rPr>
      <t>, мм/год</t>
    </r>
  </si>
  <si>
    <r>
      <t>t</t>
    </r>
    <r>
      <rPr>
        <b/>
        <i/>
        <vertAlign val="subscript"/>
        <sz val="11"/>
        <rFont val="Times New Roman"/>
        <family val="1"/>
        <charset val="204"/>
      </rPr>
      <t>ост.</t>
    </r>
    <r>
      <rPr>
        <b/>
        <i/>
        <sz val="11"/>
        <rFont val="Times New Roman"/>
        <family val="1"/>
        <charset val="204"/>
      </rPr>
      <t>, лет</t>
    </r>
  </si>
  <si>
    <t>Наименование элемента</t>
  </si>
  <si>
    <t>Диаметр и толщина стенки, мм</t>
  </si>
  <si>
    <t>Толщина стенки по промеру, мм</t>
  </si>
  <si>
    <t>Ø168,3×16,0</t>
  </si>
  <si>
    <t>Ø168,3×16,0 - Ø114,3×10,0</t>
  </si>
  <si>
    <t>Ø114×10,0</t>
  </si>
  <si>
    <t>Ø219,1×18,0 – Ø168,3×16,0</t>
  </si>
  <si>
    <t>Ø219,1×16,0 – Ø168,3×16,0</t>
  </si>
  <si>
    <t>Ø219,1×12,5</t>
  </si>
  <si>
    <t>Ø89×9,0</t>
  </si>
  <si>
    <t>мин</t>
  </si>
  <si>
    <r>
      <t>S</t>
    </r>
    <r>
      <rPr>
        <b/>
        <i/>
        <vertAlign val="subscript"/>
        <sz val="11"/>
        <rFont val="Times New Roman"/>
        <family val="1"/>
        <charset val="204"/>
      </rPr>
      <t>ном</t>
    </r>
    <r>
      <rPr>
        <b/>
        <i/>
        <sz val="11"/>
        <rFont val="Times New Roman"/>
        <family val="1"/>
        <charset val="204"/>
      </rPr>
      <t>, мм</t>
    </r>
  </si>
  <si>
    <r>
      <t>S</t>
    </r>
    <r>
      <rPr>
        <b/>
        <i/>
        <vertAlign val="subscript"/>
        <sz val="11"/>
        <rFont val="Times New Roman"/>
        <family val="1"/>
        <charset val="204"/>
      </rPr>
      <t>min</t>
    </r>
    <r>
      <rPr>
        <b/>
        <i/>
        <sz val="11"/>
        <rFont val="Times New Roman"/>
        <family val="1"/>
        <charset val="204"/>
      </rPr>
      <t>, мм</t>
    </r>
  </si>
  <si>
    <r>
      <t>S</t>
    </r>
    <r>
      <rPr>
        <b/>
        <i/>
        <vertAlign val="subscript"/>
        <sz val="11"/>
        <rFont val="Times New Roman"/>
        <family val="1"/>
        <charset val="204"/>
      </rPr>
      <t>отб.расч</t>
    </r>
    <r>
      <rPr>
        <b/>
        <i/>
        <sz val="11"/>
        <rFont val="Times New Roman"/>
        <family val="1"/>
        <charset val="204"/>
      </rPr>
      <t>, мм</t>
    </r>
  </si>
  <si>
    <r>
      <t>S</t>
    </r>
    <r>
      <rPr>
        <b/>
        <i/>
        <vertAlign val="subscript"/>
        <sz val="11"/>
        <rFont val="Times New Roman"/>
        <family val="1"/>
        <charset val="204"/>
      </rPr>
      <t>отбр.</t>
    </r>
    <r>
      <rPr>
        <b/>
        <i/>
        <sz val="11"/>
        <rFont val="Times New Roman"/>
        <family val="1"/>
        <charset val="204"/>
      </rPr>
      <t>, мм</t>
    </r>
  </si>
  <si>
    <t>[P], МПа</t>
  </si>
  <si>
    <t>Ϭ,
МПа</t>
  </si>
  <si>
    <t>ϕy</t>
  </si>
  <si>
    <t>I</t>
  </si>
  <si>
    <t>cosα</t>
  </si>
  <si>
    <t>K</t>
  </si>
  <si>
    <t>Категория</t>
  </si>
  <si>
    <t>D</t>
  </si>
  <si>
    <t>R</t>
  </si>
  <si>
    <t>Sотб.расч, труба</t>
  </si>
  <si>
    <t>Sотб.расч, отвод</t>
  </si>
  <si>
    <t>Sотб.расч, Переход</t>
  </si>
  <si>
    <t>Sотб.расч, Тройник</t>
  </si>
  <si>
    <t>Sотб.расч, Заглушка</t>
  </si>
  <si>
    <t>[P],Труба</t>
  </si>
  <si>
    <t>[P], отвод</t>
  </si>
  <si>
    <t>[P], Переход</t>
  </si>
  <si>
    <t>[P], Тройник</t>
  </si>
  <si>
    <t>[P], Заглушка</t>
  </si>
  <si>
    <t>Отводы</t>
  </si>
  <si>
    <t>Переходы</t>
  </si>
  <si>
    <t>D1</t>
  </si>
  <si>
    <t>D2</t>
  </si>
  <si>
    <t>l</t>
  </si>
  <si>
    <t>Наименьший диаметр, только для переходов и тройников</t>
  </si>
  <si>
    <t>Sост труба</t>
  </si>
  <si>
    <t>Sост отвод</t>
  </si>
  <si>
    <t>Sост Переход</t>
  </si>
  <si>
    <t>Sост тройник</t>
  </si>
  <si>
    <t>Sост Заглушка</t>
  </si>
  <si>
    <t>Толщина стенки</t>
  </si>
  <si>
    <t>Рабочая частота, МГц</t>
  </si>
  <si>
    <t>Угол наклона призмы</t>
  </si>
  <si>
    <t>Угол ввода луча</t>
  </si>
  <si>
    <t>5,0; 2,5</t>
  </si>
  <si>
    <t>2,5; 1,25</t>
  </si>
  <si>
    <t>№ сеч.</t>
  </si>
  <si>
    <r>
      <t>Значение твердости, НВ (кгс/мм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)</t>
    </r>
  </si>
  <si>
    <t>Мин</t>
  </si>
  <si>
    <t>Макс</t>
  </si>
  <si>
    <t>Среднее</t>
  </si>
  <si>
    <t>Дисперсия</t>
  </si>
  <si>
    <t>Степень разброса</t>
  </si>
  <si>
    <t>Смещение медианы</t>
  </si>
  <si>
    <t>Группа однотипных элементов трубопровода</t>
  </si>
  <si>
    <t>Марка стали элемента трубопровода</t>
  </si>
  <si>
    <r>
      <t>Минимальное измеренное значение твердости НВ, кгс/мм</t>
    </r>
    <r>
      <rPr>
        <b/>
        <vertAlign val="superscript"/>
        <sz val="10"/>
        <rFont val="Times New Roman"/>
        <family val="1"/>
        <charset val="204"/>
      </rPr>
      <t>2</t>
    </r>
  </si>
  <si>
    <r>
      <t>Переведенное временное сопротивление разрыву σ</t>
    </r>
    <r>
      <rPr>
        <b/>
        <vertAlign val="subscript"/>
        <sz val="10"/>
        <rFont val="Times New Roman"/>
        <family val="1"/>
        <charset val="204"/>
      </rPr>
      <t>в</t>
    </r>
    <r>
      <rPr>
        <b/>
        <sz val="10"/>
        <rFont val="Times New Roman"/>
        <family val="1"/>
        <charset val="204"/>
      </rPr>
      <t>, МПа</t>
    </r>
  </si>
  <si>
    <r>
      <t>Нормируемое значение временного сопротивления разрыву σ</t>
    </r>
    <r>
      <rPr>
        <b/>
        <vertAlign val="subscript"/>
        <sz val="10"/>
        <rFont val="Times New Roman"/>
        <family val="1"/>
        <charset val="204"/>
      </rPr>
      <t>в</t>
    </r>
    <r>
      <rPr>
        <b/>
        <sz val="10"/>
        <rFont val="Times New Roman"/>
        <family val="1"/>
        <charset val="204"/>
      </rPr>
      <t>, не менее</t>
    </r>
  </si>
  <si>
    <t>МПа</t>
  </si>
  <si>
    <t>ГОСТ или ТУ</t>
  </si>
  <si>
    <t>Необходим. Минимум</t>
  </si>
  <si>
    <t>Необходим. Максимум</t>
  </si>
  <si>
    <t>Ст. смещения медианы</t>
  </si>
  <si>
    <t>Элементы сооружения</t>
  </si>
  <si>
    <t>Минимальная измеренная толщина стенки, мм</t>
  </si>
  <si>
    <t>Отбраковочная толщина стенки*, мм</t>
  </si>
  <si>
    <t>Срок Эксплуатации</t>
  </si>
  <si>
    <t>Давление</t>
  </si>
  <si>
    <t>Инертные газы (азот, воздух) или токсичные, горючие, взрывоопасные жидкости (нефть)</t>
  </si>
  <si>
    <t>Инертные жидкости (вода)</t>
  </si>
  <si>
    <t>Замеры зарубки, мм</t>
  </si>
  <si>
    <t>Ø219,1×18,0 - Ø168,3×16,0</t>
  </si>
  <si>
    <t>Ø219,1×16,0 - Ø168,3×16,0</t>
  </si>
  <si>
    <t>Ø</t>
  </si>
  <si>
    <t>х</t>
  </si>
  <si>
    <t>-</t>
  </si>
  <si>
    <t>Ø114×12,5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</si>
</sst>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vertAlign val="superscript"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5" borderId="1" xfId="0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6" borderId="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49" fontId="0" fillId="5" borderId="1" xfId="0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49" fontId="0" fillId="5" borderId="4" xfId="0" applyNumberFormat="1" applyFill="1" applyBorder="1" applyAlignment="1">
      <alignment horizontal="center" vertical="center"/>
    </xf>
    <xf numFmtId="0" fontId="0" fillId="0" borderId="0" xfId="0" applyAlignment="1"/>
    <xf numFmtId="0" fontId="2" fillId="0" borderId="1" xfId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center" vertical="center"/>
      <protection hidden="1"/>
    </xf>
    <xf numFmtId="0" fontId="0" fillId="3" borderId="1" xfId="0" applyNumberForma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164" fontId="0" fillId="3" borderId="1" xfId="0" applyNumberFormat="1" applyFill="1" applyBorder="1" applyAlignment="1" applyProtection="1">
      <alignment horizontal="center" vertical="center"/>
      <protection hidden="1"/>
    </xf>
    <xf numFmtId="2" fontId="0" fillId="4" borderId="1" xfId="0" applyNumberFormat="1" applyFill="1" applyBorder="1" applyAlignment="1" applyProtection="1">
      <alignment horizontal="center" vertical="center"/>
      <protection hidden="1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hidden="1"/>
    </xf>
    <xf numFmtId="0" fontId="0" fillId="3" borderId="5" xfId="0" applyNumberFormat="1" applyFill="1" applyBorder="1" applyAlignment="1" applyProtection="1">
      <alignment horizontal="center" vertical="center"/>
      <protection hidden="1"/>
    </xf>
    <xf numFmtId="164" fontId="0" fillId="4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2" fontId="0" fillId="4" borderId="5" xfId="0" applyNumberFormat="1" applyFill="1" applyBorder="1" applyAlignment="1" applyProtection="1">
      <alignment horizontal="center" vertical="center"/>
      <protection hidden="1"/>
    </xf>
    <xf numFmtId="2" fontId="0" fillId="3" borderId="5" xfId="0" applyNumberForma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0" fillId="5" borderId="1" xfId="0" applyFill="1" applyBorder="1" applyAlignment="1" applyProtection="1">
      <alignment horizontal="center" vertical="center"/>
      <protection locked="0"/>
    </xf>
    <xf numFmtId="1" fontId="0" fillId="5" borderId="1" xfId="0" applyNumberFormat="1" applyFill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/>
    <xf numFmtId="0" fontId="12" fillId="0" borderId="0" xfId="0" applyFont="1" applyAlignment="1">
      <alignment horizontal="center"/>
    </xf>
    <xf numFmtId="0" fontId="0" fillId="9" borderId="0" xfId="0" applyFill="1" applyAlignment="1">
      <alignment horizontal="center" vertical="center"/>
    </xf>
    <xf numFmtId="0" fontId="0" fillId="9" borderId="0" xfId="0" applyFill="1"/>
    <xf numFmtId="0" fontId="0" fillId="4" borderId="0" xfId="0" applyFill="1" applyAlignment="1">
      <alignment horizontal="center" vertical="center"/>
    </xf>
    <xf numFmtId="0" fontId="0" fillId="4" borderId="0" xfId="0" applyFill="1"/>
    <xf numFmtId="165" fontId="0" fillId="3" borderId="1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/>
    <xf numFmtId="164" fontId="0" fillId="2" borderId="8" xfId="0" applyNumberFormat="1" applyFill="1" applyBorder="1" applyAlignment="1" applyProtection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1" fontId="1" fillId="0" borderId="1" xfId="1" applyNumberFormat="1" applyBorder="1" applyAlignment="1">
      <alignment horizontal="center" vertical="center"/>
    </xf>
    <xf numFmtId="1" fontId="15" fillId="0" borderId="18" xfId="1" applyNumberFormat="1" applyFont="1" applyBorder="1" applyAlignment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hidden="1"/>
    </xf>
    <xf numFmtId="0" fontId="0" fillId="5" borderId="5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49" fontId="0" fillId="5" borderId="1" xfId="0" applyNumberFormat="1" applyFill="1" applyBorder="1" applyAlignment="1" applyProtection="1">
      <alignment horizontal="center" vertical="center"/>
      <protection locked="0"/>
    </xf>
    <xf numFmtId="0" fontId="0" fillId="5" borderId="1" xfId="0" applyNumberFormat="1" applyFill="1" applyBorder="1" applyAlignment="1" applyProtection="1">
      <alignment horizontal="center"/>
      <protection locked="0"/>
    </xf>
    <xf numFmtId="49" fontId="0" fillId="5" borderId="4" xfId="0" applyNumberForma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16" fillId="7" borderId="1" xfId="0" applyFont="1" applyFill="1" applyBorder="1" applyAlignment="1">
      <alignment horizontal="center" vertical="center" wrapText="1"/>
    </xf>
    <xf numFmtId="164" fontId="0" fillId="10" borderId="1" xfId="0" applyNumberFormat="1" applyFill="1" applyBorder="1" applyAlignment="1" applyProtection="1">
      <alignment horizontal="center" vertical="center"/>
      <protection locked="0"/>
    </xf>
    <xf numFmtId="164" fontId="11" fillId="4" borderId="1" xfId="0" applyNumberFormat="1" applyFont="1" applyFill="1" applyBorder="1" applyAlignment="1">
      <alignment horizontal="center" vertical="center" wrapText="1"/>
    </xf>
    <xf numFmtId="164" fontId="0" fillId="11" borderId="1" xfId="0" applyNumberFormat="1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/>
    <xf numFmtId="0" fontId="0" fillId="5" borderId="1" xfId="0" applyFill="1" applyBorder="1" applyAlignment="1" applyProtection="1">
      <alignment horizontal="center" vertical="center"/>
    </xf>
    <xf numFmtId="164" fontId="0" fillId="5" borderId="1" xfId="0" applyNumberFormat="1" applyFill="1" applyBorder="1" applyAlignment="1" applyProtection="1">
      <alignment horizontal="center" vertical="center"/>
    </xf>
    <xf numFmtId="0" fontId="0" fillId="5" borderId="5" xfId="0" applyFill="1" applyBorder="1" applyProtection="1"/>
    <xf numFmtId="0" fontId="0" fillId="5" borderId="5" xfId="0" applyFill="1" applyBorder="1" applyAlignment="1" applyProtection="1">
      <alignment horizontal="center" vertical="center"/>
    </xf>
    <xf numFmtId="0" fontId="0" fillId="5" borderId="5" xfId="0" applyFill="1" applyBorder="1" applyAlignment="1" applyProtection="1">
      <alignment horizontal="left"/>
    </xf>
    <xf numFmtId="0" fontId="15" fillId="5" borderId="5" xfId="0" applyFont="1" applyFill="1" applyBorder="1" applyAlignment="1" applyProtection="1">
      <alignment horizontal="center" vertical="center"/>
    </xf>
    <xf numFmtId="0" fontId="0" fillId="5" borderId="1" xfId="0" applyFont="1" applyFill="1" applyBorder="1" applyAlignment="1" applyProtection="1">
      <alignment horizontal="center" vertical="center"/>
    </xf>
    <xf numFmtId="0" fontId="0" fillId="0" borderId="0" xfId="0" applyBorder="1"/>
    <xf numFmtId="164" fontId="0" fillId="0" borderId="0" xfId="0" applyNumberFormat="1" applyBorder="1"/>
    <xf numFmtId="0" fontId="15" fillId="5" borderId="1" xfId="0" applyFont="1" applyFill="1" applyBorder="1" applyAlignment="1" applyProtection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2" fontId="0" fillId="4" borderId="1" xfId="0" applyNumberFormat="1" applyFill="1" applyBorder="1" applyAlignment="1" applyProtection="1">
      <alignment horizontal="center" vertical="center"/>
    </xf>
    <xf numFmtId="164" fontId="0" fillId="4" borderId="1" xfId="0" applyNumberFormat="1" applyFill="1" applyBorder="1" applyAlignment="1" applyProtection="1">
      <alignment horizontal="center" vertical="center"/>
    </xf>
    <xf numFmtId="1" fontId="0" fillId="4" borderId="1" xfId="0" applyNumberFormat="1" applyFill="1" applyBorder="1" applyAlignment="1" applyProtection="1">
      <alignment horizontal="center" vertical="center"/>
    </xf>
    <xf numFmtId="164" fontId="11" fillId="4" borderId="7" xfId="0" applyNumberFormat="1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Border="1" applyAlignment="1">
      <alignment horizontal="center" vertical="center" wrapText="1"/>
    </xf>
    <xf numFmtId="1" fontId="0" fillId="2" borderId="0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</xdr:colOff>
      <xdr:row>0</xdr:row>
      <xdr:rowOff>47625</xdr:rowOff>
    </xdr:from>
    <xdr:to>
      <xdr:col>16</xdr:col>
      <xdr:colOff>571500</xdr:colOff>
      <xdr:row>0</xdr:row>
      <xdr:rowOff>409575</xdr:rowOff>
    </xdr:to>
    <xdr:pic>
      <xdr:nvPicPr>
        <xdr:cNvPr id="3299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47625"/>
          <a:ext cx="504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H1002"/>
  <sheetViews>
    <sheetView topLeftCell="C1" zoomScaleNormal="100" workbookViewId="0">
      <selection activeCell="Q37" sqref="Q37"/>
    </sheetView>
  </sheetViews>
  <sheetFormatPr defaultRowHeight="12.75" x14ac:dyDescent="0.2"/>
  <cols>
    <col min="1" max="1" width="18.5703125" customWidth="1"/>
    <col min="2" max="2" width="30" bestFit="1" customWidth="1"/>
    <col min="3" max="3" width="12.7109375" customWidth="1"/>
    <col min="4" max="4" width="12" customWidth="1"/>
    <col min="5" max="6" width="12" hidden="1" customWidth="1"/>
    <col min="7" max="7" width="12" customWidth="1"/>
    <col min="8" max="9" width="12" hidden="1" customWidth="1"/>
    <col min="10" max="10" width="21.7109375" hidden="1" customWidth="1"/>
    <col min="11" max="11" width="9.140625" customWidth="1"/>
    <col min="24" max="24" width="21.42578125" customWidth="1"/>
    <col min="25" max="25" width="31.28515625" bestFit="1" customWidth="1"/>
    <col min="26" max="26" width="13" customWidth="1"/>
    <col min="27" max="27" width="24.5703125" customWidth="1"/>
    <col min="28" max="28" width="22" customWidth="1"/>
    <col min="29" max="29" width="2.42578125" bestFit="1" customWidth="1"/>
    <col min="30" max="30" width="8.42578125" bestFit="1" customWidth="1"/>
    <col min="31" max="31" width="2.42578125" bestFit="1" customWidth="1"/>
    <col min="32" max="32" width="8.42578125" bestFit="1" customWidth="1"/>
    <col min="33" max="33" width="24.5703125" bestFit="1" customWidth="1"/>
    <col min="34" max="34" width="2" bestFit="1" customWidth="1"/>
    <col min="35" max="35" width="5.5703125" bestFit="1" customWidth="1"/>
    <col min="36" max="36" width="3" bestFit="1" customWidth="1"/>
    <col min="37" max="38" width="4.5703125" bestFit="1" customWidth="1"/>
    <col min="39" max="39" width="32.85546875" bestFit="1" customWidth="1"/>
    <col min="40" max="40" width="3" bestFit="1" customWidth="1"/>
    <col min="41" max="41" width="32.85546875" bestFit="1" customWidth="1"/>
    <col min="42" max="42" width="5.140625" bestFit="1" customWidth="1"/>
    <col min="43" max="43" width="7.85546875" bestFit="1" customWidth="1"/>
    <col min="44" max="44" width="3" customWidth="1"/>
    <col min="53" max="53" width="32.85546875" bestFit="1" customWidth="1"/>
    <col min="54" max="54" width="4.5703125" bestFit="1" customWidth="1"/>
    <col min="55" max="55" width="32.85546875" bestFit="1" customWidth="1"/>
    <col min="56" max="56" width="3" bestFit="1" customWidth="1"/>
    <col min="57" max="57" width="32.85546875" bestFit="1" customWidth="1"/>
    <col min="65" max="65" width="11.5703125" customWidth="1"/>
    <col min="66" max="114" width="4" customWidth="1"/>
    <col min="116" max="116" width="7.85546875" customWidth="1"/>
    <col min="117" max="127" width="5" customWidth="1"/>
    <col min="128" max="164" width="3" customWidth="1"/>
  </cols>
  <sheetData>
    <row r="1" spans="1:164" ht="13.5" x14ac:dyDescent="0.2">
      <c r="A1" s="112" t="s">
        <v>186</v>
      </c>
      <c r="B1" s="112" t="s">
        <v>187</v>
      </c>
      <c r="C1" s="112" t="s">
        <v>239</v>
      </c>
      <c r="D1" s="112" t="s">
        <v>240</v>
      </c>
      <c r="E1" s="112" t="s">
        <v>252</v>
      </c>
      <c r="F1" s="112" t="s">
        <v>253</v>
      </c>
      <c r="G1" s="112" t="s">
        <v>242</v>
      </c>
      <c r="H1" s="112" t="s">
        <v>241</v>
      </c>
      <c r="I1" s="112" t="s">
        <v>243</v>
      </c>
      <c r="J1" s="112" t="s">
        <v>254</v>
      </c>
      <c r="K1" s="114" t="s">
        <v>188</v>
      </c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6"/>
      <c r="X1" s="111" t="s">
        <v>255</v>
      </c>
      <c r="Y1" s="111" t="s">
        <v>187</v>
      </c>
      <c r="Z1" s="111" t="s">
        <v>19</v>
      </c>
      <c r="AA1" s="111" t="s">
        <v>256</v>
      </c>
      <c r="AB1" s="111" t="s">
        <v>257</v>
      </c>
      <c r="BM1" s="85"/>
      <c r="BN1" s="86">
        <f t="shared" ref="BN1:CS1" ca="1" si="0">MIN(BN3:BN671)</f>
        <v>13.9</v>
      </c>
      <c r="BO1" s="86">
        <f t="shared" ca="1" si="0"/>
        <v>15.4</v>
      </c>
      <c r="BP1" s="86">
        <f t="shared" ca="1" si="0"/>
        <v>15.299999999999999</v>
      </c>
      <c r="BQ1" s="86">
        <f t="shared" ca="1" si="0"/>
        <v>15.4</v>
      </c>
      <c r="BR1" s="86">
        <f t="shared" ca="1" si="0"/>
        <v>15.299999999999999</v>
      </c>
      <c r="BS1" s="86">
        <f t="shared" ca="1" si="0"/>
        <v>15.4</v>
      </c>
      <c r="BT1" s="86">
        <f t="shared" ca="1" si="0"/>
        <v>15.299999999999999</v>
      </c>
      <c r="BU1" s="86">
        <f t="shared" ca="1" si="0"/>
        <v>15.299999999999999</v>
      </c>
      <c r="BV1" s="86">
        <f t="shared" ca="1" si="0"/>
        <v>15.1</v>
      </c>
      <c r="BW1" s="86">
        <f t="shared" ca="1" si="0"/>
        <v>9.7999999999999989</v>
      </c>
      <c r="BX1" s="86">
        <f t="shared" ca="1" si="0"/>
        <v>15.4</v>
      </c>
      <c r="BY1" s="86">
        <f t="shared" ca="1" si="0"/>
        <v>0</v>
      </c>
      <c r="BZ1" s="86">
        <f t="shared" si="0"/>
        <v>0</v>
      </c>
      <c r="CA1" s="86">
        <f t="shared" si="0"/>
        <v>0</v>
      </c>
      <c r="CB1" s="86">
        <f t="shared" si="0"/>
        <v>0</v>
      </c>
      <c r="CC1" s="86">
        <f t="shared" si="0"/>
        <v>0</v>
      </c>
      <c r="CD1" s="86">
        <f t="shared" si="0"/>
        <v>0</v>
      </c>
      <c r="CE1" s="86">
        <f t="shared" si="0"/>
        <v>0</v>
      </c>
      <c r="CF1" s="86">
        <f t="shared" si="0"/>
        <v>0</v>
      </c>
      <c r="CG1" s="86">
        <f t="shared" si="0"/>
        <v>0</v>
      </c>
      <c r="CH1" s="86">
        <f t="shared" si="0"/>
        <v>0</v>
      </c>
      <c r="CI1" s="86">
        <f t="shared" si="0"/>
        <v>0</v>
      </c>
      <c r="CJ1" s="86">
        <f t="shared" si="0"/>
        <v>0</v>
      </c>
      <c r="CK1" s="86">
        <f t="shared" si="0"/>
        <v>0</v>
      </c>
      <c r="CL1" s="86">
        <f t="shared" si="0"/>
        <v>0</v>
      </c>
      <c r="CM1" s="86">
        <f t="shared" si="0"/>
        <v>0</v>
      </c>
      <c r="CN1" s="86">
        <f t="shared" si="0"/>
        <v>0</v>
      </c>
      <c r="CO1" s="86">
        <f t="shared" si="0"/>
        <v>0</v>
      </c>
      <c r="CP1" s="86">
        <f t="shared" si="0"/>
        <v>0</v>
      </c>
      <c r="CQ1" s="86">
        <f t="shared" si="0"/>
        <v>0</v>
      </c>
      <c r="CR1" s="86">
        <f t="shared" si="0"/>
        <v>0</v>
      </c>
      <c r="CS1" s="86">
        <f t="shared" si="0"/>
        <v>0</v>
      </c>
      <c r="CT1" s="86">
        <f t="shared" ref="CT1:DJ1" si="1">MIN(CT3:CT671)</f>
        <v>0</v>
      </c>
      <c r="CU1" s="86">
        <f t="shared" si="1"/>
        <v>0</v>
      </c>
      <c r="CV1" s="86">
        <f t="shared" si="1"/>
        <v>0</v>
      </c>
      <c r="CW1" s="86">
        <f t="shared" si="1"/>
        <v>0</v>
      </c>
      <c r="CX1" s="86">
        <f t="shared" si="1"/>
        <v>0</v>
      </c>
      <c r="CY1" s="86">
        <f t="shared" si="1"/>
        <v>0</v>
      </c>
      <c r="CZ1" s="86">
        <f t="shared" si="1"/>
        <v>0</v>
      </c>
      <c r="DA1" s="86">
        <f t="shared" si="1"/>
        <v>0</v>
      </c>
      <c r="DB1" s="86">
        <f t="shared" si="1"/>
        <v>0</v>
      </c>
      <c r="DC1" s="86">
        <f t="shared" si="1"/>
        <v>0</v>
      </c>
      <c r="DD1" s="86">
        <f t="shared" si="1"/>
        <v>0</v>
      </c>
      <c r="DE1" s="86">
        <f t="shared" si="1"/>
        <v>0</v>
      </c>
      <c r="DF1" s="86">
        <f t="shared" si="1"/>
        <v>0</v>
      </c>
      <c r="DG1" s="86">
        <f t="shared" si="1"/>
        <v>0</v>
      </c>
      <c r="DH1" s="86">
        <f t="shared" si="1"/>
        <v>0</v>
      </c>
      <c r="DI1" s="86">
        <f t="shared" si="1"/>
        <v>0</v>
      </c>
      <c r="DJ1" s="86">
        <f t="shared" si="1"/>
        <v>0</v>
      </c>
      <c r="DL1" s="86">
        <f t="shared" ref="DL1:DW1" si="2">MAX(CM3:CM671)</f>
        <v>0</v>
      </c>
      <c r="DM1" s="86">
        <f t="shared" si="2"/>
        <v>0</v>
      </c>
      <c r="DN1" s="86">
        <f t="shared" si="2"/>
        <v>0</v>
      </c>
      <c r="DO1" s="86">
        <f t="shared" si="2"/>
        <v>0</v>
      </c>
      <c r="DP1" s="86">
        <f t="shared" si="2"/>
        <v>0</v>
      </c>
      <c r="DQ1" s="86">
        <f t="shared" si="2"/>
        <v>0</v>
      </c>
      <c r="DR1" s="86">
        <f t="shared" si="2"/>
        <v>0</v>
      </c>
      <c r="DS1" s="86">
        <f t="shared" si="2"/>
        <v>0</v>
      </c>
      <c r="DT1" s="86">
        <f t="shared" si="2"/>
        <v>0</v>
      </c>
      <c r="DU1" s="86">
        <f t="shared" si="2"/>
        <v>0</v>
      </c>
      <c r="DV1" s="86">
        <f t="shared" si="2"/>
        <v>0</v>
      </c>
      <c r="DW1" s="86">
        <f t="shared" si="2"/>
        <v>0</v>
      </c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</row>
    <row r="2" spans="1:164" ht="15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81">
        <v>1</v>
      </c>
      <c r="L2" s="81">
        <v>2</v>
      </c>
      <c r="M2" s="81">
        <v>3</v>
      </c>
      <c r="N2" s="81">
        <v>4</v>
      </c>
      <c r="O2" s="81">
        <v>5</v>
      </c>
      <c r="P2" s="81">
        <v>6</v>
      </c>
      <c r="Q2" s="81">
        <v>7</v>
      </c>
      <c r="R2" s="81">
        <v>8</v>
      </c>
      <c r="S2" s="81">
        <v>9</v>
      </c>
      <c r="T2" s="81">
        <v>10</v>
      </c>
      <c r="U2" s="81">
        <v>11</v>
      </c>
      <c r="V2" s="81">
        <v>12</v>
      </c>
      <c r="X2" s="111"/>
      <c r="Y2" s="111"/>
      <c r="Z2" s="111"/>
      <c r="AA2" s="111"/>
      <c r="AB2" s="111"/>
      <c r="AE2" s="110" t="s">
        <v>265</v>
      </c>
      <c r="AF2" s="110"/>
      <c r="AG2" s="110"/>
      <c r="AH2" s="110" t="s">
        <v>266</v>
      </c>
      <c r="AI2" s="110"/>
      <c r="AJ2" s="110" t="s">
        <v>267</v>
      </c>
      <c r="AK2" s="110"/>
      <c r="BA2" s="88"/>
      <c r="BB2" s="89" t="s">
        <v>196</v>
      </c>
      <c r="BC2" s="88"/>
      <c r="BD2" s="88"/>
      <c r="BE2" s="90"/>
      <c r="BF2" s="90"/>
      <c r="BG2" s="90"/>
      <c r="BH2" s="88"/>
      <c r="BM2" s="88"/>
      <c r="BN2" s="91">
        <v>1</v>
      </c>
      <c r="BO2" s="91">
        <v>2</v>
      </c>
      <c r="BP2" s="91">
        <v>3</v>
      </c>
      <c r="BQ2" s="91">
        <v>4</v>
      </c>
      <c r="BR2" s="91">
        <v>5</v>
      </c>
      <c r="BS2" s="91">
        <v>6</v>
      </c>
      <c r="BT2" s="91">
        <v>7</v>
      </c>
      <c r="BU2" s="91">
        <v>8</v>
      </c>
      <c r="BV2" s="91">
        <v>9</v>
      </c>
      <c r="BW2" s="91">
        <v>10</v>
      </c>
      <c r="BX2" s="91">
        <v>11</v>
      </c>
      <c r="BY2" s="91">
        <v>12</v>
      </c>
      <c r="BZ2" s="91">
        <v>13</v>
      </c>
      <c r="CA2" s="91">
        <v>14</v>
      </c>
      <c r="CB2" s="91">
        <v>15</v>
      </c>
      <c r="CC2" s="91">
        <v>16</v>
      </c>
      <c r="CD2" s="91">
        <v>17</v>
      </c>
      <c r="CE2" s="91">
        <v>18</v>
      </c>
      <c r="CF2" s="91">
        <v>19</v>
      </c>
      <c r="CG2" s="91">
        <v>20</v>
      </c>
      <c r="CH2" s="91">
        <v>21</v>
      </c>
      <c r="CI2" s="91">
        <v>22</v>
      </c>
      <c r="CJ2" s="91">
        <v>23</v>
      </c>
      <c r="CK2" s="91">
        <v>24</v>
      </c>
      <c r="CL2" s="91">
        <v>25</v>
      </c>
      <c r="CM2" s="91">
        <v>26</v>
      </c>
      <c r="CN2" s="91">
        <v>27</v>
      </c>
      <c r="CO2" s="91">
        <v>28</v>
      </c>
      <c r="CP2" s="91">
        <v>29</v>
      </c>
      <c r="CQ2" s="91">
        <v>30</v>
      </c>
      <c r="CR2" s="91">
        <v>31</v>
      </c>
      <c r="CS2" s="91">
        <v>32</v>
      </c>
      <c r="CT2" s="91">
        <v>33</v>
      </c>
      <c r="CU2" s="91">
        <v>34</v>
      </c>
      <c r="CV2" s="91">
        <v>35</v>
      </c>
      <c r="CW2" s="91">
        <v>36</v>
      </c>
      <c r="CX2" s="91">
        <v>37</v>
      </c>
      <c r="CY2" s="91">
        <v>38</v>
      </c>
      <c r="CZ2" s="91">
        <v>39</v>
      </c>
      <c r="DA2" s="91">
        <v>40</v>
      </c>
      <c r="DB2" s="91">
        <v>41</v>
      </c>
      <c r="DC2" s="91">
        <v>42</v>
      </c>
      <c r="DD2" s="91">
        <v>43</v>
      </c>
      <c r="DE2" s="91">
        <v>44</v>
      </c>
      <c r="DF2" s="91">
        <v>45</v>
      </c>
      <c r="DG2" s="91">
        <v>46</v>
      </c>
      <c r="DH2" s="91">
        <v>47</v>
      </c>
      <c r="DI2" s="91">
        <v>48</v>
      </c>
      <c r="DJ2" s="91">
        <v>49</v>
      </c>
      <c r="DL2" s="91">
        <v>1</v>
      </c>
      <c r="DM2" s="91">
        <v>2</v>
      </c>
      <c r="DN2" s="91">
        <v>3</v>
      </c>
      <c r="DO2" s="91">
        <v>4</v>
      </c>
      <c r="DP2" s="91">
        <v>5</v>
      </c>
      <c r="DQ2" s="91">
        <v>6</v>
      </c>
      <c r="DR2" s="91">
        <v>7</v>
      </c>
      <c r="DS2" s="91">
        <v>8</v>
      </c>
      <c r="DT2" s="91">
        <v>9</v>
      </c>
      <c r="DU2" s="91">
        <v>10</v>
      </c>
      <c r="DV2" s="91">
        <v>11</v>
      </c>
      <c r="DW2" s="91">
        <v>12</v>
      </c>
      <c r="DX2" s="95">
        <v>13</v>
      </c>
      <c r="DY2" s="95">
        <v>14</v>
      </c>
      <c r="DZ2" s="95">
        <v>15</v>
      </c>
      <c r="EA2" s="95">
        <v>16</v>
      </c>
      <c r="EB2" s="95">
        <v>17</v>
      </c>
      <c r="EC2" s="95">
        <v>18</v>
      </c>
      <c r="ED2" s="95">
        <v>19</v>
      </c>
      <c r="EE2" s="95">
        <v>20</v>
      </c>
      <c r="EF2" s="95">
        <v>21</v>
      </c>
      <c r="EG2" s="95">
        <v>22</v>
      </c>
      <c r="EH2" s="95">
        <v>23</v>
      </c>
      <c r="EI2" s="95">
        <v>24</v>
      </c>
      <c r="EJ2" s="95">
        <v>25</v>
      </c>
      <c r="EK2" s="95">
        <v>26</v>
      </c>
      <c r="EL2" s="95">
        <v>27</v>
      </c>
      <c r="EM2" s="95">
        <v>28</v>
      </c>
      <c r="EN2" s="95">
        <v>29</v>
      </c>
      <c r="EO2" s="95">
        <v>30</v>
      </c>
      <c r="EP2" s="95">
        <v>31</v>
      </c>
      <c r="EQ2" s="95">
        <v>32</v>
      </c>
      <c r="ER2" s="95">
        <v>33</v>
      </c>
      <c r="ES2" s="95">
        <v>34</v>
      </c>
      <c r="ET2" s="95">
        <v>35</v>
      </c>
      <c r="EU2" s="95">
        <v>36</v>
      </c>
      <c r="EV2" s="95">
        <v>37</v>
      </c>
      <c r="EW2" s="95">
        <v>38</v>
      </c>
      <c r="EX2" s="95">
        <v>39</v>
      </c>
      <c r="EY2" s="95">
        <v>40</v>
      </c>
      <c r="EZ2" s="95">
        <v>41</v>
      </c>
      <c r="FA2" s="95">
        <v>42</v>
      </c>
      <c r="FB2" s="95">
        <v>43</v>
      </c>
      <c r="FC2" s="95">
        <v>44</v>
      </c>
      <c r="FD2" s="95">
        <v>45</v>
      </c>
      <c r="FE2" s="95">
        <v>46</v>
      </c>
      <c r="FF2" s="95">
        <v>47</v>
      </c>
      <c r="FG2" s="95">
        <v>48</v>
      </c>
      <c r="FH2" s="95">
        <v>49</v>
      </c>
    </row>
    <row r="3" spans="1:164" x14ac:dyDescent="0.2">
      <c r="A3" s="24" t="s">
        <v>20</v>
      </c>
      <c r="B3" s="24" t="s">
        <v>189</v>
      </c>
      <c r="C3" s="84">
        <v>14.2</v>
      </c>
      <c r="D3" s="84">
        <v>15.2</v>
      </c>
      <c r="E3" s="82">
        <v>1</v>
      </c>
      <c r="F3" s="82">
        <v>10</v>
      </c>
      <c r="G3" s="24">
        <f t="shared" ref="G3:G66" si="3">(D3-C3)/(2*I3)</f>
        <v>0.5</v>
      </c>
      <c r="H3" s="82">
        <f t="shared" ref="H3:H66" si="4">(C3+D3)/2</f>
        <v>14.7</v>
      </c>
      <c r="I3" s="82">
        <v>1</v>
      </c>
      <c r="J3" s="82">
        <v>0</v>
      </c>
      <c r="K3" s="83">
        <f t="shared" ref="K3:V12" ca="1" si="5">IFERROR(ROUNDUP(_xlfn.NORM.INV(RAND(),$H3+$J3,$G3),1),"-")</f>
        <v>14.5</v>
      </c>
      <c r="L3" s="83">
        <f t="shared" ca="1" si="5"/>
        <v>15.5</v>
      </c>
      <c r="M3" s="83">
        <f t="shared" ca="1" si="5"/>
        <v>15.4</v>
      </c>
      <c r="N3" s="83">
        <f t="shared" ca="1" si="5"/>
        <v>15.2</v>
      </c>
      <c r="O3" s="83">
        <f t="shared" ca="1" si="5"/>
        <v>15.4</v>
      </c>
      <c r="P3" s="83">
        <f t="shared" ca="1" si="5"/>
        <v>13.9</v>
      </c>
      <c r="Q3" s="83">
        <f t="shared" ca="1" si="5"/>
        <v>14</v>
      </c>
      <c r="R3" s="83">
        <f t="shared" ca="1" si="5"/>
        <v>15.2</v>
      </c>
      <c r="S3" s="83">
        <f t="shared" ca="1" si="5"/>
        <v>14.9</v>
      </c>
      <c r="T3" s="83">
        <f t="shared" ca="1" si="5"/>
        <v>14.799999999999999</v>
      </c>
      <c r="U3" s="83">
        <f t="shared" ca="1" si="5"/>
        <v>15.1</v>
      </c>
      <c r="V3" s="83">
        <f t="shared" ca="1" si="5"/>
        <v>14.2</v>
      </c>
      <c r="X3" s="83" t="str">
        <f t="shared" ref="X3:X50" si="6">AF3</f>
        <v>Отвод</v>
      </c>
      <c r="Y3" s="83" t="str">
        <f t="shared" ref="Y3:Y50" si="7">AG3</f>
        <v>Ø168,3×16,0</v>
      </c>
      <c r="Z3" s="83"/>
      <c r="AA3" s="83">
        <f t="shared" ref="AA3:AA34" ca="1" si="8">BF3</f>
        <v>13.9</v>
      </c>
      <c r="AB3" s="102" t="e">
        <f>Технология!AK2</f>
        <v>#N/A</v>
      </c>
      <c r="AE3" s="109">
        <f t="shared" ref="AE3:AE50" si="9">IFERROR(FIND("Ø",BE3),"")</f>
        <v>7</v>
      </c>
      <c r="AF3" s="109" t="str">
        <f t="shared" ref="AF3:AF50" si="10">IFERROR(MID(BE3,1,AE3-2),"")</f>
        <v>Отвод</v>
      </c>
      <c r="AG3" s="109" t="str">
        <f t="shared" ref="AG3:AG50" si="11">IFERROR(MID(BE3,AE3,LEN(BE3)-AE3+1),"")</f>
        <v>Ø168,3×16,0</v>
      </c>
      <c r="AH3" s="109">
        <f>IFERROR(FIND("×",AG3),"")</f>
        <v>7</v>
      </c>
      <c r="AI3" s="109" t="str">
        <f>IFERROR(MID(AG3,2,AH3-2),"")</f>
        <v>168,3</v>
      </c>
      <c r="AJ3" s="109" t="str">
        <f>IFERROR(FIND("-",AG3),"")</f>
        <v/>
      </c>
      <c r="AK3" s="109" t="str">
        <f>IFERROR(IF(AJ3="",MID(AG3,AH3+1,LEN(AG3)-AH3+2),MID(AG3,AH3+1,AJ3-AH3-2)),"")</f>
        <v>16,0</v>
      </c>
      <c r="BA3" s="86" t="str">
        <f t="shared" ref="BA3:BA34" si="12">IF(BD3="","",BC3)</f>
        <v>Отвод Ø168,3×16,0</v>
      </c>
      <c r="BB3" s="87">
        <f t="shared" ref="BB3:BB34" ca="1" si="13">MIN(K3:V3)</f>
        <v>13.9</v>
      </c>
      <c r="BC3" s="87" t="str">
        <f t="shared" ref="BC3:BC34" si="14">A3&amp;" "&amp;B3</f>
        <v>Отвод Ø168,3×16,0</v>
      </c>
      <c r="BD3" s="86">
        <f>IF(BC3="","",IF(COUNTIF(BC$2:BC3,BC3)=1,MAX(BD$2:BD2)+1,""))</f>
        <v>1</v>
      </c>
      <c r="BE3" s="86" t="str">
        <f t="array" ref="BE3">IFERROR(INDEX($BA$1:$BC$130,SMALL(IF($BA$3:$BA$130&lt;&gt;"",ROW($BA$3:$BA$130)),ROW()-2),COLUMN()-54),"")</f>
        <v>Отвод Ø168,3×16,0</v>
      </c>
      <c r="BF3" s="86">
        <f ca="1">IF(SUM(BN3:BN100)&gt;0,BN1,"")</f>
        <v>13.9</v>
      </c>
      <c r="BG3" s="92">
        <f ca="1">IF(SUM(DL3:DL671)&gt;0,DL1,"")</f>
        <v>0</v>
      </c>
      <c r="BH3" s="86">
        <f t="shared" ref="BH3:BH34" si="15">IF(BC3="","",IF(BC3=$BE$3,1,IF(BC3=$BE$4,2,IF(BC3=$BE$5,3,IF(BC3=$BE$6,4,IF(BC3=$BE$7,5,IF(BC3=$BE$8,6,IF(BC3=$BE$9,7,IF(BC3=$BE$10,8,IF(BC3=$BE$11,9,IF(BC3=$BE$12,10,IF(BC3=$BE$13,11,IF(BC3=$BE$14,12,IF(BC3=$BE$15,13,IF(BC3=$BE$16,14,IF(BC3=$BE$17,15,IF(BC3=$BE$18,16,IF(BC3=$BE$19,17,IF(BC3=$BE$20,18,IF(BC3=$BE$21,19,IF(BC3=$BE$22,20,IF(BC3=$BE$23,21,IF(BC3=$BE$24,22,IF(BC3=$BE$25,23,IF(BC3=$BE$26,24,IF(BC3=$BE$27,25,IF(BC3=$BE$28,26,IF(BC3=$BE$29,27,IF(BC3=$BE$30,28,IF(BC3=$BE$31,29,IF(BC3=$BE$32,30,IF(BC3=$BE$33,31,IF(BC3=$BE$34,32,IF(BC3=$BE$35,33,IF(BC3=$BE$36,34,IF(BC3=$BE$37,35,IF(BC3=$BE$38,36,IF(BC3=$BE$39,37,IF(BC3=$BE$40,38,IF(BC3=$BE$41,39,IF(BC3=$BE$42,40,IF(BC3=$BE$43,41,IF(BC3=$BE$44,42,IF(BC3=$BE$45,43,IF(BC3=$BE$46,44,IF(BC3=$BE$47,45,IF(BC3=$BE$48,46,IF(BC3=$BE$49,47,IF(BC3=$BE$50,48,IF(BC3=$BE$51,49,""))))))))))))))))))))))))))))))))))))))))))))))))))</f>
        <v>1</v>
      </c>
      <c r="BM3" s="86"/>
      <c r="BN3" s="86">
        <f t="shared" ref="BN3:BN34" ca="1" si="16">IF(BH3=1,MIN(K3:V3),"")</f>
        <v>13.9</v>
      </c>
      <c r="BO3" s="86" t="str">
        <f t="shared" ref="BO3:BO34" si="17">IF(BH3=2,MIN(K3:V3),"")</f>
        <v/>
      </c>
      <c r="BP3" s="86" t="str">
        <f t="shared" ref="BP3:BP34" si="18">IF(BH3=3,MIN(K3:V3),"")</f>
        <v/>
      </c>
      <c r="BQ3" s="86" t="str">
        <f t="shared" ref="BQ3:BQ34" si="19">IF(BH3=4,MIN(K3:V3),"")</f>
        <v/>
      </c>
      <c r="BR3" s="86" t="str">
        <f t="shared" ref="BR3:BR34" si="20">IF(BH3=5,MIN(K3:V3),"")</f>
        <v/>
      </c>
      <c r="BS3" s="86" t="str">
        <f t="shared" ref="BS3:BS34" si="21">IF(BH3=6,MIN(K3:V3),"")</f>
        <v/>
      </c>
      <c r="BT3" s="86" t="str">
        <f t="shared" ref="BT3:BT34" si="22">IF(BH3=7,MIN(K3:V3),"")</f>
        <v/>
      </c>
      <c r="BU3" s="86" t="str">
        <f t="shared" ref="BU3:BU34" si="23">IF(BH3=8,MIN(K3:V3),"")</f>
        <v/>
      </c>
      <c r="BV3" s="86" t="str">
        <f t="shared" ref="BV3:BV34" si="24">IF(BH3=9,MIN(K3:V3),"")</f>
        <v/>
      </c>
      <c r="BW3" s="86" t="str">
        <f t="shared" ref="BW3:BW34" si="25">IF(BH3=10,MIN(K3:V3),"")</f>
        <v/>
      </c>
      <c r="BX3" s="86" t="str">
        <f t="shared" ref="BX3:BX34" si="26">IF(BH3=11,MIN(K3:V3),"")</f>
        <v/>
      </c>
      <c r="BY3" s="86" t="str">
        <f t="shared" ref="BY3:BY34" si="27">IF(BH3=12,MIN(K3:V3),"")</f>
        <v/>
      </c>
      <c r="BZ3" s="86" t="str">
        <f t="shared" ref="BZ3:BZ34" si="28">IF(BH3=13,MIN(K3:V3),"")</f>
        <v/>
      </c>
      <c r="CA3" s="86" t="str">
        <f t="shared" ref="CA3:CA34" si="29">IF(BH3=14,MIN(K3:V3),"")</f>
        <v/>
      </c>
      <c r="CB3" s="86" t="str">
        <f t="shared" ref="CB3:CB34" si="30">IF(BH3=15,MIN(K3:V3),"")</f>
        <v/>
      </c>
      <c r="CC3" s="86" t="str">
        <f t="shared" ref="CC3:CC34" si="31">IF(BH3=16,MIN(K3:V3),"")</f>
        <v/>
      </c>
      <c r="CD3" s="86" t="str">
        <f t="shared" ref="CD3:CD34" si="32">IF(BH3=17,MIN(K3:V3),"")</f>
        <v/>
      </c>
      <c r="CE3" s="86" t="str">
        <f>IF(BH3=18,MIN(#REF!),"")</f>
        <v/>
      </c>
      <c r="CF3" s="86" t="str">
        <f t="shared" ref="CF3:CF34" si="33">IF(BH3=19,MIN(K3:V3),"")</f>
        <v/>
      </c>
      <c r="CG3" s="86" t="str">
        <f t="shared" ref="CG3:CG34" si="34">IF(BH3=20,MIN(K3:V3),"")</f>
        <v/>
      </c>
      <c r="CH3" s="86" t="str">
        <f t="shared" ref="CH3:CH34" si="35">IF(BH3=21,MIN(K3:V3),"")</f>
        <v/>
      </c>
      <c r="CI3" s="86" t="str">
        <f t="shared" ref="CI3:CI34" si="36">IF(BH3=22,MIN(K3:V3),"")</f>
        <v/>
      </c>
      <c r="CJ3" s="86" t="str">
        <f t="shared" ref="CJ3:CJ34" si="37">IF(BH3=23,MIN(K3:V3),"")</f>
        <v/>
      </c>
      <c r="CK3" s="86" t="str">
        <f t="shared" ref="CK3:CK34" si="38">IF(BH3=24,MIN(K3:V3),"")</f>
        <v/>
      </c>
      <c r="CL3" s="86" t="str">
        <f t="shared" ref="CL3:CL34" si="39">IF(BH3=25,MIN(K3:V3),"")</f>
        <v/>
      </c>
      <c r="CM3" s="86" t="str">
        <f t="shared" ref="CM3:CM34" si="40">IF(BH3=26,MIN(K3:V3),"")</f>
        <v/>
      </c>
      <c r="CN3" s="86" t="str">
        <f t="shared" ref="CN3:CN34" si="41">IF(BH3=27,MIN(K3:V3),"")</f>
        <v/>
      </c>
      <c r="CO3" s="86" t="str">
        <f t="shared" ref="CO3:CO34" si="42">IF(BH3=28,MIN(K3:V3),"")</f>
        <v/>
      </c>
      <c r="CP3" s="86" t="str">
        <f t="shared" ref="CP3:CP34" si="43">IF(BH3=29,MIN(K3:V3),"")</f>
        <v/>
      </c>
      <c r="CQ3" s="86" t="str">
        <f t="shared" ref="CQ3:CQ34" si="44">IF(BH3=30,MIN(K3:V3),"")</f>
        <v/>
      </c>
      <c r="CR3" s="86" t="str">
        <f t="shared" ref="CR3:CR34" si="45">IF(BH3=31,MIN(K3:V3),"")</f>
        <v/>
      </c>
      <c r="CS3" s="86" t="str">
        <f t="shared" ref="CS3:CS34" si="46">IF(BH3=32,MIN(K3:V3),"")</f>
        <v/>
      </c>
      <c r="CT3" s="86" t="str">
        <f t="shared" ref="CT3:CT34" si="47">IF(BH3=33,MIN(K3:V3),"")</f>
        <v/>
      </c>
      <c r="CU3" s="86" t="str">
        <f t="shared" ref="CU3:CU34" si="48">IF(BH3=34,MIN(K3:V3),"")</f>
        <v/>
      </c>
      <c r="CV3" s="86" t="str">
        <f t="shared" ref="CV3:CV34" si="49">IF(BH3=35,MIN(K3:V3),"")</f>
        <v/>
      </c>
      <c r="CW3" s="86" t="str">
        <f t="shared" ref="CW3:CW34" si="50">IF(BH3=36,MIN(K3:V3),"")</f>
        <v/>
      </c>
      <c r="CX3" s="86" t="str">
        <f t="shared" ref="CX3:CX34" si="51">IF(BH3=37,MIN(K3:V3),"")</f>
        <v/>
      </c>
      <c r="CY3" s="86" t="str">
        <f t="shared" ref="CY3:CY34" si="52">IF(BH3=38,MIN(K3:V3),"")</f>
        <v/>
      </c>
      <c r="CZ3" s="86" t="str">
        <f t="shared" ref="CZ3:CZ34" si="53">IF(BH3=39,MIN(K3:V3),"")</f>
        <v/>
      </c>
      <c r="DA3" s="86" t="str">
        <f t="shared" ref="DA3:DA34" si="54">IF(BH3=40,MIN(K3:V3),"")</f>
        <v/>
      </c>
      <c r="DB3" s="86" t="str">
        <f t="shared" ref="DB3:DB34" si="55">IF(BH3=41,MIN(K3:V3),"")</f>
        <v/>
      </c>
      <c r="DC3" s="86" t="str">
        <f t="shared" ref="DC3:DC34" si="56">IF(BH3=42,MIN(K3:V3),"")</f>
        <v/>
      </c>
      <c r="DD3" s="86" t="str">
        <f t="shared" ref="DD3:DD34" si="57">IF(BH3=43,MIN(K3:V3),"")</f>
        <v/>
      </c>
      <c r="DE3" s="86" t="str">
        <f t="shared" ref="DE3:DE34" si="58">IF(BH3=44,MIN(K3:V3),"")</f>
        <v/>
      </c>
      <c r="DF3" s="86" t="str">
        <f t="shared" ref="DF3:DF34" si="59">IF(BH3=45,MIN(K3:V3),"")</f>
        <v/>
      </c>
      <c r="DG3" s="86" t="str">
        <f t="shared" ref="DG3:DG34" si="60">IF(BH3=46,MIN(K3:V3),"")</f>
        <v/>
      </c>
      <c r="DH3" s="86" t="str">
        <f t="shared" ref="DH3:DH34" si="61">IF(BH3=47,MIN(K3:V3),"")</f>
        <v/>
      </c>
      <c r="DI3" s="86" t="str">
        <f t="shared" ref="DI3:DI34" si="62">IF(BH3=48,MIN(K3:V3),"")</f>
        <v/>
      </c>
      <c r="DJ3" s="86" t="str">
        <f t="shared" ref="DJ3:DJ34" si="63">IF(BH3=49,MIN(K3:V3),"")</f>
        <v/>
      </c>
      <c r="DL3" s="86">
        <f t="shared" ref="DL3:DL34" ca="1" si="64">IF(BH3=1,MAX(G3:V3),"")</f>
        <v>15.5</v>
      </c>
      <c r="DM3" s="86" t="str">
        <f t="shared" ref="DM3:DR3" si="65">IF(BM3=1,MAX(H$3:W$3),"")</f>
        <v/>
      </c>
      <c r="DN3" s="86" t="str">
        <f t="shared" ca="1" si="65"/>
        <v/>
      </c>
      <c r="DO3" s="86" t="str">
        <f t="shared" si="65"/>
        <v/>
      </c>
      <c r="DP3" s="86" t="str">
        <f t="shared" si="65"/>
        <v/>
      </c>
      <c r="DQ3" s="86" t="str">
        <f t="shared" si="65"/>
        <v/>
      </c>
      <c r="DR3" s="86" t="str">
        <f t="shared" si="65"/>
        <v/>
      </c>
      <c r="DS3" s="86" t="str">
        <f t="shared" ref="DS3:DY3" si="66">IF(BS3=1,MAX(N$3:AE$3),"")</f>
        <v/>
      </c>
      <c r="DT3" s="86" t="str">
        <f t="shared" si="66"/>
        <v/>
      </c>
      <c r="DU3" s="86" t="str">
        <f t="shared" si="66"/>
        <v/>
      </c>
      <c r="DV3" s="86" t="str">
        <f t="shared" si="66"/>
        <v/>
      </c>
      <c r="DW3" s="86" t="str">
        <f t="shared" si="66"/>
        <v/>
      </c>
      <c r="DX3" s="86" t="str">
        <f t="shared" si="66"/>
        <v/>
      </c>
      <c r="DY3" s="86" t="str">
        <f t="shared" si="66"/>
        <v/>
      </c>
      <c r="DZ3" s="86" t="str">
        <f>IF(BZ3=1,MAX(U$3:BA$3),"")</f>
        <v/>
      </c>
      <c r="EA3" s="86" t="str">
        <f>IF(CA3=1,MAX(V$3:BB$3),"")</f>
        <v/>
      </c>
      <c r="EB3" s="86" t="str">
        <f>IF(CB3=1,MAX(W$3:BC$3),"")</f>
        <v/>
      </c>
      <c r="EC3" s="86" t="str">
        <f>IF(CC3=1,MAX(X$3:BD$3),"")</f>
        <v/>
      </c>
      <c r="ED3" s="86" t="str">
        <f>IF(CD3=1,MAX(Y$3:BE$3),"")</f>
        <v/>
      </c>
      <c r="EE3" s="86" t="str">
        <f>IF(CE3=1,MAX(Z$3:BE$3),"")</f>
        <v/>
      </c>
      <c r="EF3" s="86" t="str">
        <f>IF(CF3=1,MAX(AA$3:BF$3),"")</f>
        <v/>
      </c>
      <c r="EG3" s="86" t="str">
        <f>IF(CG3=1,MAX(AB$3:BG$3),"")</f>
        <v/>
      </c>
      <c r="EH3" s="86" t="str">
        <f>IF(CH3=1,MAX(AE$3:BH$3),"")</f>
        <v/>
      </c>
      <c r="EI3" s="86" t="str">
        <f t="shared" ref="EI3:EN3" si="67">IF(CI3=1,MAX(AF$3:BM$3),"")</f>
        <v/>
      </c>
      <c r="EJ3" s="86" t="str">
        <f t="shared" si="67"/>
        <v/>
      </c>
      <c r="EK3" s="86" t="str">
        <f t="shared" si="67"/>
        <v/>
      </c>
      <c r="EL3" s="86" t="str">
        <f t="shared" si="67"/>
        <v/>
      </c>
      <c r="EM3" s="86" t="str">
        <f t="shared" si="67"/>
        <v/>
      </c>
      <c r="EN3" s="86" t="str">
        <f t="shared" si="67"/>
        <v/>
      </c>
      <c r="EO3" s="86" t="str">
        <f>IF(CO3=1,MAX(AS$3:BS$3),"")</f>
        <v/>
      </c>
      <c r="EP3" s="86" t="str">
        <f>IF(CP3=1,MAX(BB$3:BT$3),"")</f>
        <v/>
      </c>
      <c r="EQ3" s="86" t="str">
        <f>IF(CQ3=1,MAX(BC$3:BU$3),"")</f>
        <v/>
      </c>
      <c r="ER3" s="86" t="str">
        <f>IF(CR3=1,MAX(BD$3:BV$3),"")</f>
        <v/>
      </c>
      <c r="ES3" s="86" t="str">
        <f>IF(CS3=1,MAX(BE$3:BW$3),"")</f>
        <v/>
      </c>
      <c r="ET3" s="86" t="str">
        <f>IF(CT3=1,MAX(BF$3:BX$3),"")</f>
        <v/>
      </c>
      <c r="EU3" s="86" t="str">
        <f>IF(CU3=1,MAX(BF$3:BY$3),"")</f>
        <v/>
      </c>
      <c r="EV3" s="86" t="str">
        <f>IF(CV3=1,MAX(BG$3:BZ$3),"")</f>
        <v/>
      </c>
      <c r="EW3" s="86" t="str">
        <f>IF(CW3=1,MAX(BH$3:CA$3),"")</f>
        <v/>
      </c>
      <c r="EX3" s="86" t="str">
        <f t="shared" ref="EX3:FH3" si="68">IF(CX3=1,MAX(BM$3:CB$3),"")</f>
        <v/>
      </c>
      <c r="EY3" s="86" t="str">
        <f t="shared" si="68"/>
        <v/>
      </c>
      <c r="EZ3" s="86" t="str">
        <f t="shared" si="68"/>
        <v/>
      </c>
      <c r="FA3" s="86" t="str">
        <f t="shared" si="68"/>
        <v/>
      </c>
      <c r="FB3" s="86" t="str">
        <f t="shared" si="68"/>
        <v/>
      </c>
      <c r="FC3" s="86" t="str">
        <f t="shared" si="68"/>
        <v/>
      </c>
      <c r="FD3" s="86" t="str">
        <f t="shared" si="68"/>
        <v/>
      </c>
      <c r="FE3" s="86" t="str">
        <f t="shared" si="68"/>
        <v/>
      </c>
      <c r="FF3" s="86" t="str">
        <f t="shared" si="68"/>
        <v/>
      </c>
      <c r="FG3" s="86" t="str">
        <f t="shared" si="68"/>
        <v/>
      </c>
      <c r="FH3" s="86" t="str">
        <f t="shared" si="68"/>
        <v/>
      </c>
    </row>
    <row r="4" spans="1:164" x14ac:dyDescent="0.2">
      <c r="A4" s="24" t="s">
        <v>21</v>
      </c>
      <c r="B4" s="24" t="s">
        <v>190</v>
      </c>
      <c r="C4" s="84">
        <v>15.4</v>
      </c>
      <c r="D4" s="84">
        <v>15.9</v>
      </c>
      <c r="E4" s="82">
        <v>1</v>
      </c>
      <c r="F4" s="82">
        <v>10</v>
      </c>
      <c r="G4" s="24">
        <f t="shared" si="3"/>
        <v>0.25</v>
      </c>
      <c r="H4" s="82">
        <f t="shared" si="4"/>
        <v>15.65</v>
      </c>
      <c r="I4" s="82">
        <v>1</v>
      </c>
      <c r="J4" s="82">
        <v>0</v>
      </c>
      <c r="K4" s="83">
        <f t="shared" ca="1" si="5"/>
        <v>16</v>
      </c>
      <c r="L4" s="83">
        <f t="shared" ca="1" si="5"/>
        <v>15.5</v>
      </c>
      <c r="M4" s="83">
        <f t="shared" ca="1" si="5"/>
        <v>15.6</v>
      </c>
      <c r="N4" s="83">
        <f t="shared" ca="1" si="5"/>
        <v>15.799999999999999</v>
      </c>
      <c r="O4" s="83">
        <f t="shared" ca="1" si="5"/>
        <v>16.200000000000003</v>
      </c>
      <c r="P4" s="83">
        <f t="shared" ca="1" si="5"/>
        <v>15.7</v>
      </c>
      <c r="Q4" s="83">
        <f t="shared" ca="1" si="5"/>
        <v>15.799999999999999</v>
      </c>
      <c r="R4" s="83">
        <f t="shared" ca="1" si="5"/>
        <v>15.6</v>
      </c>
      <c r="S4" s="83">
        <f t="shared" ca="1" si="5"/>
        <v>15.6</v>
      </c>
      <c r="T4" s="83">
        <f t="shared" ca="1" si="5"/>
        <v>15.4</v>
      </c>
      <c r="U4" s="83">
        <f t="shared" ca="1" si="5"/>
        <v>15.6</v>
      </c>
      <c r="V4" s="83">
        <f t="shared" ca="1" si="5"/>
        <v>15.6</v>
      </c>
      <c r="X4" s="83" t="str">
        <f t="shared" si="6"/>
        <v>Тройник</v>
      </c>
      <c r="Y4" s="83" t="str">
        <f t="shared" si="7"/>
        <v>Ø168,3×16,0 - Ø114,3×10,0</v>
      </c>
      <c r="Z4" s="83"/>
      <c r="AA4" s="83">
        <f t="shared" ca="1" si="8"/>
        <v>15.4</v>
      </c>
      <c r="AB4" s="102">
        <f>Технология!AK3</f>
        <v>4</v>
      </c>
      <c r="AE4" s="109">
        <f t="shared" si="9"/>
        <v>9</v>
      </c>
      <c r="AF4" s="109" t="str">
        <f t="shared" si="10"/>
        <v>Тройник</v>
      </c>
      <c r="AG4" s="109" t="str">
        <f t="shared" si="11"/>
        <v>Ø168,3×16,0 - Ø114,3×10,0</v>
      </c>
      <c r="AH4" s="109">
        <f t="shared" ref="AH4:AH50" si="69">IFERROR(FIND("×",AG4),"")</f>
        <v>7</v>
      </c>
      <c r="AI4" s="109" t="str">
        <f t="shared" ref="AI4:AI50" si="70">IFERROR(MID(AG4,2,AH4-2),"")</f>
        <v>168,3</v>
      </c>
      <c r="AJ4" s="109">
        <f t="shared" ref="AJ4:AJ11" si="71">IFERROR(FIND("-",AG4),"")</f>
        <v>13</v>
      </c>
      <c r="AK4" s="109" t="str">
        <f t="shared" ref="AK4:AK51" si="72">IFERROR(IF(AJ4="",MID(AG4,AH4+1,LEN(AG4)-AH4+2),MID(AG4,AH4+1,AJ4-AH4-2)),"")</f>
        <v>16,0</v>
      </c>
      <c r="BA4" s="86" t="str">
        <f t="shared" si="12"/>
        <v>Тройник Ø168,3×16,0 - Ø114,3×10,0</v>
      </c>
      <c r="BB4" s="87">
        <f t="shared" ca="1" si="13"/>
        <v>15.4</v>
      </c>
      <c r="BC4" s="87" t="str">
        <f t="shared" si="14"/>
        <v>Тройник Ø168,3×16,0 - Ø114,3×10,0</v>
      </c>
      <c r="BD4" s="86">
        <f>IF(BC4="","",IF(COUNTIF(BC$2:BC4,BC4)=1,MAX(BD$2:BD3)+1,""))</f>
        <v>2</v>
      </c>
      <c r="BE4" s="86" t="str">
        <f t="array" ref="BE4">IFERROR(INDEX($BA$1:$BC$130,SMALL(IF($BA$3:$BA$130&lt;&gt;"",ROW($BA$3:$BA$130)),ROW()-2),COLUMN()-54),"")</f>
        <v>Тройник Ø168,3×16,0 - Ø114,3×10,0</v>
      </c>
      <c r="BF4" s="86">
        <f ca="1">IF(SUM(BO3:BO100)&gt;0,BO1,"")</f>
        <v>15.4</v>
      </c>
      <c r="BG4" s="86" t="str">
        <f t="shared" ref="BG4:BG35" si="73">IF(SUM(CM4:CM672)&gt;0,DL2,"")</f>
        <v/>
      </c>
      <c r="BH4" s="86">
        <f t="shared" si="15"/>
        <v>2</v>
      </c>
      <c r="BM4" s="86"/>
      <c r="BN4" s="86" t="str">
        <f t="shared" si="16"/>
        <v/>
      </c>
      <c r="BO4" s="86">
        <f t="shared" ca="1" si="17"/>
        <v>15.4</v>
      </c>
      <c r="BP4" s="86" t="str">
        <f t="shared" si="18"/>
        <v/>
      </c>
      <c r="BQ4" s="86" t="str">
        <f t="shared" si="19"/>
        <v/>
      </c>
      <c r="BR4" s="86" t="str">
        <f t="shared" si="20"/>
        <v/>
      </c>
      <c r="BS4" s="86" t="str">
        <f t="shared" si="21"/>
        <v/>
      </c>
      <c r="BT4" s="86" t="str">
        <f t="shared" si="22"/>
        <v/>
      </c>
      <c r="BU4" s="86" t="str">
        <f t="shared" si="23"/>
        <v/>
      </c>
      <c r="BV4" s="86" t="str">
        <f t="shared" si="24"/>
        <v/>
      </c>
      <c r="BW4" s="86" t="str">
        <f t="shared" si="25"/>
        <v/>
      </c>
      <c r="BX4" s="86" t="str">
        <f t="shared" si="26"/>
        <v/>
      </c>
      <c r="BY4" s="86" t="str">
        <f t="shared" si="27"/>
        <v/>
      </c>
      <c r="BZ4" s="86" t="str">
        <f t="shared" si="28"/>
        <v/>
      </c>
      <c r="CA4" s="86" t="str">
        <f t="shared" si="29"/>
        <v/>
      </c>
      <c r="CB4" s="86" t="str">
        <f t="shared" si="30"/>
        <v/>
      </c>
      <c r="CC4" s="86" t="str">
        <f t="shared" si="31"/>
        <v/>
      </c>
      <c r="CD4" s="86" t="str">
        <f t="shared" si="32"/>
        <v/>
      </c>
      <c r="CE4" s="86" t="str">
        <f>IF(BH4=18,MIN(#REF!),"")</f>
        <v/>
      </c>
      <c r="CF4" s="86" t="str">
        <f t="shared" si="33"/>
        <v/>
      </c>
      <c r="CG4" s="86" t="str">
        <f t="shared" si="34"/>
        <v/>
      </c>
      <c r="CH4" s="86" t="str">
        <f t="shared" si="35"/>
        <v/>
      </c>
      <c r="CI4" s="86" t="str">
        <f t="shared" si="36"/>
        <v/>
      </c>
      <c r="CJ4" s="86" t="str">
        <f t="shared" si="37"/>
        <v/>
      </c>
      <c r="CK4" s="86" t="str">
        <f t="shared" si="38"/>
        <v/>
      </c>
      <c r="CL4" s="86" t="str">
        <f t="shared" si="39"/>
        <v/>
      </c>
      <c r="CM4" s="86" t="str">
        <f t="shared" si="40"/>
        <v/>
      </c>
      <c r="CN4" s="86" t="str">
        <f t="shared" si="41"/>
        <v/>
      </c>
      <c r="CO4" s="86" t="str">
        <f t="shared" si="42"/>
        <v/>
      </c>
      <c r="CP4" s="86" t="str">
        <f t="shared" si="43"/>
        <v/>
      </c>
      <c r="CQ4" s="86" t="str">
        <f t="shared" si="44"/>
        <v/>
      </c>
      <c r="CR4" s="86" t="str">
        <f t="shared" si="45"/>
        <v/>
      </c>
      <c r="CS4" s="86" t="str">
        <f t="shared" si="46"/>
        <v/>
      </c>
      <c r="CT4" s="86" t="str">
        <f t="shared" si="47"/>
        <v/>
      </c>
      <c r="CU4" s="86" t="str">
        <f t="shared" si="48"/>
        <v/>
      </c>
      <c r="CV4" s="86" t="str">
        <f t="shared" si="49"/>
        <v/>
      </c>
      <c r="CW4" s="86" t="str">
        <f t="shared" si="50"/>
        <v/>
      </c>
      <c r="CX4" s="86" t="str">
        <f t="shared" si="51"/>
        <v/>
      </c>
      <c r="CY4" s="86" t="str">
        <f t="shared" si="52"/>
        <v/>
      </c>
      <c r="CZ4" s="86" t="str">
        <f t="shared" si="53"/>
        <v/>
      </c>
      <c r="DA4" s="86" t="str">
        <f t="shared" si="54"/>
        <v/>
      </c>
      <c r="DB4" s="86" t="str">
        <f t="shared" si="55"/>
        <v/>
      </c>
      <c r="DC4" s="86" t="str">
        <f t="shared" si="56"/>
        <v/>
      </c>
      <c r="DD4" s="86" t="str">
        <f t="shared" si="57"/>
        <v/>
      </c>
      <c r="DE4" s="86" t="str">
        <f t="shared" si="58"/>
        <v/>
      </c>
      <c r="DF4" s="86" t="str">
        <f t="shared" si="59"/>
        <v/>
      </c>
      <c r="DG4" s="86" t="str">
        <f t="shared" si="60"/>
        <v/>
      </c>
      <c r="DH4" s="86" t="str">
        <f t="shared" si="61"/>
        <v/>
      </c>
      <c r="DI4" s="86" t="str">
        <f t="shared" si="62"/>
        <v/>
      </c>
      <c r="DJ4" s="86" t="str">
        <f t="shared" si="63"/>
        <v/>
      </c>
      <c r="DL4" s="86" t="str">
        <f t="shared" si="64"/>
        <v/>
      </c>
      <c r="DM4" s="86" t="str">
        <f t="shared" ref="DM4:DM11" si="74">IF(BM4=1,MAX($G$3:$V$3),"")</f>
        <v/>
      </c>
      <c r="DN4" s="86" t="str">
        <f t="shared" ref="DN4:DN11" si="75">IF(BN4=1,MAX($G$3:$V$3),"")</f>
        <v/>
      </c>
      <c r="DO4" s="86" t="str">
        <f t="shared" ref="DO4:DO11" ca="1" si="76">IF(BO4=1,MAX($G$3:$V$3),"")</f>
        <v/>
      </c>
      <c r="DP4" s="86" t="str">
        <f t="shared" ref="DP4:DP11" si="77">IF(BP4=1,MAX($G$3:$V$3),"")</f>
        <v/>
      </c>
      <c r="DQ4" s="86" t="str">
        <f t="shared" ref="DQ4:DQ11" si="78">IF(BQ4=1,MAX($G$3:$V$3),"")</f>
        <v/>
      </c>
      <c r="DR4" s="86" t="str">
        <f t="shared" ref="DR4:DR11" si="79">IF(BR4=1,MAX($G$3:$V$3),"")</f>
        <v/>
      </c>
      <c r="DS4" s="86" t="str">
        <f t="shared" ref="DS4:DS11" si="80">IF(BS4=1,MAX($G$3:$V$3),"")</f>
        <v/>
      </c>
      <c r="DT4" s="86" t="str">
        <f t="shared" ref="DT4:DT11" si="81">IF(BT4=1,MAX($G$3:$V$3),"")</f>
        <v/>
      </c>
      <c r="DU4" s="86" t="str">
        <f t="shared" ref="DU4:DU11" si="82">IF(BU4=1,MAX($G$3:$V$3),"")</f>
        <v/>
      </c>
      <c r="DV4" s="86" t="str">
        <f t="shared" ref="DV4:DV11" si="83">IF(BV4=1,MAX($G$3:$V$3),"")</f>
        <v/>
      </c>
      <c r="DW4" s="86" t="str">
        <f t="shared" ref="DW4:DW11" si="84">IF(BW4=1,MAX($G$3:$V$3),"")</f>
        <v/>
      </c>
      <c r="DX4" s="86" t="str">
        <f t="shared" ref="DX4:DX11" si="85">IF(BX4=1,MAX($G$3:$V$3),"")</f>
        <v/>
      </c>
      <c r="DY4" s="86" t="str">
        <f t="shared" ref="DY4:DY11" si="86">IF(BY4=1,MAX($G$3:$V$3),"")</f>
        <v/>
      </c>
      <c r="DZ4" s="86" t="str">
        <f t="shared" ref="DZ4:DZ11" si="87">IF(BZ4=1,MAX($G$3:$V$3),"")</f>
        <v/>
      </c>
      <c r="EA4" s="86" t="str">
        <f t="shared" ref="EA4:EA11" si="88">IF(CA4=1,MAX($G$3:$V$3),"")</f>
        <v/>
      </c>
      <c r="EB4" s="86" t="str">
        <f t="shared" ref="EB4:EB11" si="89">IF(CB4=1,MAX($G$3:$V$3),"")</f>
        <v/>
      </c>
      <c r="EC4" s="86" t="str">
        <f t="shared" ref="EC4:EC11" si="90">IF(CC4=1,MAX($G$3:$V$3),"")</f>
        <v/>
      </c>
      <c r="ED4" s="86" t="str">
        <f t="shared" ref="ED4:ED11" si="91">IF(CD4=1,MAX($G$3:$V$3),"")</f>
        <v/>
      </c>
      <c r="EE4" s="86" t="str">
        <f t="shared" ref="EE4:EE11" si="92">IF(CE4=1,MAX($G$3:$V$3),"")</f>
        <v/>
      </c>
      <c r="EF4" s="86" t="str">
        <f t="shared" ref="EF4:EF11" si="93">IF(CF4=1,MAX($G$3:$V$3),"")</f>
        <v/>
      </c>
      <c r="EG4" s="86" t="str">
        <f t="shared" ref="EG4:EG11" si="94">IF(CG4=1,MAX($G$3:$V$3),"")</f>
        <v/>
      </c>
      <c r="EH4" s="86" t="str">
        <f t="shared" ref="EH4:EH11" si="95">IF(CH4=1,MAX($G$3:$V$3),"")</f>
        <v/>
      </c>
      <c r="EI4" s="86" t="str">
        <f t="shared" ref="EI4:EI11" si="96">IF(CI4=1,MAX($G$3:$V$3),"")</f>
        <v/>
      </c>
      <c r="EJ4" s="86" t="str">
        <f t="shared" ref="EJ4:EJ11" si="97">IF(CJ4=1,MAX($G$3:$V$3),"")</f>
        <v/>
      </c>
      <c r="EK4" s="86" t="str">
        <f t="shared" ref="EK4:EK11" si="98">IF(CK4=1,MAX($G$3:$V$3),"")</f>
        <v/>
      </c>
      <c r="EL4" s="86" t="str">
        <f t="shared" ref="EL4:EL11" si="99">IF(CL4=1,MAX($G$3:$V$3),"")</f>
        <v/>
      </c>
      <c r="EM4" s="86" t="str">
        <f t="shared" ref="EM4:EM11" si="100">IF(CM4=1,MAX($G$3:$V$3),"")</f>
        <v/>
      </c>
      <c r="EN4" s="86" t="str">
        <f t="shared" ref="EN4:EN11" si="101">IF(CN4=1,MAX($G$3:$V$3),"")</f>
        <v/>
      </c>
      <c r="EO4" s="86" t="str">
        <f t="shared" ref="EO4:EO11" si="102">IF(CO4=1,MAX($G$3:$V$3),"")</f>
        <v/>
      </c>
      <c r="EP4" s="86" t="str">
        <f t="shared" ref="EP4:EP11" si="103">IF(CP4=1,MAX($G$3:$V$3),"")</f>
        <v/>
      </c>
      <c r="EQ4" s="86" t="str">
        <f t="shared" ref="EQ4:EQ11" si="104">IF(CQ4=1,MAX($G$3:$V$3),"")</f>
        <v/>
      </c>
      <c r="ER4" s="86" t="str">
        <f t="shared" ref="ER4:ER11" si="105">IF(CR4=1,MAX($G$3:$V$3),"")</f>
        <v/>
      </c>
      <c r="ES4" s="86" t="str">
        <f t="shared" ref="ES4:ES11" si="106">IF(CS4=1,MAX($G$3:$V$3),"")</f>
        <v/>
      </c>
      <c r="ET4" s="86" t="str">
        <f t="shared" ref="ET4:ET11" si="107">IF(CT4=1,MAX($G$3:$V$3),"")</f>
        <v/>
      </c>
      <c r="EU4" s="86" t="str">
        <f t="shared" ref="EU4:EU11" si="108">IF(CU4=1,MAX($G$3:$V$3),"")</f>
        <v/>
      </c>
      <c r="EV4" s="86" t="str">
        <f t="shared" ref="EV4:EV11" si="109">IF(CV4=1,MAX($G$3:$V$3),"")</f>
        <v/>
      </c>
      <c r="EW4" s="86" t="str">
        <f t="shared" ref="EW4:EW11" si="110">IF(CW4=1,MAX($G$3:$V$3),"")</f>
        <v/>
      </c>
      <c r="EX4" s="86" t="str">
        <f t="shared" ref="EX4:EX11" si="111">IF(CX4=1,MAX($G$3:$V$3),"")</f>
        <v/>
      </c>
      <c r="EY4" s="86" t="str">
        <f t="shared" ref="EY4:EY11" si="112">IF(CY4=1,MAX($G$3:$V$3),"")</f>
        <v/>
      </c>
      <c r="EZ4" s="86" t="str">
        <f t="shared" ref="EZ4:EZ11" si="113">IF(CZ4=1,MAX($G$3:$V$3),"")</f>
        <v/>
      </c>
      <c r="FA4" s="86" t="str">
        <f t="shared" ref="FA4:FA11" si="114">IF(DA4=1,MAX($G$3:$V$3),"")</f>
        <v/>
      </c>
      <c r="FB4" s="86" t="str">
        <f t="shared" ref="FB4:FB11" si="115">IF(DB4=1,MAX($G$3:$V$3),"")</f>
        <v/>
      </c>
      <c r="FC4" s="86" t="str">
        <f t="shared" ref="FC4:FC11" si="116">IF(DC4=1,MAX($G$3:$V$3),"")</f>
        <v/>
      </c>
      <c r="FD4" s="86" t="str">
        <f t="shared" ref="FD4:FD11" si="117">IF(DD4=1,MAX($G$3:$V$3),"")</f>
        <v/>
      </c>
      <c r="FE4" s="86" t="str">
        <f t="shared" ref="FE4:FE11" si="118">IF(DE4=1,MAX($G$3:$V$3),"")</f>
        <v/>
      </c>
      <c r="FF4" s="86" t="str">
        <f t="shared" ref="FF4:FF11" si="119">IF(DF4=1,MAX($G$3:$V$3),"")</f>
        <v/>
      </c>
      <c r="FG4" s="86" t="str">
        <f t="shared" ref="FG4:FG11" si="120">IF(DG4=1,MAX($G$3:$V$3),"")</f>
        <v/>
      </c>
      <c r="FH4" s="86" t="str">
        <f t="shared" ref="FH4:FH11" si="121">IF(DH4=1,MAX($G$3:$V$3),"")</f>
        <v/>
      </c>
    </row>
    <row r="5" spans="1:164" x14ac:dyDescent="0.2">
      <c r="A5" s="24" t="s">
        <v>18</v>
      </c>
      <c r="B5" s="24" t="s">
        <v>191</v>
      </c>
      <c r="C5" s="84">
        <v>15.4</v>
      </c>
      <c r="D5" s="84">
        <v>15.9</v>
      </c>
      <c r="E5" s="82">
        <v>1</v>
      </c>
      <c r="F5" s="82">
        <v>10</v>
      </c>
      <c r="G5" s="24">
        <f t="shared" si="3"/>
        <v>0.25</v>
      </c>
      <c r="H5" s="82">
        <f t="shared" si="4"/>
        <v>15.65</v>
      </c>
      <c r="I5" s="82">
        <v>1</v>
      </c>
      <c r="J5" s="82">
        <v>0</v>
      </c>
      <c r="K5" s="83">
        <f t="shared" ca="1" si="5"/>
        <v>16.200000000000003</v>
      </c>
      <c r="L5" s="83">
        <f t="shared" ca="1" si="5"/>
        <v>16</v>
      </c>
      <c r="M5" s="83">
        <f t="shared" ca="1" si="5"/>
        <v>15.4</v>
      </c>
      <c r="N5" s="83">
        <f t="shared" ca="1" si="5"/>
        <v>15.799999999999999</v>
      </c>
      <c r="O5" s="83">
        <f t="shared" ca="1" si="5"/>
        <v>15.7</v>
      </c>
      <c r="P5" s="83">
        <f t="shared" ca="1" si="5"/>
        <v>15.9</v>
      </c>
      <c r="Q5" s="83">
        <f t="shared" ca="1" si="5"/>
        <v>15.7</v>
      </c>
      <c r="R5" s="83">
        <f t="shared" ca="1" si="5"/>
        <v>15.799999999999999</v>
      </c>
      <c r="S5" s="83">
        <f t="shared" ca="1" si="5"/>
        <v>15.7</v>
      </c>
      <c r="T5" s="83">
        <f t="shared" ca="1" si="5"/>
        <v>16.100000000000001</v>
      </c>
      <c r="U5" s="83">
        <f t="shared" ca="1" si="5"/>
        <v>15.299999999999999</v>
      </c>
      <c r="V5" s="83">
        <f t="shared" ca="1" si="5"/>
        <v>15.799999999999999</v>
      </c>
      <c r="X5" s="83" t="str">
        <f t="shared" si="6"/>
        <v>Труба</v>
      </c>
      <c r="Y5" s="83" t="str">
        <f t="shared" si="7"/>
        <v>Ø114×10,0</v>
      </c>
      <c r="Z5" s="83"/>
      <c r="AA5" s="83">
        <f t="shared" ca="1" si="8"/>
        <v>15.299999999999999</v>
      </c>
      <c r="AB5" s="102">
        <f>Технология!AK4</f>
        <v>4</v>
      </c>
      <c r="AE5" s="109">
        <f t="shared" si="9"/>
        <v>7</v>
      </c>
      <c r="AF5" s="109" t="str">
        <f t="shared" si="10"/>
        <v>Труба</v>
      </c>
      <c r="AG5" s="109" t="str">
        <f t="shared" si="11"/>
        <v>Ø114×10,0</v>
      </c>
      <c r="AH5" s="109">
        <f t="shared" si="69"/>
        <v>5</v>
      </c>
      <c r="AI5" s="109" t="str">
        <f t="shared" si="70"/>
        <v>114</v>
      </c>
      <c r="AJ5" s="109" t="str">
        <f t="shared" si="71"/>
        <v/>
      </c>
      <c r="AK5" s="109" t="str">
        <f t="shared" si="72"/>
        <v>10,0</v>
      </c>
      <c r="BA5" s="86" t="str">
        <f t="shared" si="12"/>
        <v>Труба Ø114×10,0</v>
      </c>
      <c r="BB5" s="87">
        <f t="shared" ca="1" si="13"/>
        <v>15.299999999999999</v>
      </c>
      <c r="BC5" s="87" t="str">
        <f t="shared" si="14"/>
        <v>Труба Ø114×10,0</v>
      </c>
      <c r="BD5" s="86">
        <f>IF(BC5="","",IF(COUNTIF(BC$2:BC5,BC5)=1,MAX(BD$2:BD4)+1,""))</f>
        <v>3</v>
      </c>
      <c r="BE5" s="86" t="str">
        <f t="array" ref="BE5">IFERROR(INDEX($BA$1:$BC$130,SMALL(IF($BA$3:$BA$130&lt;&gt;"",ROW($BA$3:$BA$130)),ROW()-2),COLUMN()-54),"")</f>
        <v>Труба Ø114×10,0</v>
      </c>
      <c r="BF5" s="86">
        <f ca="1">IF(SUM(BP3:BP100)&gt;0,BP1,"")</f>
        <v>15.299999999999999</v>
      </c>
      <c r="BG5" s="86" t="str">
        <f t="shared" si="73"/>
        <v/>
      </c>
      <c r="BH5" s="86">
        <f t="shared" si="15"/>
        <v>3</v>
      </c>
      <c r="BM5" s="86"/>
      <c r="BN5" s="86" t="str">
        <f t="shared" si="16"/>
        <v/>
      </c>
      <c r="BO5" s="86" t="str">
        <f t="shared" si="17"/>
        <v/>
      </c>
      <c r="BP5" s="86">
        <f t="shared" ca="1" si="18"/>
        <v>15.299999999999999</v>
      </c>
      <c r="BQ5" s="86" t="str">
        <f t="shared" si="19"/>
        <v/>
      </c>
      <c r="BR5" s="86" t="str">
        <f t="shared" si="20"/>
        <v/>
      </c>
      <c r="BS5" s="86" t="str">
        <f t="shared" si="21"/>
        <v/>
      </c>
      <c r="BT5" s="86" t="str">
        <f t="shared" si="22"/>
        <v/>
      </c>
      <c r="BU5" s="86" t="str">
        <f t="shared" si="23"/>
        <v/>
      </c>
      <c r="BV5" s="86" t="str">
        <f t="shared" si="24"/>
        <v/>
      </c>
      <c r="BW5" s="86" t="str">
        <f t="shared" si="25"/>
        <v/>
      </c>
      <c r="BX5" s="86" t="str">
        <f t="shared" si="26"/>
        <v/>
      </c>
      <c r="BY5" s="86" t="str">
        <f t="shared" si="27"/>
        <v/>
      </c>
      <c r="BZ5" s="86" t="str">
        <f t="shared" si="28"/>
        <v/>
      </c>
      <c r="CA5" s="86" t="str">
        <f t="shared" si="29"/>
        <v/>
      </c>
      <c r="CB5" s="86" t="str">
        <f t="shared" si="30"/>
        <v/>
      </c>
      <c r="CC5" s="86" t="str">
        <f t="shared" si="31"/>
        <v/>
      </c>
      <c r="CD5" s="86" t="str">
        <f t="shared" si="32"/>
        <v/>
      </c>
      <c r="CE5" s="86" t="str">
        <f>IF(BH5=18,MIN(#REF!),"")</f>
        <v/>
      </c>
      <c r="CF5" s="86" t="str">
        <f t="shared" si="33"/>
        <v/>
      </c>
      <c r="CG5" s="86" t="str">
        <f t="shared" si="34"/>
        <v/>
      </c>
      <c r="CH5" s="86" t="str">
        <f t="shared" si="35"/>
        <v/>
      </c>
      <c r="CI5" s="86" t="str">
        <f t="shared" si="36"/>
        <v/>
      </c>
      <c r="CJ5" s="86" t="str">
        <f t="shared" si="37"/>
        <v/>
      </c>
      <c r="CK5" s="86" t="str">
        <f t="shared" si="38"/>
        <v/>
      </c>
      <c r="CL5" s="86" t="str">
        <f t="shared" si="39"/>
        <v/>
      </c>
      <c r="CM5" s="86" t="str">
        <f t="shared" si="40"/>
        <v/>
      </c>
      <c r="CN5" s="86" t="str">
        <f t="shared" si="41"/>
        <v/>
      </c>
      <c r="CO5" s="86" t="str">
        <f t="shared" si="42"/>
        <v/>
      </c>
      <c r="CP5" s="86" t="str">
        <f t="shared" si="43"/>
        <v/>
      </c>
      <c r="CQ5" s="86" t="str">
        <f t="shared" si="44"/>
        <v/>
      </c>
      <c r="CR5" s="86" t="str">
        <f t="shared" si="45"/>
        <v/>
      </c>
      <c r="CS5" s="86" t="str">
        <f t="shared" si="46"/>
        <v/>
      </c>
      <c r="CT5" s="86" t="str">
        <f t="shared" si="47"/>
        <v/>
      </c>
      <c r="CU5" s="86" t="str">
        <f t="shared" si="48"/>
        <v/>
      </c>
      <c r="CV5" s="86" t="str">
        <f t="shared" si="49"/>
        <v/>
      </c>
      <c r="CW5" s="86" t="str">
        <f t="shared" si="50"/>
        <v/>
      </c>
      <c r="CX5" s="86" t="str">
        <f t="shared" si="51"/>
        <v/>
      </c>
      <c r="CY5" s="86" t="str">
        <f t="shared" si="52"/>
        <v/>
      </c>
      <c r="CZ5" s="86" t="str">
        <f t="shared" si="53"/>
        <v/>
      </c>
      <c r="DA5" s="86" t="str">
        <f t="shared" si="54"/>
        <v/>
      </c>
      <c r="DB5" s="86" t="str">
        <f t="shared" si="55"/>
        <v/>
      </c>
      <c r="DC5" s="86" t="str">
        <f t="shared" si="56"/>
        <v/>
      </c>
      <c r="DD5" s="86" t="str">
        <f t="shared" si="57"/>
        <v/>
      </c>
      <c r="DE5" s="86" t="str">
        <f t="shared" si="58"/>
        <v/>
      </c>
      <c r="DF5" s="86" t="str">
        <f t="shared" si="59"/>
        <v/>
      </c>
      <c r="DG5" s="86" t="str">
        <f t="shared" si="60"/>
        <v/>
      </c>
      <c r="DH5" s="86" t="str">
        <f t="shared" si="61"/>
        <v/>
      </c>
      <c r="DI5" s="86" t="str">
        <f t="shared" si="62"/>
        <v/>
      </c>
      <c r="DJ5" s="86" t="str">
        <f t="shared" si="63"/>
        <v/>
      </c>
      <c r="DL5" s="86" t="str">
        <f t="shared" si="64"/>
        <v/>
      </c>
      <c r="DM5" s="86" t="str">
        <f t="shared" si="74"/>
        <v/>
      </c>
      <c r="DN5" s="86" t="str">
        <f t="shared" si="75"/>
        <v/>
      </c>
      <c r="DO5" s="86" t="str">
        <f t="shared" si="76"/>
        <v/>
      </c>
      <c r="DP5" s="86" t="str">
        <f t="shared" ca="1" si="77"/>
        <v/>
      </c>
      <c r="DQ5" s="86" t="str">
        <f t="shared" si="78"/>
        <v/>
      </c>
      <c r="DR5" s="86" t="str">
        <f t="shared" si="79"/>
        <v/>
      </c>
      <c r="DS5" s="86" t="str">
        <f t="shared" si="80"/>
        <v/>
      </c>
      <c r="DT5" s="86" t="str">
        <f t="shared" si="81"/>
        <v/>
      </c>
      <c r="DU5" s="86" t="str">
        <f t="shared" si="82"/>
        <v/>
      </c>
      <c r="DV5" s="86" t="str">
        <f t="shared" si="83"/>
        <v/>
      </c>
      <c r="DW5" s="86" t="str">
        <f t="shared" si="84"/>
        <v/>
      </c>
      <c r="DX5" s="86" t="str">
        <f t="shared" si="85"/>
        <v/>
      </c>
      <c r="DY5" s="86" t="str">
        <f t="shared" si="86"/>
        <v/>
      </c>
      <c r="DZ5" s="86" t="str">
        <f t="shared" si="87"/>
        <v/>
      </c>
      <c r="EA5" s="86" t="str">
        <f t="shared" si="88"/>
        <v/>
      </c>
      <c r="EB5" s="86" t="str">
        <f t="shared" si="89"/>
        <v/>
      </c>
      <c r="EC5" s="86" t="str">
        <f t="shared" si="90"/>
        <v/>
      </c>
      <c r="ED5" s="86" t="str">
        <f t="shared" si="91"/>
        <v/>
      </c>
      <c r="EE5" s="86" t="str">
        <f t="shared" si="92"/>
        <v/>
      </c>
      <c r="EF5" s="86" t="str">
        <f t="shared" si="93"/>
        <v/>
      </c>
      <c r="EG5" s="86" t="str">
        <f t="shared" si="94"/>
        <v/>
      </c>
      <c r="EH5" s="86" t="str">
        <f t="shared" si="95"/>
        <v/>
      </c>
      <c r="EI5" s="86" t="str">
        <f t="shared" si="96"/>
        <v/>
      </c>
      <c r="EJ5" s="86" t="str">
        <f t="shared" si="97"/>
        <v/>
      </c>
      <c r="EK5" s="86" t="str">
        <f t="shared" si="98"/>
        <v/>
      </c>
      <c r="EL5" s="86" t="str">
        <f t="shared" si="99"/>
        <v/>
      </c>
      <c r="EM5" s="86" t="str">
        <f t="shared" si="100"/>
        <v/>
      </c>
      <c r="EN5" s="86" t="str">
        <f t="shared" si="101"/>
        <v/>
      </c>
      <c r="EO5" s="86" t="str">
        <f t="shared" si="102"/>
        <v/>
      </c>
      <c r="EP5" s="86" t="str">
        <f t="shared" si="103"/>
        <v/>
      </c>
      <c r="EQ5" s="86" t="str">
        <f t="shared" si="104"/>
        <v/>
      </c>
      <c r="ER5" s="86" t="str">
        <f t="shared" si="105"/>
        <v/>
      </c>
      <c r="ES5" s="86" t="str">
        <f t="shared" si="106"/>
        <v/>
      </c>
      <c r="ET5" s="86" t="str">
        <f t="shared" si="107"/>
        <v/>
      </c>
      <c r="EU5" s="86" t="str">
        <f t="shared" si="108"/>
        <v/>
      </c>
      <c r="EV5" s="86" t="str">
        <f t="shared" si="109"/>
        <v/>
      </c>
      <c r="EW5" s="86" t="str">
        <f t="shared" si="110"/>
        <v/>
      </c>
      <c r="EX5" s="86" t="str">
        <f t="shared" si="111"/>
        <v/>
      </c>
      <c r="EY5" s="86" t="str">
        <f t="shared" si="112"/>
        <v/>
      </c>
      <c r="EZ5" s="86" t="str">
        <f t="shared" si="113"/>
        <v/>
      </c>
      <c r="FA5" s="86" t="str">
        <f t="shared" si="114"/>
        <v/>
      </c>
      <c r="FB5" s="86" t="str">
        <f t="shared" si="115"/>
        <v/>
      </c>
      <c r="FC5" s="86" t="str">
        <f t="shared" si="116"/>
        <v/>
      </c>
      <c r="FD5" s="86" t="str">
        <f t="shared" si="117"/>
        <v/>
      </c>
      <c r="FE5" s="86" t="str">
        <f t="shared" si="118"/>
        <v/>
      </c>
      <c r="FF5" s="86" t="str">
        <f t="shared" si="119"/>
        <v/>
      </c>
      <c r="FG5" s="86" t="str">
        <f t="shared" si="120"/>
        <v/>
      </c>
      <c r="FH5" s="86" t="str">
        <f t="shared" si="121"/>
        <v/>
      </c>
    </row>
    <row r="6" spans="1:164" x14ac:dyDescent="0.2">
      <c r="A6" s="24" t="s">
        <v>18</v>
      </c>
      <c r="B6" s="24" t="s">
        <v>191</v>
      </c>
      <c r="C6" s="84">
        <v>15.4</v>
      </c>
      <c r="D6" s="84">
        <v>15.9</v>
      </c>
      <c r="E6" s="82">
        <v>1</v>
      </c>
      <c r="F6" s="82">
        <v>10</v>
      </c>
      <c r="G6" s="24">
        <f t="shared" si="3"/>
        <v>0.25</v>
      </c>
      <c r="H6" s="82">
        <f t="shared" si="4"/>
        <v>15.65</v>
      </c>
      <c r="I6" s="82">
        <v>1</v>
      </c>
      <c r="J6" s="82">
        <v>0</v>
      </c>
      <c r="K6" s="83">
        <f t="shared" ca="1" si="5"/>
        <v>15.6</v>
      </c>
      <c r="L6" s="83">
        <f t="shared" ca="1" si="5"/>
        <v>15.4</v>
      </c>
      <c r="M6" s="83">
        <f t="shared" ca="1" si="5"/>
        <v>15.5</v>
      </c>
      <c r="N6" s="83">
        <f t="shared" ca="1" si="5"/>
        <v>15.799999999999999</v>
      </c>
      <c r="O6" s="83">
        <f t="shared" ca="1" si="5"/>
        <v>15.9</v>
      </c>
      <c r="P6" s="83">
        <f t="shared" ca="1" si="5"/>
        <v>15.9</v>
      </c>
      <c r="Q6" s="83">
        <f t="shared" ca="1" si="5"/>
        <v>15.6</v>
      </c>
      <c r="R6" s="83">
        <f t="shared" ca="1" si="5"/>
        <v>16</v>
      </c>
      <c r="S6" s="83">
        <f t="shared" ca="1" si="5"/>
        <v>15.299999999999999</v>
      </c>
      <c r="T6" s="83">
        <f t="shared" ca="1" si="5"/>
        <v>15.5</v>
      </c>
      <c r="U6" s="83">
        <f t="shared" ca="1" si="5"/>
        <v>15.799999999999999</v>
      </c>
      <c r="V6" s="83">
        <f t="shared" ca="1" si="5"/>
        <v>15.9</v>
      </c>
      <c r="X6" s="83" t="str">
        <f t="shared" si="6"/>
        <v>Переход</v>
      </c>
      <c r="Y6" s="83" t="str">
        <f t="shared" si="7"/>
        <v>Ø219,1×18,0 - Ø168,3×16,0</v>
      </c>
      <c r="Z6" s="83"/>
      <c r="AA6" s="83">
        <f t="shared" ca="1" si="8"/>
        <v>15.4</v>
      </c>
      <c r="AB6" s="102" t="e">
        <f>Технология!AK5</f>
        <v>#DIV/0!</v>
      </c>
      <c r="AE6" s="109">
        <f t="shared" si="9"/>
        <v>9</v>
      </c>
      <c r="AF6" s="109" t="str">
        <f t="shared" si="10"/>
        <v>Переход</v>
      </c>
      <c r="AG6" s="109" t="str">
        <f t="shared" si="11"/>
        <v>Ø219,1×18,0 - Ø168,3×16,0</v>
      </c>
      <c r="AH6" s="109">
        <f t="shared" si="69"/>
        <v>7</v>
      </c>
      <c r="AI6" s="109" t="str">
        <f t="shared" si="70"/>
        <v>219,1</v>
      </c>
      <c r="AJ6" s="109">
        <f t="shared" si="71"/>
        <v>13</v>
      </c>
      <c r="AK6" s="109" t="str">
        <f t="shared" si="72"/>
        <v>18,0</v>
      </c>
      <c r="BA6" s="86" t="str">
        <f t="shared" si="12"/>
        <v/>
      </c>
      <c r="BB6" s="87">
        <f t="shared" ca="1" si="13"/>
        <v>15.299999999999999</v>
      </c>
      <c r="BC6" s="87" t="str">
        <f t="shared" si="14"/>
        <v>Труба Ø114×10,0</v>
      </c>
      <c r="BD6" s="86" t="str">
        <f>IF(BC6="","",IF(COUNTIF(BC$2:BC6,BC6)=1,MAX(BD$2:BD5)+1,""))</f>
        <v/>
      </c>
      <c r="BE6" s="86" t="str">
        <f t="array" ref="BE6">IFERROR(INDEX($BA$1:$BC$130,SMALL(IF($BA$3:$BA$130&lt;&gt;"",ROW($BA$3:$BA$130)),ROW()-2),COLUMN()-54),"")</f>
        <v>Переход Ø219,1×18,0 - Ø168,3×16,0</v>
      </c>
      <c r="BF6" s="86">
        <f ca="1">IF(SUM(BQ3:BQ671)&gt;0,BQ1,"")</f>
        <v>15.4</v>
      </c>
      <c r="BG6" s="86" t="str">
        <f t="shared" si="73"/>
        <v/>
      </c>
      <c r="BH6" s="86">
        <f t="shared" si="15"/>
        <v>3</v>
      </c>
      <c r="BM6" s="86"/>
      <c r="BN6" s="86" t="str">
        <f t="shared" si="16"/>
        <v/>
      </c>
      <c r="BO6" s="86" t="str">
        <f t="shared" si="17"/>
        <v/>
      </c>
      <c r="BP6" s="86">
        <f t="shared" ca="1" si="18"/>
        <v>15.299999999999999</v>
      </c>
      <c r="BQ6" s="86" t="str">
        <f t="shared" si="19"/>
        <v/>
      </c>
      <c r="BR6" s="86" t="str">
        <f t="shared" si="20"/>
        <v/>
      </c>
      <c r="BS6" s="86" t="str">
        <f t="shared" si="21"/>
        <v/>
      </c>
      <c r="BT6" s="86" t="str">
        <f t="shared" si="22"/>
        <v/>
      </c>
      <c r="BU6" s="86" t="str">
        <f t="shared" si="23"/>
        <v/>
      </c>
      <c r="BV6" s="86" t="str">
        <f t="shared" si="24"/>
        <v/>
      </c>
      <c r="BW6" s="86" t="str">
        <f t="shared" si="25"/>
        <v/>
      </c>
      <c r="BX6" s="86" t="str">
        <f t="shared" si="26"/>
        <v/>
      </c>
      <c r="BY6" s="86" t="str">
        <f t="shared" si="27"/>
        <v/>
      </c>
      <c r="BZ6" s="86" t="str">
        <f t="shared" si="28"/>
        <v/>
      </c>
      <c r="CA6" s="86" t="str">
        <f t="shared" si="29"/>
        <v/>
      </c>
      <c r="CB6" s="86" t="str">
        <f t="shared" si="30"/>
        <v/>
      </c>
      <c r="CC6" s="86" t="str">
        <f t="shared" si="31"/>
        <v/>
      </c>
      <c r="CD6" s="86" t="str">
        <f t="shared" si="32"/>
        <v/>
      </c>
      <c r="CE6" s="86" t="str">
        <f>IF(BH6=18,MIN(#REF!),"")</f>
        <v/>
      </c>
      <c r="CF6" s="86" t="str">
        <f t="shared" si="33"/>
        <v/>
      </c>
      <c r="CG6" s="86" t="str">
        <f t="shared" si="34"/>
        <v/>
      </c>
      <c r="CH6" s="86" t="str">
        <f t="shared" si="35"/>
        <v/>
      </c>
      <c r="CI6" s="86" t="str">
        <f t="shared" si="36"/>
        <v/>
      </c>
      <c r="CJ6" s="86" t="str">
        <f t="shared" si="37"/>
        <v/>
      </c>
      <c r="CK6" s="86" t="str">
        <f t="shared" si="38"/>
        <v/>
      </c>
      <c r="CL6" s="86" t="str">
        <f t="shared" si="39"/>
        <v/>
      </c>
      <c r="CM6" s="86" t="str">
        <f t="shared" si="40"/>
        <v/>
      </c>
      <c r="CN6" s="86" t="str">
        <f t="shared" si="41"/>
        <v/>
      </c>
      <c r="CO6" s="86" t="str">
        <f t="shared" si="42"/>
        <v/>
      </c>
      <c r="CP6" s="86" t="str">
        <f t="shared" si="43"/>
        <v/>
      </c>
      <c r="CQ6" s="86" t="str">
        <f t="shared" si="44"/>
        <v/>
      </c>
      <c r="CR6" s="86" t="str">
        <f t="shared" si="45"/>
        <v/>
      </c>
      <c r="CS6" s="86" t="str">
        <f t="shared" si="46"/>
        <v/>
      </c>
      <c r="CT6" s="86" t="str">
        <f t="shared" si="47"/>
        <v/>
      </c>
      <c r="CU6" s="86" t="str">
        <f t="shared" si="48"/>
        <v/>
      </c>
      <c r="CV6" s="86" t="str">
        <f t="shared" si="49"/>
        <v/>
      </c>
      <c r="CW6" s="86" t="str">
        <f t="shared" si="50"/>
        <v/>
      </c>
      <c r="CX6" s="86" t="str">
        <f t="shared" si="51"/>
        <v/>
      </c>
      <c r="CY6" s="86" t="str">
        <f t="shared" si="52"/>
        <v/>
      </c>
      <c r="CZ6" s="86" t="str">
        <f t="shared" si="53"/>
        <v/>
      </c>
      <c r="DA6" s="86" t="str">
        <f t="shared" si="54"/>
        <v/>
      </c>
      <c r="DB6" s="86" t="str">
        <f t="shared" si="55"/>
        <v/>
      </c>
      <c r="DC6" s="86" t="str">
        <f t="shared" si="56"/>
        <v/>
      </c>
      <c r="DD6" s="86" t="str">
        <f t="shared" si="57"/>
        <v/>
      </c>
      <c r="DE6" s="86" t="str">
        <f t="shared" si="58"/>
        <v/>
      </c>
      <c r="DF6" s="86" t="str">
        <f t="shared" si="59"/>
        <v/>
      </c>
      <c r="DG6" s="86" t="str">
        <f t="shared" si="60"/>
        <v/>
      </c>
      <c r="DH6" s="86" t="str">
        <f t="shared" si="61"/>
        <v/>
      </c>
      <c r="DI6" s="86" t="str">
        <f t="shared" si="62"/>
        <v/>
      </c>
      <c r="DJ6" s="86" t="str">
        <f t="shared" si="63"/>
        <v/>
      </c>
      <c r="DL6" s="86" t="str">
        <f t="shared" si="64"/>
        <v/>
      </c>
      <c r="DM6" s="86" t="str">
        <f t="shared" si="74"/>
        <v/>
      </c>
      <c r="DN6" s="86" t="str">
        <f t="shared" si="75"/>
        <v/>
      </c>
      <c r="DO6" s="86" t="str">
        <f t="shared" si="76"/>
        <v/>
      </c>
      <c r="DP6" s="86" t="str">
        <f t="shared" ca="1" si="77"/>
        <v/>
      </c>
      <c r="DQ6" s="86" t="str">
        <f t="shared" si="78"/>
        <v/>
      </c>
      <c r="DR6" s="86" t="str">
        <f t="shared" si="79"/>
        <v/>
      </c>
      <c r="DS6" s="86" t="str">
        <f t="shared" si="80"/>
        <v/>
      </c>
      <c r="DT6" s="86" t="str">
        <f t="shared" si="81"/>
        <v/>
      </c>
      <c r="DU6" s="86" t="str">
        <f t="shared" si="82"/>
        <v/>
      </c>
      <c r="DV6" s="86" t="str">
        <f t="shared" si="83"/>
        <v/>
      </c>
      <c r="DW6" s="86" t="str">
        <f t="shared" si="84"/>
        <v/>
      </c>
      <c r="DX6" s="86" t="str">
        <f t="shared" si="85"/>
        <v/>
      </c>
      <c r="DY6" s="86" t="str">
        <f t="shared" si="86"/>
        <v/>
      </c>
      <c r="DZ6" s="86" t="str">
        <f t="shared" si="87"/>
        <v/>
      </c>
      <c r="EA6" s="86" t="str">
        <f t="shared" si="88"/>
        <v/>
      </c>
      <c r="EB6" s="86" t="str">
        <f t="shared" si="89"/>
        <v/>
      </c>
      <c r="EC6" s="86" t="str">
        <f t="shared" si="90"/>
        <v/>
      </c>
      <c r="ED6" s="86" t="str">
        <f t="shared" si="91"/>
        <v/>
      </c>
      <c r="EE6" s="86" t="str">
        <f t="shared" si="92"/>
        <v/>
      </c>
      <c r="EF6" s="86" t="str">
        <f t="shared" si="93"/>
        <v/>
      </c>
      <c r="EG6" s="86" t="str">
        <f t="shared" si="94"/>
        <v/>
      </c>
      <c r="EH6" s="86" t="str">
        <f t="shared" si="95"/>
        <v/>
      </c>
      <c r="EI6" s="86" t="str">
        <f t="shared" si="96"/>
        <v/>
      </c>
      <c r="EJ6" s="86" t="str">
        <f t="shared" si="97"/>
        <v/>
      </c>
      <c r="EK6" s="86" t="str">
        <f t="shared" si="98"/>
        <v/>
      </c>
      <c r="EL6" s="86" t="str">
        <f t="shared" si="99"/>
        <v/>
      </c>
      <c r="EM6" s="86" t="str">
        <f t="shared" si="100"/>
        <v/>
      </c>
      <c r="EN6" s="86" t="str">
        <f t="shared" si="101"/>
        <v/>
      </c>
      <c r="EO6" s="86" t="str">
        <f t="shared" si="102"/>
        <v/>
      </c>
      <c r="EP6" s="86" t="str">
        <f t="shared" si="103"/>
        <v/>
      </c>
      <c r="EQ6" s="86" t="str">
        <f t="shared" si="104"/>
        <v/>
      </c>
      <c r="ER6" s="86" t="str">
        <f t="shared" si="105"/>
        <v/>
      </c>
      <c r="ES6" s="86" t="str">
        <f t="shared" si="106"/>
        <v/>
      </c>
      <c r="ET6" s="86" t="str">
        <f t="shared" si="107"/>
        <v/>
      </c>
      <c r="EU6" s="86" t="str">
        <f t="shared" si="108"/>
        <v/>
      </c>
      <c r="EV6" s="86" t="str">
        <f t="shared" si="109"/>
        <v/>
      </c>
      <c r="EW6" s="86" t="str">
        <f t="shared" si="110"/>
        <v/>
      </c>
      <c r="EX6" s="86" t="str">
        <f t="shared" si="111"/>
        <v/>
      </c>
      <c r="EY6" s="86" t="str">
        <f t="shared" si="112"/>
        <v/>
      </c>
      <c r="EZ6" s="86" t="str">
        <f t="shared" si="113"/>
        <v/>
      </c>
      <c r="FA6" s="86" t="str">
        <f t="shared" si="114"/>
        <v/>
      </c>
      <c r="FB6" s="86" t="str">
        <f t="shared" si="115"/>
        <v/>
      </c>
      <c r="FC6" s="86" t="str">
        <f t="shared" si="116"/>
        <v/>
      </c>
      <c r="FD6" s="86" t="str">
        <f t="shared" si="117"/>
        <v/>
      </c>
      <c r="FE6" s="86" t="str">
        <f t="shared" si="118"/>
        <v/>
      </c>
      <c r="FF6" s="86" t="str">
        <f t="shared" si="119"/>
        <v/>
      </c>
      <c r="FG6" s="86" t="str">
        <f t="shared" si="120"/>
        <v/>
      </c>
      <c r="FH6" s="86" t="str">
        <f t="shared" si="121"/>
        <v/>
      </c>
    </row>
    <row r="7" spans="1:164" x14ac:dyDescent="0.2">
      <c r="A7" s="24" t="s">
        <v>24</v>
      </c>
      <c r="B7" s="24" t="s">
        <v>263</v>
      </c>
      <c r="C7" s="84">
        <v>15.4</v>
      </c>
      <c r="D7" s="84">
        <v>15.9</v>
      </c>
      <c r="E7" s="82">
        <v>1</v>
      </c>
      <c r="F7" s="82">
        <v>10</v>
      </c>
      <c r="G7" s="24">
        <f t="shared" si="3"/>
        <v>0.25</v>
      </c>
      <c r="H7" s="82">
        <f t="shared" si="4"/>
        <v>15.65</v>
      </c>
      <c r="I7" s="82">
        <v>1</v>
      </c>
      <c r="J7" s="82">
        <v>0</v>
      </c>
      <c r="K7" s="83">
        <f t="shared" ca="1" si="5"/>
        <v>15.5</v>
      </c>
      <c r="L7" s="83">
        <f t="shared" ca="1" si="5"/>
        <v>16</v>
      </c>
      <c r="M7" s="83">
        <f t="shared" ca="1" si="5"/>
        <v>15.4</v>
      </c>
      <c r="N7" s="83">
        <f t="shared" ca="1" si="5"/>
        <v>15.4</v>
      </c>
      <c r="O7" s="83">
        <f t="shared" ca="1" si="5"/>
        <v>15.7</v>
      </c>
      <c r="P7" s="83">
        <f t="shared" ca="1" si="5"/>
        <v>16.200000000000003</v>
      </c>
      <c r="Q7" s="83">
        <f t="shared" ca="1" si="5"/>
        <v>15.6</v>
      </c>
      <c r="R7" s="83">
        <f t="shared" ca="1" si="5"/>
        <v>15.9</v>
      </c>
      <c r="S7" s="83">
        <f t="shared" ca="1" si="5"/>
        <v>15.4</v>
      </c>
      <c r="T7" s="83">
        <f t="shared" ca="1" si="5"/>
        <v>15.4</v>
      </c>
      <c r="U7" s="83">
        <f t="shared" ca="1" si="5"/>
        <v>15.6</v>
      </c>
      <c r="V7" s="83">
        <f t="shared" ca="1" si="5"/>
        <v>16.200000000000003</v>
      </c>
      <c r="X7" s="83" t="str">
        <f t="shared" si="6"/>
        <v>Труба</v>
      </c>
      <c r="Y7" s="83" t="str">
        <f t="shared" si="7"/>
        <v>Ø168,3×16,0</v>
      </c>
      <c r="Z7" s="83"/>
      <c r="AA7" s="83">
        <f t="shared" ca="1" si="8"/>
        <v>15.299999999999999</v>
      </c>
      <c r="AB7" s="102">
        <f>Технология!AK6</f>
        <v>4</v>
      </c>
      <c r="AE7" s="109">
        <f t="shared" si="9"/>
        <v>7</v>
      </c>
      <c r="AF7" s="109" t="str">
        <f t="shared" si="10"/>
        <v>Труба</v>
      </c>
      <c r="AG7" s="109" t="str">
        <f t="shared" si="11"/>
        <v>Ø168,3×16,0</v>
      </c>
      <c r="AH7" s="109">
        <f t="shared" si="69"/>
        <v>7</v>
      </c>
      <c r="AI7" s="109" t="str">
        <f t="shared" si="70"/>
        <v>168,3</v>
      </c>
      <c r="AJ7" s="109" t="str">
        <f t="shared" si="71"/>
        <v/>
      </c>
      <c r="AK7" s="109" t="str">
        <f t="shared" si="72"/>
        <v>16,0</v>
      </c>
      <c r="BA7" s="86" t="str">
        <f t="shared" si="12"/>
        <v>Переход Ø219,1×18,0 - Ø168,3×16,0</v>
      </c>
      <c r="BB7" s="87">
        <f t="shared" ca="1" si="13"/>
        <v>15.4</v>
      </c>
      <c r="BC7" s="87" t="str">
        <f t="shared" si="14"/>
        <v>Переход Ø219,1×18,0 - Ø168,3×16,0</v>
      </c>
      <c r="BD7" s="86">
        <f>IF(BC7="","",IF(COUNTIF(BC$2:BC7,BC7)=1,MAX(BD$2:BD6)+1,""))</f>
        <v>4</v>
      </c>
      <c r="BE7" s="86" t="str">
        <f t="array" ref="BE7">IFERROR(INDEX($BA$1:$BC$130,SMALL(IF($BA$3:$BA$130&lt;&gt;"",ROW($BA$3:$BA$130)),ROW()-2),COLUMN()-54),"")</f>
        <v>Труба Ø168,3×16,0</v>
      </c>
      <c r="BF7" s="86">
        <f ca="1">IF(SUM(BR3:BR671)&gt;0,BR1,"")</f>
        <v>15.299999999999999</v>
      </c>
      <c r="BG7" s="86" t="str">
        <f t="shared" si="73"/>
        <v/>
      </c>
      <c r="BH7" s="86">
        <f t="shared" si="15"/>
        <v>4</v>
      </c>
      <c r="BM7" s="86"/>
      <c r="BN7" s="86" t="str">
        <f t="shared" si="16"/>
        <v/>
      </c>
      <c r="BO7" s="86" t="str">
        <f t="shared" si="17"/>
        <v/>
      </c>
      <c r="BP7" s="86" t="str">
        <f t="shared" si="18"/>
        <v/>
      </c>
      <c r="BQ7" s="86">
        <f t="shared" ca="1" si="19"/>
        <v>15.4</v>
      </c>
      <c r="BR7" s="86" t="str">
        <f t="shared" si="20"/>
        <v/>
      </c>
      <c r="BS7" s="86" t="str">
        <f t="shared" si="21"/>
        <v/>
      </c>
      <c r="BT7" s="86" t="str">
        <f t="shared" si="22"/>
        <v/>
      </c>
      <c r="BU7" s="86" t="str">
        <f t="shared" si="23"/>
        <v/>
      </c>
      <c r="BV7" s="86" t="str">
        <f t="shared" si="24"/>
        <v/>
      </c>
      <c r="BW7" s="86" t="str">
        <f t="shared" si="25"/>
        <v/>
      </c>
      <c r="BX7" s="86" t="str">
        <f t="shared" si="26"/>
        <v/>
      </c>
      <c r="BY7" s="86" t="str">
        <f t="shared" si="27"/>
        <v/>
      </c>
      <c r="BZ7" s="86" t="str">
        <f t="shared" si="28"/>
        <v/>
      </c>
      <c r="CA7" s="86" t="str">
        <f t="shared" si="29"/>
        <v/>
      </c>
      <c r="CB7" s="86" t="str">
        <f t="shared" si="30"/>
        <v/>
      </c>
      <c r="CC7" s="86" t="str">
        <f t="shared" si="31"/>
        <v/>
      </c>
      <c r="CD7" s="86" t="str">
        <f t="shared" si="32"/>
        <v/>
      </c>
      <c r="CE7" s="86" t="str">
        <f>IF(BH7=18,MIN(#REF!),"")</f>
        <v/>
      </c>
      <c r="CF7" s="86" t="str">
        <f t="shared" si="33"/>
        <v/>
      </c>
      <c r="CG7" s="86" t="str">
        <f t="shared" si="34"/>
        <v/>
      </c>
      <c r="CH7" s="86" t="str">
        <f t="shared" si="35"/>
        <v/>
      </c>
      <c r="CI7" s="86" t="str">
        <f t="shared" si="36"/>
        <v/>
      </c>
      <c r="CJ7" s="86" t="str">
        <f t="shared" si="37"/>
        <v/>
      </c>
      <c r="CK7" s="86" t="str">
        <f t="shared" si="38"/>
        <v/>
      </c>
      <c r="CL7" s="86" t="str">
        <f t="shared" si="39"/>
        <v/>
      </c>
      <c r="CM7" s="86" t="str">
        <f t="shared" si="40"/>
        <v/>
      </c>
      <c r="CN7" s="86" t="str">
        <f t="shared" si="41"/>
        <v/>
      </c>
      <c r="CO7" s="86" t="str">
        <f t="shared" si="42"/>
        <v/>
      </c>
      <c r="CP7" s="86" t="str">
        <f t="shared" si="43"/>
        <v/>
      </c>
      <c r="CQ7" s="86" t="str">
        <f t="shared" si="44"/>
        <v/>
      </c>
      <c r="CR7" s="86" t="str">
        <f t="shared" si="45"/>
        <v/>
      </c>
      <c r="CS7" s="86" t="str">
        <f t="shared" si="46"/>
        <v/>
      </c>
      <c r="CT7" s="86" t="str">
        <f t="shared" si="47"/>
        <v/>
      </c>
      <c r="CU7" s="86" t="str">
        <f t="shared" si="48"/>
        <v/>
      </c>
      <c r="CV7" s="86" t="str">
        <f t="shared" si="49"/>
        <v/>
      </c>
      <c r="CW7" s="86" t="str">
        <f t="shared" si="50"/>
        <v/>
      </c>
      <c r="CX7" s="86" t="str">
        <f t="shared" si="51"/>
        <v/>
      </c>
      <c r="CY7" s="86" t="str">
        <f t="shared" si="52"/>
        <v/>
      </c>
      <c r="CZ7" s="86" t="str">
        <f t="shared" si="53"/>
        <v/>
      </c>
      <c r="DA7" s="86" t="str">
        <f t="shared" si="54"/>
        <v/>
      </c>
      <c r="DB7" s="86" t="str">
        <f t="shared" si="55"/>
        <v/>
      </c>
      <c r="DC7" s="86" t="str">
        <f t="shared" si="56"/>
        <v/>
      </c>
      <c r="DD7" s="86" t="str">
        <f t="shared" si="57"/>
        <v/>
      </c>
      <c r="DE7" s="86" t="str">
        <f t="shared" si="58"/>
        <v/>
      </c>
      <c r="DF7" s="86" t="str">
        <f t="shared" si="59"/>
        <v/>
      </c>
      <c r="DG7" s="86" t="str">
        <f t="shared" si="60"/>
        <v/>
      </c>
      <c r="DH7" s="86" t="str">
        <f t="shared" si="61"/>
        <v/>
      </c>
      <c r="DI7" s="86" t="str">
        <f t="shared" si="62"/>
        <v/>
      </c>
      <c r="DJ7" s="86" t="str">
        <f t="shared" si="63"/>
        <v/>
      </c>
      <c r="DL7" s="86" t="str">
        <f t="shared" si="64"/>
        <v/>
      </c>
      <c r="DM7" s="86" t="str">
        <f t="shared" si="74"/>
        <v/>
      </c>
      <c r="DN7" s="86" t="str">
        <f t="shared" si="75"/>
        <v/>
      </c>
      <c r="DO7" s="86" t="str">
        <f t="shared" si="76"/>
        <v/>
      </c>
      <c r="DP7" s="86" t="str">
        <f t="shared" si="77"/>
        <v/>
      </c>
      <c r="DQ7" s="86" t="str">
        <f t="shared" ca="1" si="78"/>
        <v/>
      </c>
      <c r="DR7" s="86" t="str">
        <f t="shared" si="79"/>
        <v/>
      </c>
      <c r="DS7" s="86" t="str">
        <f t="shared" si="80"/>
        <v/>
      </c>
      <c r="DT7" s="86" t="str">
        <f t="shared" si="81"/>
        <v/>
      </c>
      <c r="DU7" s="86" t="str">
        <f t="shared" si="82"/>
        <v/>
      </c>
      <c r="DV7" s="86" t="str">
        <f t="shared" si="83"/>
        <v/>
      </c>
      <c r="DW7" s="86" t="str">
        <f t="shared" si="84"/>
        <v/>
      </c>
      <c r="DX7" s="86" t="str">
        <f t="shared" si="85"/>
        <v/>
      </c>
      <c r="DY7" s="86" t="str">
        <f t="shared" si="86"/>
        <v/>
      </c>
      <c r="DZ7" s="86" t="str">
        <f t="shared" si="87"/>
        <v/>
      </c>
      <c r="EA7" s="86" t="str">
        <f t="shared" si="88"/>
        <v/>
      </c>
      <c r="EB7" s="86" t="str">
        <f t="shared" si="89"/>
        <v/>
      </c>
      <c r="EC7" s="86" t="str">
        <f t="shared" si="90"/>
        <v/>
      </c>
      <c r="ED7" s="86" t="str">
        <f t="shared" si="91"/>
        <v/>
      </c>
      <c r="EE7" s="86" t="str">
        <f t="shared" si="92"/>
        <v/>
      </c>
      <c r="EF7" s="86" t="str">
        <f t="shared" si="93"/>
        <v/>
      </c>
      <c r="EG7" s="86" t="str">
        <f t="shared" si="94"/>
        <v/>
      </c>
      <c r="EH7" s="86" t="str">
        <f t="shared" si="95"/>
        <v/>
      </c>
      <c r="EI7" s="86" t="str">
        <f t="shared" si="96"/>
        <v/>
      </c>
      <c r="EJ7" s="86" t="str">
        <f t="shared" si="97"/>
        <v/>
      </c>
      <c r="EK7" s="86" t="str">
        <f t="shared" si="98"/>
        <v/>
      </c>
      <c r="EL7" s="86" t="str">
        <f t="shared" si="99"/>
        <v/>
      </c>
      <c r="EM7" s="86" t="str">
        <f t="shared" si="100"/>
        <v/>
      </c>
      <c r="EN7" s="86" t="str">
        <f t="shared" si="101"/>
        <v/>
      </c>
      <c r="EO7" s="86" t="str">
        <f t="shared" si="102"/>
        <v/>
      </c>
      <c r="EP7" s="86" t="str">
        <f t="shared" si="103"/>
        <v/>
      </c>
      <c r="EQ7" s="86" t="str">
        <f t="shared" si="104"/>
        <v/>
      </c>
      <c r="ER7" s="86" t="str">
        <f t="shared" si="105"/>
        <v/>
      </c>
      <c r="ES7" s="86" t="str">
        <f t="shared" si="106"/>
        <v/>
      </c>
      <c r="ET7" s="86" t="str">
        <f t="shared" si="107"/>
        <v/>
      </c>
      <c r="EU7" s="86" t="str">
        <f t="shared" si="108"/>
        <v/>
      </c>
      <c r="EV7" s="86" t="str">
        <f t="shared" si="109"/>
        <v/>
      </c>
      <c r="EW7" s="86" t="str">
        <f t="shared" si="110"/>
        <v/>
      </c>
      <c r="EX7" s="86" t="str">
        <f t="shared" si="111"/>
        <v/>
      </c>
      <c r="EY7" s="86" t="str">
        <f t="shared" si="112"/>
        <v/>
      </c>
      <c r="EZ7" s="86" t="str">
        <f t="shared" si="113"/>
        <v/>
      </c>
      <c r="FA7" s="86" t="str">
        <f t="shared" si="114"/>
        <v/>
      </c>
      <c r="FB7" s="86" t="str">
        <f t="shared" si="115"/>
        <v/>
      </c>
      <c r="FC7" s="86" t="str">
        <f t="shared" si="116"/>
        <v/>
      </c>
      <c r="FD7" s="86" t="str">
        <f t="shared" si="117"/>
        <v/>
      </c>
      <c r="FE7" s="86" t="str">
        <f t="shared" si="118"/>
        <v/>
      </c>
      <c r="FF7" s="86" t="str">
        <f t="shared" si="119"/>
        <v/>
      </c>
      <c r="FG7" s="86" t="str">
        <f t="shared" si="120"/>
        <v/>
      </c>
      <c r="FH7" s="86" t="str">
        <f t="shared" si="121"/>
        <v/>
      </c>
    </row>
    <row r="8" spans="1:164" x14ac:dyDescent="0.2">
      <c r="A8" s="24" t="s">
        <v>18</v>
      </c>
      <c r="B8" s="24" t="s">
        <v>189</v>
      </c>
      <c r="C8" s="84">
        <v>15.4</v>
      </c>
      <c r="D8" s="84">
        <v>15.9</v>
      </c>
      <c r="E8" s="82">
        <v>1</v>
      </c>
      <c r="F8" s="82">
        <v>10</v>
      </c>
      <c r="G8" s="24">
        <f t="shared" si="3"/>
        <v>0.25</v>
      </c>
      <c r="H8" s="82">
        <f t="shared" si="4"/>
        <v>15.65</v>
      </c>
      <c r="I8" s="82">
        <v>1</v>
      </c>
      <c r="J8" s="82">
        <v>0</v>
      </c>
      <c r="K8" s="83">
        <f t="shared" ca="1" si="5"/>
        <v>15.6</v>
      </c>
      <c r="L8" s="83">
        <f t="shared" ca="1" si="5"/>
        <v>15.7</v>
      </c>
      <c r="M8" s="83">
        <f t="shared" ca="1" si="5"/>
        <v>15.7</v>
      </c>
      <c r="N8" s="83">
        <f t="shared" ca="1" si="5"/>
        <v>15.4</v>
      </c>
      <c r="O8" s="83">
        <f t="shared" ca="1" si="5"/>
        <v>16</v>
      </c>
      <c r="P8" s="83">
        <f t="shared" ca="1" si="5"/>
        <v>16.100000000000001</v>
      </c>
      <c r="Q8" s="83">
        <f t="shared" ca="1" si="5"/>
        <v>15.6</v>
      </c>
      <c r="R8" s="83">
        <f t="shared" ca="1" si="5"/>
        <v>15.6</v>
      </c>
      <c r="S8" s="83">
        <f t="shared" ca="1" si="5"/>
        <v>15.799999999999999</v>
      </c>
      <c r="T8" s="83">
        <f t="shared" ca="1" si="5"/>
        <v>15.7</v>
      </c>
      <c r="U8" s="83">
        <f t="shared" ca="1" si="5"/>
        <v>15.5</v>
      </c>
      <c r="V8" s="83">
        <f t="shared" ca="1" si="5"/>
        <v>15.6</v>
      </c>
      <c r="X8" s="83" t="str">
        <f t="shared" si="6"/>
        <v>Тройник</v>
      </c>
      <c r="Y8" s="83" t="str">
        <f t="shared" si="7"/>
        <v>Ø219,1×16,0 - Ø168,3×16,0</v>
      </c>
      <c r="Z8" s="83"/>
      <c r="AA8" s="83">
        <f t="shared" ca="1" si="8"/>
        <v>15.4</v>
      </c>
      <c r="AB8" s="102">
        <f>Технология!AK7</f>
        <v>4</v>
      </c>
      <c r="AE8" s="109">
        <f t="shared" si="9"/>
        <v>9</v>
      </c>
      <c r="AF8" s="109" t="str">
        <f t="shared" si="10"/>
        <v>Тройник</v>
      </c>
      <c r="AG8" s="109" t="str">
        <f t="shared" si="11"/>
        <v>Ø219,1×16,0 - Ø168,3×16,0</v>
      </c>
      <c r="AH8" s="109">
        <f t="shared" si="69"/>
        <v>7</v>
      </c>
      <c r="AI8" s="109" t="str">
        <f t="shared" si="70"/>
        <v>219,1</v>
      </c>
      <c r="AJ8" s="109">
        <f t="shared" si="71"/>
        <v>13</v>
      </c>
      <c r="AK8" s="109" t="str">
        <f t="shared" si="72"/>
        <v>16,0</v>
      </c>
      <c r="BA8" s="86" t="str">
        <f t="shared" si="12"/>
        <v>Труба Ø168,3×16,0</v>
      </c>
      <c r="BB8" s="87">
        <f t="shared" ca="1" si="13"/>
        <v>15.4</v>
      </c>
      <c r="BC8" s="87" t="str">
        <f t="shared" si="14"/>
        <v>Труба Ø168,3×16,0</v>
      </c>
      <c r="BD8" s="86">
        <f>IF(BC8="","",IF(COUNTIF(BC$2:BC8,BC8)=1,MAX(BD$2:BD7)+1,""))</f>
        <v>5</v>
      </c>
      <c r="BE8" s="86" t="str">
        <f t="array" ref="BE8">IFERROR(INDEX($BA$1:$BC$130,SMALL(IF($BA$3:$BA$130&lt;&gt;"",ROW($BA$3:$BA$130)),ROW()-2),COLUMN()-54),"")</f>
        <v>Тройник Ø219,1×16,0 - Ø168,3×16,0</v>
      </c>
      <c r="BF8" s="86">
        <f ca="1">IF(SUM(BS3:BS671)&gt;0,BS1,"")</f>
        <v>15.4</v>
      </c>
      <c r="BG8" s="86" t="str">
        <f t="shared" si="73"/>
        <v/>
      </c>
      <c r="BH8" s="86">
        <f t="shared" si="15"/>
        <v>5</v>
      </c>
      <c r="BM8" s="86"/>
      <c r="BN8" s="86" t="str">
        <f t="shared" si="16"/>
        <v/>
      </c>
      <c r="BO8" s="86" t="str">
        <f t="shared" si="17"/>
        <v/>
      </c>
      <c r="BP8" s="86" t="str">
        <f t="shared" si="18"/>
        <v/>
      </c>
      <c r="BQ8" s="86" t="str">
        <f t="shared" si="19"/>
        <v/>
      </c>
      <c r="BR8" s="86">
        <f t="shared" ca="1" si="20"/>
        <v>15.4</v>
      </c>
      <c r="BS8" s="86" t="str">
        <f t="shared" si="21"/>
        <v/>
      </c>
      <c r="BT8" s="86" t="str">
        <f t="shared" si="22"/>
        <v/>
      </c>
      <c r="BU8" s="86" t="str">
        <f t="shared" si="23"/>
        <v/>
      </c>
      <c r="BV8" s="86" t="str">
        <f t="shared" si="24"/>
        <v/>
      </c>
      <c r="BW8" s="86" t="str">
        <f t="shared" si="25"/>
        <v/>
      </c>
      <c r="BX8" s="86" t="str">
        <f t="shared" si="26"/>
        <v/>
      </c>
      <c r="BY8" s="86" t="str">
        <f t="shared" si="27"/>
        <v/>
      </c>
      <c r="BZ8" s="86" t="str">
        <f t="shared" si="28"/>
        <v/>
      </c>
      <c r="CA8" s="86" t="str">
        <f t="shared" si="29"/>
        <v/>
      </c>
      <c r="CB8" s="86" t="str">
        <f t="shared" si="30"/>
        <v/>
      </c>
      <c r="CC8" s="86" t="str">
        <f t="shared" si="31"/>
        <v/>
      </c>
      <c r="CD8" s="86" t="str">
        <f t="shared" si="32"/>
        <v/>
      </c>
      <c r="CE8" s="86" t="str">
        <f>IF(BH8=18,MIN(#REF!),"")</f>
        <v/>
      </c>
      <c r="CF8" s="86" t="str">
        <f t="shared" si="33"/>
        <v/>
      </c>
      <c r="CG8" s="86" t="str">
        <f t="shared" si="34"/>
        <v/>
      </c>
      <c r="CH8" s="86" t="str">
        <f t="shared" si="35"/>
        <v/>
      </c>
      <c r="CI8" s="86" t="str">
        <f t="shared" si="36"/>
        <v/>
      </c>
      <c r="CJ8" s="86" t="str">
        <f t="shared" si="37"/>
        <v/>
      </c>
      <c r="CK8" s="86" t="str">
        <f t="shared" si="38"/>
        <v/>
      </c>
      <c r="CL8" s="86" t="str">
        <f t="shared" si="39"/>
        <v/>
      </c>
      <c r="CM8" s="86" t="str">
        <f t="shared" si="40"/>
        <v/>
      </c>
      <c r="CN8" s="86" t="str">
        <f t="shared" si="41"/>
        <v/>
      </c>
      <c r="CO8" s="86" t="str">
        <f t="shared" si="42"/>
        <v/>
      </c>
      <c r="CP8" s="86" t="str">
        <f t="shared" si="43"/>
        <v/>
      </c>
      <c r="CQ8" s="86" t="str">
        <f t="shared" si="44"/>
        <v/>
      </c>
      <c r="CR8" s="86" t="str">
        <f t="shared" si="45"/>
        <v/>
      </c>
      <c r="CS8" s="86" t="str">
        <f t="shared" si="46"/>
        <v/>
      </c>
      <c r="CT8" s="86" t="str">
        <f t="shared" si="47"/>
        <v/>
      </c>
      <c r="CU8" s="86" t="str">
        <f t="shared" si="48"/>
        <v/>
      </c>
      <c r="CV8" s="86" t="str">
        <f t="shared" si="49"/>
        <v/>
      </c>
      <c r="CW8" s="86" t="str">
        <f t="shared" si="50"/>
        <v/>
      </c>
      <c r="CX8" s="86" t="str">
        <f t="shared" si="51"/>
        <v/>
      </c>
      <c r="CY8" s="86" t="str">
        <f t="shared" si="52"/>
        <v/>
      </c>
      <c r="CZ8" s="86" t="str">
        <f t="shared" si="53"/>
        <v/>
      </c>
      <c r="DA8" s="86" t="str">
        <f t="shared" si="54"/>
        <v/>
      </c>
      <c r="DB8" s="86" t="str">
        <f t="shared" si="55"/>
        <v/>
      </c>
      <c r="DC8" s="86" t="str">
        <f t="shared" si="56"/>
        <v/>
      </c>
      <c r="DD8" s="86" t="str">
        <f t="shared" si="57"/>
        <v/>
      </c>
      <c r="DE8" s="86" t="str">
        <f t="shared" si="58"/>
        <v/>
      </c>
      <c r="DF8" s="86" t="str">
        <f t="shared" si="59"/>
        <v/>
      </c>
      <c r="DG8" s="86" t="str">
        <f t="shared" si="60"/>
        <v/>
      </c>
      <c r="DH8" s="86" t="str">
        <f t="shared" si="61"/>
        <v/>
      </c>
      <c r="DI8" s="86" t="str">
        <f t="shared" si="62"/>
        <v/>
      </c>
      <c r="DJ8" s="86" t="str">
        <f t="shared" si="63"/>
        <v/>
      </c>
      <c r="DL8" s="86" t="str">
        <f t="shared" si="64"/>
        <v/>
      </c>
      <c r="DM8" s="86" t="str">
        <f t="shared" si="74"/>
        <v/>
      </c>
      <c r="DN8" s="86" t="str">
        <f t="shared" si="75"/>
        <v/>
      </c>
      <c r="DO8" s="86" t="str">
        <f t="shared" si="76"/>
        <v/>
      </c>
      <c r="DP8" s="86" t="str">
        <f t="shared" si="77"/>
        <v/>
      </c>
      <c r="DQ8" s="86" t="str">
        <f t="shared" si="78"/>
        <v/>
      </c>
      <c r="DR8" s="86" t="str">
        <f t="shared" ca="1" si="79"/>
        <v/>
      </c>
      <c r="DS8" s="86" t="str">
        <f t="shared" si="80"/>
        <v/>
      </c>
      <c r="DT8" s="86" t="str">
        <f t="shared" si="81"/>
        <v/>
      </c>
      <c r="DU8" s="86" t="str">
        <f t="shared" si="82"/>
        <v/>
      </c>
      <c r="DV8" s="86" t="str">
        <f t="shared" si="83"/>
        <v/>
      </c>
      <c r="DW8" s="86" t="str">
        <f t="shared" si="84"/>
        <v/>
      </c>
      <c r="DX8" s="86" t="str">
        <f t="shared" si="85"/>
        <v/>
      </c>
      <c r="DY8" s="86" t="str">
        <f t="shared" si="86"/>
        <v/>
      </c>
      <c r="DZ8" s="86" t="str">
        <f t="shared" si="87"/>
        <v/>
      </c>
      <c r="EA8" s="86" t="str">
        <f t="shared" si="88"/>
        <v/>
      </c>
      <c r="EB8" s="86" t="str">
        <f t="shared" si="89"/>
        <v/>
      </c>
      <c r="EC8" s="86" t="str">
        <f t="shared" si="90"/>
        <v/>
      </c>
      <c r="ED8" s="86" t="str">
        <f t="shared" si="91"/>
        <v/>
      </c>
      <c r="EE8" s="86" t="str">
        <f t="shared" si="92"/>
        <v/>
      </c>
      <c r="EF8" s="86" t="str">
        <f t="shared" si="93"/>
        <v/>
      </c>
      <c r="EG8" s="86" t="str">
        <f t="shared" si="94"/>
        <v/>
      </c>
      <c r="EH8" s="86" t="str">
        <f t="shared" si="95"/>
        <v/>
      </c>
      <c r="EI8" s="86" t="str">
        <f t="shared" si="96"/>
        <v/>
      </c>
      <c r="EJ8" s="86" t="str">
        <f t="shared" si="97"/>
        <v/>
      </c>
      <c r="EK8" s="86" t="str">
        <f t="shared" si="98"/>
        <v/>
      </c>
      <c r="EL8" s="86" t="str">
        <f t="shared" si="99"/>
        <v/>
      </c>
      <c r="EM8" s="86" t="str">
        <f t="shared" si="100"/>
        <v/>
      </c>
      <c r="EN8" s="86" t="str">
        <f t="shared" si="101"/>
        <v/>
      </c>
      <c r="EO8" s="86" t="str">
        <f t="shared" si="102"/>
        <v/>
      </c>
      <c r="EP8" s="86" t="str">
        <f t="shared" si="103"/>
        <v/>
      </c>
      <c r="EQ8" s="86" t="str">
        <f t="shared" si="104"/>
        <v/>
      </c>
      <c r="ER8" s="86" t="str">
        <f t="shared" si="105"/>
        <v/>
      </c>
      <c r="ES8" s="86" t="str">
        <f t="shared" si="106"/>
        <v/>
      </c>
      <c r="ET8" s="86" t="str">
        <f t="shared" si="107"/>
        <v/>
      </c>
      <c r="EU8" s="86" t="str">
        <f t="shared" si="108"/>
        <v/>
      </c>
      <c r="EV8" s="86" t="str">
        <f t="shared" si="109"/>
        <v/>
      </c>
      <c r="EW8" s="86" t="str">
        <f t="shared" si="110"/>
        <v/>
      </c>
      <c r="EX8" s="86" t="str">
        <f t="shared" si="111"/>
        <v/>
      </c>
      <c r="EY8" s="86" t="str">
        <f t="shared" si="112"/>
        <v/>
      </c>
      <c r="EZ8" s="86" t="str">
        <f t="shared" si="113"/>
        <v/>
      </c>
      <c r="FA8" s="86" t="str">
        <f t="shared" si="114"/>
        <v/>
      </c>
      <c r="FB8" s="86" t="str">
        <f t="shared" si="115"/>
        <v/>
      </c>
      <c r="FC8" s="86" t="str">
        <f t="shared" si="116"/>
        <v/>
      </c>
      <c r="FD8" s="86" t="str">
        <f t="shared" si="117"/>
        <v/>
      </c>
      <c r="FE8" s="86" t="str">
        <f t="shared" si="118"/>
        <v/>
      </c>
      <c r="FF8" s="86" t="str">
        <f t="shared" si="119"/>
        <v/>
      </c>
      <c r="FG8" s="86" t="str">
        <f t="shared" si="120"/>
        <v/>
      </c>
      <c r="FH8" s="86" t="str">
        <f t="shared" si="121"/>
        <v/>
      </c>
    </row>
    <row r="9" spans="1:164" x14ac:dyDescent="0.2">
      <c r="A9" s="24" t="s">
        <v>21</v>
      </c>
      <c r="B9" s="24" t="s">
        <v>264</v>
      </c>
      <c r="C9" s="84">
        <v>15.4</v>
      </c>
      <c r="D9" s="84">
        <v>15.9</v>
      </c>
      <c r="E9" s="82">
        <v>1</v>
      </c>
      <c r="F9" s="82">
        <v>10</v>
      </c>
      <c r="G9" s="24">
        <f t="shared" si="3"/>
        <v>0.25</v>
      </c>
      <c r="H9" s="82">
        <f t="shared" si="4"/>
        <v>15.65</v>
      </c>
      <c r="I9" s="82">
        <v>1</v>
      </c>
      <c r="J9" s="82">
        <v>0</v>
      </c>
      <c r="K9" s="83">
        <f t="shared" ca="1" si="5"/>
        <v>16.100000000000001</v>
      </c>
      <c r="L9" s="83">
        <f t="shared" ca="1" si="5"/>
        <v>15.6</v>
      </c>
      <c r="M9" s="83">
        <f t="shared" ca="1" si="5"/>
        <v>15.5</v>
      </c>
      <c r="N9" s="83">
        <f t="shared" ca="1" si="5"/>
        <v>15.6</v>
      </c>
      <c r="O9" s="83">
        <f t="shared" ca="1" si="5"/>
        <v>15.4</v>
      </c>
      <c r="P9" s="83">
        <f t="shared" ca="1" si="5"/>
        <v>15.5</v>
      </c>
      <c r="Q9" s="83">
        <f t="shared" ca="1" si="5"/>
        <v>15.799999999999999</v>
      </c>
      <c r="R9" s="83">
        <f t="shared" ca="1" si="5"/>
        <v>15.6</v>
      </c>
      <c r="S9" s="83">
        <f t="shared" ca="1" si="5"/>
        <v>15.799999999999999</v>
      </c>
      <c r="T9" s="83">
        <f t="shared" ca="1" si="5"/>
        <v>15.9</v>
      </c>
      <c r="U9" s="83">
        <f t="shared" ca="1" si="5"/>
        <v>16</v>
      </c>
      <c r="V9" s="83">
        <f t="shared" ca="1" si="5"/>
        <v>15.799999999999999</v>
      </c>
      <c r="X9" s="83" t="str">
        <f t="shared" si="6"/>
        <v>Переход</v>
      </c>
      <c r="Y9" s="83" t="str">
        <f t="shared" si="7"/>
        <v>Ø168,3×16,0 - Ø114,3×10,0</v>
      </c>
      <c r="Z9" s="83"/>
      <c r="AA9" s="83">
        <f t="shared" ca="1" si="8"/>
        <v>15.299999999999999</v>
      </c>
      <c r="AB9" s="102" t="e">
        <f>Технология!AK8</f>
        <v>#DIV/0!</v>
      </c>
      <c r="AE9" s="109">
        <f t="shared" si="9"/>
        <v>9</v>
      </c>
      <c r="AF9" s="109" t="str">
        <f t="shared" si="10"/>
        <v>Переход</v>
      </c>
      <c r="AG9" s="109" t="str">
        <f t="shared" si="11"/>
        <v>Ø168,3×16,0 - Ø114,3×10,0</v>
      </c>
      <c r="AH9" s="109">
        <f t="shared" si="69"/>
        <v>7</v>
      </c>
      <c r="AI9" s="109" t="str">
        <f t="shared" si="70"/>
        <v>168,3</v>
      </c>
      <c r="AJ9" s="109">
        <f t="shared" si="71"/>
        <v>13</v>
      </c>
      <c r="AK9" s="109" t="str">
        <f t="shared" si="72"/>
        <v>16,0</v>
      </c>
      <c r="BA9" s="86" t="str">
        <f t="shared" si="12"/>
        <v>Тройник Ø219,1×16,0 - Ø168,3×16,0</v>
      </c>
      <c r="BB9" s="87">
        <f t="shared" ca="1" si="13"/>
        <v>15.4</v>
      </c>
      <c r="BC9" s="87" t="str">
        <f t="shared" si="14"/>
        <v>Тройник Ø219,1×16,0 - Ø168,3×16,0</v>
      </c>
      <c r="BD9" s="86">
        <f>IF(BC9="","",IF(COUNTIF(BC$2:BC9,BC9)=1,MAX(BD$2:BD8)+1,""))</f>
        <v>6</v>
      </c>
      <c r="BE9" s="86" t="str">
        <f t="array" ref="BE9">IFERROR(INDEX($BA$1:$BC$130,SMALL(IF($BA$3:$BA$130&lt;&gt;"",ROW($BA$3:$BA$130)),ROW()-2),COLUMN()-54),"")</f>
        <v>Переход Ø168,3×16,0 - Ø114,3×10,0</v>
      </c>
      <c r="BF9" s="86">
        <f ca="1">IF(SUM(BT3:BT671)&gt;0,BT1,"")</f>
        <v>15.299999999999999</v>
      </c>
      <c r="BG9" s="86" t="str">
        <f t="shared" si="73"/>
        <v/>
      </c>
      <c r="BH9" s="86">
        <f t="shared" si="15"/>
        <v>6</v>
      </c>
      <c r="BM9" s="86"/>
      <c r="BN9" s="86" t="str">
        <f t="shared" si="16"/>
        <v/>
      </c>
      <c r="BO9" s="86" t="str">
        <f t="shared" si="17"/>
        <v/>
      </c>
      <c r="BP9" s="86" t="str">
        <f t="shared" si="18"/>
        <v/>
      </c>
      <c r="BQ9" s="86" t="str">
        <f t="shared" si="19"/>
        <v/>
      </c>
      <c r="BR9" s="86" t="str">
        <f t="shared" si="20"/>
        <v/>
      </c>
      <c r="BS9" s="86">
        <f t="shared" ca="1" si="21"/>
        <v>15.4</v>
      </c>
      <c r="BT9" s="86" t="str">
        <f t="shared" si="22"/>
        <v/>
      </c>
      <c r="BU9" s="86" t="str">
        <f t="shared" si="23"/>
        <v/>
      </c>
      <c r="BV9" s="86" t="str">
        <f t="shared" si="24"/>
        <v/>
      </c>
      <c r="BW9" s="86" t="str">
        <f t="shared" si="25"/>
        <v/>
      </c>
      <c r="BX9" s="86" t="str">
        <f t="shared" si="26"/>
        <v/>
      </c>
      <c r="BY9" s="86" t="str">
        <f t="shared" si="27"/>
        <v/>
      </c>
      <c r="BZ9" s="86" t="str">
        <f t="shared" si="28"/>
        <v/>
      </c>
      <c r="CA9" s="86" t="str">
        <f t="shared" si="29"/>
        <v/>
      </c>
      <c r="CB9" s="86" t="str">
        <f t="shared" si="30"/>
        <v/>
      </c>
      <c r="CC9" s="86" t="str">
        <f t="shared" si="31"/>
        <v/>
      </c>
      <c r="CD9" s="86" t="str">
        <f t="shared" si="32"/>
        <v/>
      </c>
      <c r="CE9" s="86" t="str">
        <f>IF(BH9=18,MIN(#REF!),"")</f>
        <v/>
      </c>
      <c r="CF9" s="86" t="str">
        <f t="shared" si="33"/>
        <v/>
      </c>
      <c r="CG9" s="86" t="str">
        <f t="shared" si="34"/>
        <v/>
      </c>
      <c r="CH9" s="86" t="str">
        <f t="shared" si="35"/>
        <v/>
      </c>
      <c r="CI9" s="86" t="str">
        <f t="shared" si="36"/>
        <v/>
      </c>
      <c r="CJ9" s="86" t="str">
        <f t="shared" si="37"/>
        <v/>
      </c>
      <c r="CK9" s="86" t="str">
        <f t="shared" si="38"/>
        <v/>
      </c>
      <c r="CL9" s="86" t="str">
        <f t="shared" si="39"/>
        <v/>
      </c>
      <c r="CM9" s="86" t="str">
        <f t="shared" si="40"/>
        <v/>
      </c>
      <c r="CN9" s="86" t="str">
        <f t="shared" si="41"/>
        <v/>
      </c>
      <c r="CO9" s="86" t="str">
        <f t="shared" si="42"/>
        <v/>
      </c>
      <c r="CP9" s="86" t="str">
        <f t="shared" si="43"/>
        <v/>
      </c>
      <c r="CQ9" s="86" t="str">
        <f t="shared" si="44"/>
        <v/>
      </c>
      <c r="CR9" s="86" t="str">
        <f t="shared" si="45"/>
        <v/>
      </c>
      <c r="CS9" s="86" t="str">
        <f t="shared" si="46"/>
        <v/>
      </c>
      <c r="CT9" s="86" t="str">
        <f t="shared" si="47"/>
        <v/>
      </c>
      <c r="CU9" s="86" t="str">
        <f t="shared" si="48"/>
        <v/>
      </c>
      <c r="CV9" s="86" t="str">
        <f t="shared" si="49"/>
        <v/>
      </c>
      <c r="CW9" s="86" t="str">
        <f t="shared" si="50"/>
        <v/>
      </c>
      <c r="CX9" s="86" t="str">
        <f t="shared" si="51"/>
        <v/>
      </c>
      <c r="CY9" s="86" t="str">
        <f t="shared" si="52"/>
        <v/>
      </c>
      <c r="CZ9" s="86" t="str">
        <f t="shared" si="53"/>
        <v/>
      </c>
      <c r="DA9" s="86" t="str">
        <f t="shared" si="54"/>
        <v/>
      </c>
      <c r="DB9" s="86" t="str">
        <f t="shared" si="55"/>
        <v/>
      </c>
      <c r="DC9" s="86" t="str">
        <f t="shared" si="56"/>
        <v/>
      </c>
      <c r="DD9" s="86" t="str">
        <f t="shared" si="57"/>
        <v/>
      </c>
      <c r="DE9" s="86" t="str">
        <f t="shared" si="58"/>
        <v/>
      </c>
      <c r="DF9" s="86" t="str">
        <f t="shared" si="59"/>
        <v/>
      </c>
      <c r="DG9" s="86" t="str">
        <f t="shared" si="60"/>
        <v/>
      </c>
      <c r="DH9" s="86" t="str">
        <f t="shared" si="61"/>
        <v/>
      </c>
      <c r="DI9" s="86" t="str">
        <f t="shared" si="62"/>
        <v/>
      </c>
      <c r="DJ9" s="86" t="str">
        <f t="shared" si="63"/>
        <v/>
      </c>
      <c r="DL9" s="86" t="str">
        <f t="shared" si="64"/>
        <v/>
      </c>
      <c r="DM9" s="86" t="str">
        <f t="shared" si="74"/>
        <v/>
      </c>
      <c r="DN9" s="86" t="str">
        <f t="shared" si="75"/>
        <v/>
      </c>
      <c r="DO9" s="86" t="str">
        <f t="shared" si="76"/>
        <v/>
      </c>
      <c r="DP9" s="86" t="str">
        <f t="shared" si="77"/>
        <v/>
      </c>
      <c r="DQ9" s="86" t="str">
        <f t="shared" si="78"/>
        <v/>
      </c>
      <c r="DR9" s="86" t="str">
        <f t="shared" si="79"/>
        <v/>
      </c>
      <c r="DS9" s="86" t="str">
        <f t="shared" ca="1" si="80"/>
        <v/>
      </c>
      <c r="DT9" s="86" t="str">
        <f t="shared" si="81"/>
        <v/>
      </c>
      <c r="DU9" s="86" t="str">
        <f t="shared" si="82"/>
        <v/>
      </c>
      <c r="DV9" s="86" t="str">
        <f t="shared" si="83"/>
        <v/>
      </c>
      <c r="DW9" s="86" t="str">
        <f t="shared" si="84"/>
        <v/>
      </c>
      <c r="DX9" s="86" t="str">
        <f t="shared" si="85"/>
        <v/>
      </c>
      <c r="DY9" s="86" t="str">
        <f t="shared" si="86"/>
        <v/>
      </c>
      <c r="DZ9" s="86" t="str">
        <f t="shared" si="87"/>
        <v/>
      </c>
      <c r="EA9" s="86" t="str">
        <f t="shared" si="88"/>
        <v/>
      </c>
      <c r="EB9" s="86" t="str">
        <f t="shared" si="89"/>
        <v/>
      </c>
      <c r="EC9" s="86" t="str">
        <f t="shared" si="90"/>
        <v/>
      </c>
      <c r="ED9" s="86" t="str">
        <f t="shared" si="91"/>
        <v/>
      </c>
      <c r="EE9" s="86" t="str">
        <f t="shared" si="92"/>
        <v/>
      </c>
      <c r="EF9" s="86" t="str">
        <f t="shared" si="93"/>
        <v/>
      </c>
      <c r="EG9" s="86" t="str">
        <f t="shared" si="94"/>
        <v/>
      </c>
      <c r="EH9" s="86" t="str">
        <f t="shared" si="95"/>
        <v/>
      </c>
      <c r="EI9" s="86" t="str">
        <f t="shared" si="96"/>
        <v/>
      </c>
      <c r="EJ9" s="86" t="str">
        <f t="shared" si="97"/>
        <v/>
      </c>
      <c r="EK9" s="86" t="str">
        <f t="shared" si="98"/>
        <v/>
      </c>
      <c r="EL9" s="86" t="str">
        <f t="shared" si="99"/>
        <v/>
      </c>
      <c r="EM9" s="86" t="str">
        <f t="shared" si="100"/>
        <v/>
      </c>
      <c r="EN9" s="86" t="str">
        <f t="shared" si="101"/>
        <v/>
      </c>
      <c r="EO9" s="86" t="str">
        <f t="shared" si="102"/>
        <v/>
      </c>
      <c r="EP9" s="86" t="str">
        <f t="shared" si="103"/>
        <v/>
      </c>
      <c r="EQ9" s="86" t="str">
        <f t="shared" si="104"/>
        <v/>
      </c>
      <c r="ER9" s="86" t="str">
        <f t="shared" si="105"/>
        <v/>
      </c>
      <c r="ES9" s="86" t="str">
        <f t="shared" si="106"/>
        <v/>
      </c>
      <c r="ET9" s="86" t="str">
        <f t="shared" si="107"/>
        <v/>
      </c>
      <c r="EU9" s="86" t="str">
        <f t="shared" si="108"/>
        <v/>
      </c>
      <c r="EV9" s="86" t="str">
        <f t="shared" si="109"/>
        <v/>
      </c>
      <c r="EW9" s="86" t="str">
        <f t="shared" si="110"/>
        <v/>
      </c>
      <c r="EX9" s="86" t="str">
        <f t="shared" si="111"/>
        <v/>
      </c>
      <c r="EY9" s="86" t="str">
        <f t="shared" si="112"/>
        <v/>
      </c>
      <c r="EZ9" s="86" t="str">
        <f t="shared" si="113"/>
        <v/>
      </c>
      <c r="FA9" s="86" t="str">
        <f t="shared" si="114"/>
        <v/>
      </c>
      <c r="FB9" s="86" t="str">
        <f t="shared" si="115"/>
        <v/>
      </c>
      <c r="FC9" s="86" t="str">
        <f t="shared" si="116"/>
        <v/>
      </c>
      <c r="FD9" s="86" t="str">
        <f t="shared" si="117"/>
        <v/>
      </c>
      <c r="FE9" s="86" t="str">
        <f t="shared" si="118"/>
        <v/>
      </c>
      <c r="FF9" s="86" t="str">
        <f t="shared" si="119"/>
        <v/>
      </c>
      <c r="FG9" s="86" t="str">
        <f t="shared" si="120"/>
        <v/>
      </c>
      <c r="FH9" s="86" t="str">
        <f t="shared" si="121"/>
        <v/>
      </c>
    </row>
    <row r="10" spans="1:164" x14ac:dyDescent="0.2">
      <c r="A10" s="24" t="s">
        <v>24</v>
      </c>
      <c r="B10" s="24" t="s">
        <v>190</v>
      </c>
      <c r="C10" s="84">
        <v>15.4</v>
      </c>
      <c r="D10" s="84">
        <v>15.9</v>
      </c>
      <c r="E10" s="82">
        <v>1</v>
      </c>
      <c r="F10" s="82">
        <v>10</v>
      </c>
      <c r="G10" s="24">
        <f t="shared" si="3"/>
        <v>0.25</v>
      </c>
      <c r="H10" s="82">
        <f t="shared" si="4"/>
        <v>15.65</v>
      </c>
      <c r="I10" s="82">
        <v>1</v>
      </c>
      <c r="J10" s="82">
        <v>0</v>
      </c>
      <c r="K10" s="83">
        <f t="shared" ca="1" si="5"/>
        <v>16.200000000000003</v>
      </c>
      <c r="L10" s="83">
        <f t="shared" ca="1" si="5"/>
        <v>16.100000000000001</v>
      </c>
      <c r="M10" s="83">
        <f t="shared" ca="1" si="5"/>
        <v>16.100000000000001</v>
      </c>
      <c r="N10" s="83">
        <f t="shared" ca="1" si="5"/>
        <v>15.5</v>
      </c>
      <c r="O10" s="83">
        <f t="shared" ca="1" si="5"/>
        <v>15.5</v>
      </c>
      <c r="P10" s="83">
        <f t="shared" ca="1" si="5"/>
        <v>15.799999999999999</v>
      </c>
      <c r="Q10" s="83">
        <f t="shared" ca="1" si="5"/>
        <v>15.7</v>
      </c>
      <c r="R10" s="83">
        <f t="shared" ca="1" si="5"/>
        <v>15.6</v>
      </c>
      <c r="S10" s="83">
        <f t="shared" ca="1" si="5"/>
        <v>15.5</v>
      </c>
      <c r="T10" s="83">
        <f t="shared" ca="1" si="5"/>
        <v>15.5</v>
      </c>
      <c r="U10" s="83">
        <f t="shared" ca="1" si="5"/>
        <v>15.7</v>
      </c>
      <c r="V10" s="83">
        <f t="shared" ca="1" si="5"/>
        <v>15.799999999999999</v>
      </c>
      <c r="X10" s="83" t="str">
        <f t="shared" si="6"/>
        <v>Труба</v>
      </c>
      <c r="Y10" s="83" t="str">
        <f t="shared" si="7"/>
        <v>Ø219,1×12,5</v>
      </c>
      <c r="Z10" s="83"/>
      <c r="AA10" s="83">
        <f t="shared" ca="1" si="8"/>
        <v>15.299999999999999</v>
      </c>
      <c r="AB10" s="102">
        <f>Технология!AK9</f>
        <v>4</v>
      </c>
      <c r="AE10" s="109">
        <f t="shared" si="9"/>
        <v>7</v>
      </c>
      <c r="AF10" s="109" t="str">
        <f t="shared" si="10"/>
        <v>Труба</v>
      </c>
      <c r="AG10" s="109" t="str">
        <f t="shared" si="11"/>
        <v>Ø219,1×12,5</v>
      </c>
      <c r="AH10" s="109">
        <f t="shared" si="69"/>
        <v>7</v>
      </c>
      <c r="AI10" s="109" t="str">
        <f t="shared" si="70"/>
        <v>219,1</v>
      </c>
      <c r="AJ10" s="109" t="str">
        <f t="shared" si="71"/>
        <v/>
      </c>
      <c r="AK10" s="109" t="str">
        <f t="shared" si="72"/>
        <v>12,5</v>
      </c>
      <c r="BA10" s="86" t="str">
        <f t="shared" si="12"/>
        <v>Переход Ø168,3×16,0 - Ø114,3×10,0</v>
      </c>
      <c r="BB10" s="87">
        <f t="shared" ca="1" si="13"/>
        <v>15.5</v>
      </c>
      <c r="BC10" s="87" t="str">
        <f t="shared" si="14"/>
        <v>Переход Ø168,3×16,0 - Ø114,3×10,0</v>
      </c>
      <c r="BD10" s="86">
        <f>IF(BC10="","",IF(COUNTIF(BC$2:BC10,BC10)=1,MAX(BD$2:BD9)+1,""))</f>
        <v>7</v>
      </c>
      <c r="BE10" s="86" t="str">
        <f t="array" ref="BE10">IFERROR(INDEX($BA$1:$BC$130,SMALL(IF($BA$3:$BA$130&lt;&gt;"",ROW($BA$3:$BA$130)),ROW()-2),COLUMN()-54),"")</f>
        <v>Труба Ø219,1×12,5</v>
      </c>
      <c r="BF10" s="86">
        <f ca="1">IF(SUM(BU3:BU671)&gt;0,BU1,"")</f>
        <v>15.299999999999999</v>
      </c>
      <c r="BG10" s="86" t="str">
        <f t="shared" si="73"/>
        <v/>
      </c>
      <c r="BH10" s="86">
        <f t="shared" si="15"/>
        <v>7</v>
      </c>
      <c r="BM10" s="86"/>
      <c r="BN10" s="86" t="str">
        <f t="shared" si="16"/>
        <v/>
      </c>
      <c r="BO10" s="86" t="str">
        <f t="shared" si="17"/>
        <v/>
      </c>
      <c r="BP10" s="86" t="str">
        <f t="shared" si="18"/>
        <v/>
      </c>
      <c r="BQ10" s="86" t="str">
        <f t="shared" si="19"/>
        <v/>
      </c>
      <c r="BR10" s="86" t="str">
        <f t="shared" si="20"/>
        <v/>
      </c>
      <c r="BS10" s="86" t="str">
        <f t="shared" si="21"/>
        <v/>
      </c>
      <c r="BT10" s="86">
        <f t="shared" ca="1" si="22"/>
        <v>15.5</v>
      </c>
      <c r="BU10" s="86" t="str">
        <f t="shared" si="23"/>
        <v/>
      </c>
      <c r="BV10" s="86" t="str">
        <f t="shared" si="24"/>
        <v/>
      </c>
      <c r="BW10" s="86" t="str">
        <f t="shared" si="25"/>
        <v/>
      </c>
      <c r="BX10" s="86" t="str">
        <f t="shared" si="26"/>
        <v/>
      </c>
      <c r="BY10" s="86" t="str">
        <f t="shared" si="27"/>
        <v/>
      </c>
      <c r="BZ10" s="86" t="str">
        <f t="shared" si="28"/>
        <v/>
      </c>
      <c r="CA10" s="86" t="str">
        <f t="shared" si="29"/>
        <v/>
      </c>
      <c r="CB10" s="86" t="str">
        <f t="shared" si="30"/>
        <v/>
      </c>
      <c r="CC10" s="86" t="str">
        <f t="shared" si="31"/>
        <v/>
      </c>
      <c r="CD10" s="86" t="str">
        <f t="shared" si="32"/>
        <v/>
      </c>
      <c r="CE10" s="86" t="str">
        <f>IF(BH10=18,MIN(#REF!),"")</f>
        <v/>
      </c>
      <c r="CF10" s="86" t="str">
        <f t="shared" si="33"/>
        <v/>
      </c>
      <c r="CG10" s="86" t="str">
        <f t="shared" si="34"/>
        <v/>
      </c>
      <c r="CH10" s="86" t="str">
        <f t="shared" si="35"/>
        <v/>
      </c>
      <c r="CI10" s="86" t="str">
        <f t="shared" si="36"/>
        <v/>
      </c>
      <c r="CJ10" s="86" t="str">
        <f t="shared" si="37"/>
        <v/>
      </c>
      <c r="CK10" s="86" t="str">
        <f t="shared" si="38"/>
        <v/>
      </c>
      <c r="CL10" s="86" t="str">
        <f t="shared" si="39"/>
        <v/>
      </c>
      <c r="CM10" s="86" t="str">
        <f t="shared" si="40"/>
        <v/>
      </c>
      <c r="CN10" s="86" t="str">
        <f t="shared" si="41"/>
        <v/>
      </c>
      <c r="CO10" s="86" t="str">
        <f t="shared" si="42"/>
        <v/>
      </c>
      <c r="CP10" s="86" t="str">
        <f t="shared" si="43"/>
        <v/>
      </c>
      <c r="CQ10" s="86" t="str">
        <f t="shared" si="44"/>
        <v/>
      </c>
      <c r="CR10" s="86" t="str">
        <f t="shared" si="45"/>
        <v/>
      </c>
      <c r="CS10" s="86" t="str">
        <f t="shared" si="46"/>
        <v/>
      </c>
      <c r="CT10" s="86" t="str">
        <f t="shared" si="47"/>
        <v/>
      </c>
      <c r="CU10" s="86" t="str">
        <f t="shared" si="48"/>
        <v/>
      </c>
      <c r="CV10" s="86" t="str">
        <f t="shared" si="49"/>
        <v/>
      </c>
      <c r="CW10" s="86" t="str">
        <f t="shared" si="50"/>
        <v/>
      </c>
      <c r="CX10" s="86" t="str">
        <f t="shared" si="51"/>
        <v/>
      </c>
      <c r="CY10" s="86" t="str">
        <f t="shared" si="52"/>
        <v/>
      </c>
      <c r="CZ10" s="86" t="str">
        <f t="shared" si="53"/>
        <v/>
      </c>
      <c r="DA10" s="86" t="str">
        <f t="shared" si="54"/>
        <v/>
      </c>
      <c r="DB10" s="86" t="str">
        <f t="shared" si="55"/>
        <v/>
      </c>
      <c r="DC10" s="86" t="str">
        <f t="shared" si="56"/>
        <v/>
      </c>
      <c r="DD10" s="86" t="str">
        <f t="shared" si="57"/>
        <v/>
      </c>
      <c r="DE10" s="86" t="str">
        <f t="shared" si="58"/>
        <v/>
      </c>
      <c r="DF10" s="86" t="str">
        <f t="shared" si="59"/>
        <v/>
      </c>
      <c r="DG10" s="86" t="str">
        <f t="shared" si="60"/>
        <v/>
      </c>
      <c r="DH10" s="86" t="str">
        <f t="shared" si="61"/>
        <v/>
      </c>
      <c r="DI10" s="86" t="str">
        <f t="shared" si="62"/>
        <v/>
      </c>
      <c r="DJ10" s="86" t="str">
        <f t="shared" si="63"/>
        <v/>
      </c>
      <c r="DL10" s="86" t="str">
        <f t="shared" si="64"/>
        <v/>
      </c>
      <c r="DM10" s="86" t="str">
        <f t="shared" si="74"/>
        <v/>
      </c>
      <c r="DN10" s="86" t="str">
        <f t="shared" si="75"/>
        <v/>
      </c>
      <c r="DO10" s="86" t="str">
        <f t="shared" si="76"/>
        <v/>
      </c>
      <c r="DP10" s="86" t="str">
        <f t="shared" si="77"/>
        <v/>
      </c>
      <c r="DQ10" s="86" t="str">
        <f t="shared" si="78"/>
        <v/>
      </c>
      <c r="DR10" s="86" t="str">
        <f t="shared" si="79"/>
        <v/>
      </c>
      <c r="DS10" s="86" t="str">
        <f t="shared" si="80"/>
        <v/>
      </c>
      <c r="DT10" s="86" t="str">
        <f t="shared" ca="1" si="81"/>
        <v/>
      </c>
      <c r="DU10" s="86" t="str">
        <f t="shared" si="82"/>
        <v/>
      </c>
      <c r="DV10" s="86" t="str">
        <f t="shared" si="83"/>
        <v/>
      </c>
      <c r="DW10" s="86" t="str">
        <f t="shared" si="84"/>
        <v/>
      </c>
      <c r="DX10" s="86" t="str">
        <f t="shared" si="85"/>
        <v/>
      </c>
      <c r="DY10" s="86" t="str">
        <f t="shared" si="86"/>
        <v/>
      </c>
      <c r="DZ10" s="86" t="str">
        <f t="shared" si="87"/>
        <v/>
      </c>
      <c r="EA10" s="86" t="str">
        <f t="shared" si="88"/>
        <v/>
      </c>
      <c r="EB10" s="86" t="str">
        <f t="shared" si="89"/>
        <v/>
      </c>
      <c r="EC10" s="86" t="str">
        <f t="shared" si="90"/>
        <v/>
      </c>
      <c r="ED10" s="86" t="str">
        <f t="shared" si="91"/>
        <v/>
      </c>
      <c r="EE10" s="86" t="str">
        <f t="shared" si="92"/>
        <v/>
      </c>
      <c r="EF10" s="86" t="str">
        <f t="shared" si="93"/>
        <v/>
      </c>
      <c r="EG10" s="86" t="str">
        <f t="shared" si="94"/>
        <v/>
      </c>
      <c r="EH10" s="86" t="str">
        <f t="shared" si="95"/>
        <v/>
      </c>
      <c r="EI10" s="86" t="str">
        <f t="shared" si="96"/>
        <v/>
      </c>
      <c r="EJ10" s="86" t="str">
        <f t="shared" si="97"/>
        <v/>
      </c>
      <c r="EK10" s="86" t="str">
        <f t="shared" si="98"/>
        <v/>
      </c>
      <c r="EL10" s="86" t="str">
        <f t="shared" si="99"/>
        <v/>
      </c>
      <c r="EM10" s="86" t="str">
        <f t="shared" si="100"/>
        <v/>
      </c>
      <c r="EN10" s="86" t="str">
        <f t="shared" si="101"/>
        <v/>
      </c>
      <c r="EO10" s="86" t="str">
        <f t="shared" si="102"/>
        <v/>
      </c>
      <c r="EP10" s="86" t="str">
        <f t="shared" si="103"/>
        <v/>
      </c>
      <c r="EQ10" s="86" t="str">
        <f t="shared" si="104"/>
        <v/>
      </c>
      <c r="ER10" s="86" t="str">
        <f t="shared" si="105"/>
        <v/>
      </c>
      <c r="ES10" s="86" t="str">
        <f t="shared" si="106"/>
        <v/>
      </c>
      <c r="ET10" s="86" t="str">
        <f t="shared" si="107"/>
        <v/>
      </c>
      <c r="EU10" s="86" t="str">
        <f t="shared" si="108"/>
        <v/>
      </c>
      <c r="EV10" s="86" t="str">
        <f t="shared" si="109"/>
        <v/>
      </c>
      <c r="EW10" s="86" t="str">
        <f t="shared" si="110"/>
        <v/>
      </c>
      <c r="EX10" s="86" t="str">
        <f t="shared" si="111"/>
        <v/>
      </c>
      <c r="EY10" s="86" t="str">
        <f t="shared" si="112"/>
        <v/>
      </c>
      <c r="EZ10" s="86" t="str">
        <f t="shared" si="113"/>
        <v/>
      </c>
      <c r="FA10" s="86" t="str">
        <f t="shared" si="114"/>
        <v/>
      </c>
      <c r="FB10" s="86" t="str">
        <f t="shared" si="115"/>
        <v/>
      </c>
      <c r="FC10" s="86" t="str">
        <f t="shared" si="116"/>
        <v/>
      </c>
      <c r="FD10" s="86" t="str">
        <f t="shared" si="117"/>
        <v/>
      </c>
      <c r="FE10" s="86" t="str">
        <f t="shared" si="118"/>
        <v/>
      </c>
      <c r="FF10" s="86" t="str">
        <f t="shared" si="119"/>
        <v/>
      </c>
      <c r="FG10" s="86" t="str">
        <f t="shared" si="120"/>
        <v/>
      </c>
      <c r="FH10" s="86" t="str">
        <f t="shared" si="121"/>
        <v/>
      </c>
    </row>
    <row r="11" spans="1:164" x14ac:dyDescent="0.2">
      <c r="A11" s="24" t="s">
        <v>21</v>
      </c>
      <c r="B11" s="24" t="s">
        <v>264</v>
      </c>
      <c r="C11" s="84">
        <v>15.4</v>
      </c>
      <c r="D11" s="84">
        <v>15.9</v>
      </c>
      <c r="E11" s="82">
        <v>1</v>
      </c>
      <c r="F11" s="82">
        <v>10</v>
      </c>
      <c r="G11" s="24">
        <f t="shared" si="3"/>
        <v>0.25</v>
      </c>
      <c r="H11" s="82">
        <f t="shared" si="4"/>
        <v>15.65</v>
      </c>
      <c r="I11" s="82">
        <v>1</v>
      </c>
      <c r="J11" s="82">
        <v>0</v>
      </c>
      <c r="K11" s="83">
        <f t="shared" ca="1" si="5"/>
        <v>15.5</v>
      </c>
      <c r="L11" s="83">
        <f t="shared" ca="1" si="5"/>
        <v>15.799999999999999</v>
      </c>
      <c r="M11" s="83">
        <f t="shared" ca="1" si="5"/>
        <v>15.7</v>
      </c>
      <c r="N11" s="83">
        <f t="shared" ca="1" si="5"/>
        <v>16</v>
      </c>
      <c r="O11" s="83">
        <f t="shared" ca="1" si="5"/>
        <v>15.9</v>
      </c>
      <c r="P11" s="83">
        <f t="shared" ca="1" si="5"/>
        <v>15.9</v>
      </c>
      <c r="Q11" s="83">
        <f t="shared" ca="1" si="5"/>
        <v>15.799999999999999</v>
      </c>
      <c r="R11" s="83">
        <f t="shared" ca="1" si="5"/>
        <v>15.799999999999999</v>
      </c>
      <c r="S11" s="83">
        <f t="shared" ca="1" si="5"/>
        <v>15.7</v>
      </c>
      <c r="T11" s="83">
        <f t="shared" ca="1" si="5"/>
        <v>16.200000000000003</v>
      </c>
      <c r="U11" s="83">
        <f t="shared" ca="1" si="5"/>
        <v>15.5</v>
      </c>
      <c r="V11" s="83">
        <f t="shared" ca="1" si="5"/>
        <v>16.200000000000003</v>
      </c>
      <c r="X11" s="83" t="str">
        <f t="shared" si="6"/>
        <v>Труба</v>
      </c>
      <c r="Y11" s="83" t="str">
        <f t="shared" si="7"/>
        <v>Ø114×12,5</v>
      </c>
      <c r="Z11" s="83"/>
      <c r="AA11" s="83">
        <f t="shared" ca="1" si="8"/>
        <v>15.1</v>
      </c>
      <c r="AB11" s="102">
        <f>Технология!AK10</f>
        <v>4</v>
      </c>
      <c r="AE11" s="109">
        <f t="shared" si="9"/>
        <v>7</v>
      </c>
      <c r="AF11" s="109" t="str">
        <f t="shared" si="10"/>
        <v>Труба</v>
      </c>
      <c r="AG11" s="109" t="str">
        <f t="shared" si="11"/>
        <v>Ø114×12,5</v>
      </c>
      <c r="AH11" s="109">
        <f t="shared" si="69"/>
        <v>5</v>
      </c>
      <c r="AI11" s="109" t="str">
        <f t="shared" si="70"/>
        <v>114</v>
      </c>
      <c r="AJ11" s="109" t="str">
        <f t="shared" si="71"/>
        <v/>
      </c>
      <c r="AK11" s="109" t="str">
        <f t="shared" si="72"/>
        <v>12,5</v>
      </c>
      <c r="BA11" s="86" t="str">
        <f t="shared" si="12"/>
        <v/>
      </c>
      <c r="BB11" s="87">
        <f t="shared" ca="1" si="13"/>
        <v>15.5</v>
      </c>
      <c r="BC11" s="87" t="str">
        <f t="shared" si="14"/>
        <v>Тройник Ø219,1×16,0 - Ø168,3×16,0</v>
      </c>
      <c r="BD11" s="86" t="str">
        <f>IF(BC11="","",IF(COUNTIF(BC$2:BC11,BC11)=1,MAX(BD$2:BD10)+1,""))</f>
        <v/>
      </c>
      <c r="BE11" s="86" t="str">
        <f t="array" ref="BE11">IFERROR(INDEX($BA$1:$BC$130,SMALL(IF($BA$3:$BA$130&lt;&gt;"",ROW($BA$3:$BA$130)),ROW()-2),COLUMN()-54),"")</f>
        <v>Труба Ø114×12,5</v>
      </c>
      <c r="BF11" s="86">
        <f ca="1">IF(SUM(BV3:BV671)&gt;0,BV1,"")</f>
        <v>15.1</v>
      </c>
      <c r="BG11" s="86" t="str">
        <f t="shared" si="73"/>
        <v/>
      </c>
      <c r="BH11" s="86">
        <f t="shared" si="15"/>
        <v>6</v>
      </c>
      <c r="BM11" s="86"/>
      <c r="BN11" s="86" t="str">
        <f t="shared" si="16"/>
        <v/>
      </c>
      <c r="BO11" s="86" t="str">
        <f t="shared" si="17"/>
        <v/>
      </c>
      <c r="BP11" s="86" t="str">
        <f t="shared" si="18"/>
        <v/>
      </c>
      <c r="BQ11" s="86" t="str">
        <f t="shared" si="19"/>
        <v/>
      </c>
      <c r="BR11" s="86" t="str">
        <f t="shared" si="20"/>
        <v/>
      </c>
      <c r="BS11" s="86">
        <f t="shared" ca="1" si="21"/>
        <v>15.5</v>
      </c>
      <c r="BT11" s="86" t="str">
        <f t="shared" si="22"/>
        <v/>
      </c>
      <c r="BU11" s="86" t="str">
        <f t="shared" si="23"/>
        <v/>
      </c>
      <c r="BV11" s="86" t="str">
        <f t="shared" si="24"/>
        <v/>
      </c>
      <c r="BW11" s="86" t="str">
        <f t="shared" si="25"/>
        <v/>
      </c>
      <c r="BX11" s="86" t="str">
        <f t="shared" si="26"/>
        <v/>
      </c>
      <c r="BY11" s="86" t="str">
        <f t="shared" si="27"/>
        <v/>
      </c>
      <c r="BZ11" s="86" t="str">
        <f t="shared" si="28"/>
        <v/>
      </c>
      <c r="CA11" s="86" t="str">
        <f t="shared" si="29"/>
        <v/>
      </c>
      <c r="CB11" s="86" t="str">
        <f t="shared" si="30"/>
        <v/>
      </c>
      <c r="CC11" s="86" t="str">
        <f t="shared" si="31"/>
        <v/>
      </c>
      <c r="CD11" s="86" t="str">
        <f t="shared" si="32"/>
        <v/>
      </c>
      <c r="CE11" s="86" t="str">
        <f>IF(BH11=18,MIN(#REF!),"")</f>
        <v/>
      </c>
      <c r="CF11" s="86" t="str">
        <f t="shared" si="33"/>
        <v/>
      </c>
      <c r="CG11" s="86" t="str">
        <f t="shared" si="34"/>
        <v/>
      </c>
      <c r="CH11" s="86" t="str">
        <f t="shared" si="35"/>
        <v/>
      </c>
      <c r="CI11" s="86" t="str">
        <f t="shared" si="36"/>
        <v/>
      </c>
      <c r="CJ11" s="86" t="str">
        <f t="shared" si="37"/>
        <v/>
      </c>
      <c r="CK11" s="86" t="str">
        <f t="shared" si="38"/>
        <v/>
      </c>
      <c r="CL11" s="86" t="str">
        <f t="shared" si="39"/>
        <v/>
      </c>
      <c r="CM11" s="86" t="str">
        <f t="shared" si="40"/>
        <v/>
      </c>
      <c r="CN11" s="86" t="str">
        <f t="shared" si="41"/>
        <v/>
      </c>
      <c r="CO11" s="86" t="str">
        <f t="shared" si="42"/>
        <v/>
      </c>
      <c r="CP11" s="86" t="str">
        <f t="shared" si="43"/>
        <v/>
      </c>
      <c r="CQ11" s="86" t="str">
        <f t="shared" si="44"/>
        <v/>
      </c>
      <c r="CR11" s="86" t="str">
        <f t="shared" si="45"/>
        <v/>
      </c>
      <c r="CS11" s="86" t="str">
        <f t="shared" si="46"/>
        <v/>
      </c>
      <c r="CT11" s="86" t="str">
        <f t="shared" si="47"/>
        <v/>
      </c>
      <c r="CU11" s="86" t="str">
        <f t="shared" si="48"/>
        <v/>
      </c>
      <c r="CV11" s="86" t="str">
        <f t="shared" si="49"/>
        <v/>
      </c>
      <c r="CW11" s="86" t="str">
        <f t="shared" si="50"/>
        <v/>
      </c>
      <c r="CX11" s="86" t="str">
        <f t="shared" si="51"/>
        <v/>
      </c>
      <c r="CY11" s="86" t="str">
        <f t="shared" si="52"/>
        <v/>
      </c>
      <c r="CZ11" s="86" t="str">
        <f t="shared" si="53"/>
        <v/>
      </c>
      <c r="DA11" s="86" t="str">
        <f t="shared" si="54"/>
        <v/>
      </c>
      <c r="DB11" s="86" t="str">
        <f t="shared" si="55"/>
        <v/>
      </c>
      <c r="DC11" s="86" t="str">
        <f t="shared" si="56"/>
        <v/>
      </c>
      <c r="DD11" s="86" t="str">
        <f t="shared" si="57"/>
        <v/>
      </c>
      <c r="DE11" s="86" t="str">
        <f t="shared" si="58"/>
        <v/>
      </c>
      <c r="DF11" s="86" t="str">
        <f t="shared" si="59"/>
        <v/>
      </c>
      <c r="DG11" s="86" t="str">
        <f t="shared" si="60"/>
        <v/>
      </c>
      <c r="DH11" s="86" t="str">
        <f t="shared" si="61"/>
        <v/>
      </c>
      <c r="DI11" s="86" t="str">
        <f t="shared" si="62"/>
        <v/>
      </c>
      <c r="DJ11" s="86" t="str">
        <f t="shared" si="63"/>
        <v/>
      </c>
      <c r="DL11" s="86" t="str">
        <f t="shared" si="64"/>
        <v/>
      </c>
      <c r="DM11" s="86" t="str">
        <f t="shared" si="74"/>
        <v/>
      </c>
      <c r="DN11" s="86" t="str">
        <f t="shared" si="75"/>
        <v/>
      </c>
      <c r="DO11" s="86" t="str">
        <f t="shared" si="76"/>
        <v/>
      </c>
      <c r="DP11" s="86" t="str">
        <f t="shared" si="77"/>
        <v/>
      </c>
      <c r="DQ11" s="86" t="str">
        <f t="shared" si="78"/>
        <v/>
      </c>
      <c r="DR11" s="86" t="str">
        <f t="shared" si="79"/>
        <v/>
      </c>
      <c r="DS11" s="86" t="str">
        <f t="shared" ca="1" si="80"/>
        <v/>
      </c>
      <c r="DT11" s="86" t="str">
        <f t="shared" si="81"/>
        <v/>
      </c>
      <c r="DU11" s="86" t="str">
        <f t="shared" si="82"/>
        <v/>
      </c>
      <c r="DV11" s="86" t="str">
        <f t="shared" si="83"/>
        <v/>
      </c>
      <c r="DW11" s="86" t="str">
        <f t="shared" si="84"/>
        <v/>
      </c>
      <c r="DX11" s="86" t="str">
        <f t="shared" si="85"/>
        <v/>
      </c>
      <c r="DY11" s="86" t="str">
        <f t="shared" si="86"/>
        <v/>
      </c>
      <c r="DZ11" s="86" t="str">
        <f t="shared" si="87"/>
        <v/>
      </c>
      <c r="EA11" s="86" t="str">
        <f t="shared" si="88"/>
        <v/>
      </c>
      <c r="EB11" s="86" t="str">
        <f t="shared" si="89"/>
        <v/>
      </c>
      <c r="EC11" s="86" t="str">
        <f t="shared" si="90"/>
        <v/>
      </c>
      <c r="ED11" s="86" t="str">
        <f t="shared" si="91"/>
        <v/>
      </c>
      <c r="EE11" s="86" t="str">
        <f t="shared" si="92"/>
        <v/>
      </c>
      <c r="EF11" s="86" t="str">
        <f t="shared" si="93"/>
        <v/>
      </c>
      <c r="EG11" s="86" t="str">
        <f t="shared" si="94"/>
        <v/>
      </c>
      <c r="EH11" s="86" t="str">
        <f t="shared" si="95"/>
        <v/>
      </c>
      <c r="EI11" s="86" t="str">
        <f t="shared" si="96"/>
        <v/>
      </c>
      <c r="EJ11" s="86" t="str">
        <f t="shared" si="97"/>
        <v/>
      </c>
      <c r="EK11" s="86" t="str">
        <f t="shared" si="98"/>
        <v/>
      </c>
      <c r="EL11" s="86" t="str">
        <f t="shared" si="99"/>
        <v/>
      </c>
      <c r="EM11" s="86" t="str">
        <f t="shared" si="100"/>
        <v/>
      </c>
      <c r="EN11" s="86" t="str">
        <f t="shared" si="101"/>
        <v/>
      </c>
      <c r="EO11" s="86" t="str">
        <f t="shared" si="102"/>
        <v/>
      </c>
      <c r="EP11" s="86" t="str">
        <f t="shared" si="103"/>
        <v/>
      </c>
      <c r="EQ11" s="86" t="str">
        <f t="shared" si="104"/>
        <v/>
      </c>
      <c r="ER11" s="86" t="str">
        <f t="shared" si="105"/>
        <v/>
      </c>
      <c r="ES11" s="86" t="str">
        <f t="shared" si="106"/>
        <v/>
      </c>
      <c r="ET11" s="86" t="str">
        <f t="shared" si="107"/>
        <v/>
      </c>
      <c r="EU11" s="86" t="str">
        <f t="shared" si="108"/>
        <v/>
      </c>
      <c r="EV11" s="86" t="str">
        <f t="shared" si="109"/>
        <v/>
      </c>
      <c r="EW11" s="86" t="str">
        <f t="shared" si="110"/>
        <v/>
      </c>
      <c r="EX11" s="86" t="str">
        <f t="shared" si="111"/>
        <v/>
      </c>
      <c r="EY11" s="86" t="str">
        <f t="shared" si="112"/>
        <v/>
      </c>
      <c r="EZ11" s="86" t="str">
        <f t="shared" si="113"/>
        <v/>
      </c>
      <c r="FA11" s="86" t="str">
        <f t="shared" si="114"/>
        <v/>
      </c>
      <c r="FB11" s="86" t="str">
        <f t="shared" si="115"/>
        <v/>
      </c>
      <c r="FC11" s="86" t="str">
        <f t="shared" si="116"/>
        <v/>
      </c>
      <c r="FD11" s="86" t="str">
        <f t="shared" si="117"/>
        <v/>
      </c>
      <c r="FE11" s="86" t="str">
        <f t="shared" si="118"/>
        <v/>
      </c>
      <c r="FF11" s="86" t="str">
        <f t="shared" si="119"/>
        <v/>
      </c>
      <c r="FG11" s="86" t="str">
        <f t="shared" si="120"/>
        <v/>
      </c>
      <c r="FH11" s="86" t="str">
        <f t="shared" si="121"/>
        <v/>
      </c>
    </row>
    <row r="12" spans="1:164" x14ac:dyDescent="0.2">
      <c r="A12" s="24" t="s">
        <v>18</v>
      </c>
      <c r="B12" s="24" t="s">
        <v>194</v>
      </c>
      <c r="C12" s="84">
        <v>15.4</v>
      </c>
      <c r="D12" s="84">
        <v>15.9</v>
      </c>
      <c r="E12" s="82">
        <v>1</v>
      </c>
      <c r="F12" s="82">
        <v>10</v>
      </c>
      <c r="G12" s="24">
        <f t="shared" si="3"/>
        <v>0.25</v>
      </c>
      <c r="H12" s="82">
        <f t="shared" si="4"/>
        <v>15.65</v>
      </c>
      <c r="I12" s="82">
        <v>1</v>
      </c>
      <c r="J12" s="82">
        <v>0</v>
      </c>
      <c r="K12" s="83">
        <f t="shared" ca="1" si="5"/>
        <v>15.799999999999999</v>
      </c>
      <c r="L12" s="83">
        <f t="shared" ca="1" si="5"/>
        <v>15.5</v>
      </c>
      <c r="M12" s="83">
        <f t="shared" ca="1" si="5"/>
        <v>15.299999999999999</v>
      </c>
      <c r="N12" s="83">
        <f t="shared" ca="1" si="5"/>
        <v>15.5</v>
      </c>
      <c r="O12" s="83">
        <f t="shared" ca="1" si="5"/>
        <v>15.9</v>
      </c>
      <c r="P12" s="83">
        <f t="shared" ca="1" si="5"/>
        <v>15.299999999999999</v>
      </c>
      <c r="Q12" s="83">
        <f t="shared" ca="1" si="5"/>
        <v>15.7</v>
      </c>
      <c r="R12" s="83">
        <f t="shared" ca="1" si="5"/>
        <v>16.100000000000001</v>
      </c>
      <c r="S12" s="83">
        <f t="shared" ca="1" si="5"/>
        <v>16.100000000000001</v>
      </c>
      <c r="T12" s="83">
        <f t="shared" ca="1" si="5"/>
        <v>15.7</v>
      </c>
      <c r="U12" s="83">
        <f t="shared" ca="1" si="5"/>
        <v>15.9</v>
      </c>
      <c r="V12" s="83">
        <f t="shared" ca="1" si="5"/>
        <v>16</v>
      </c>
      <c r="X12" s="83" t="str">
        <f t="shared" si="6"/>
        <v>Отвод</v>
      </c>
      <c r="Y12" s="83" t="str">
        <f t="shared" si="7"/>
        <v>Ø219,1×12,5</v>
      </c>
      <c r="Z12" s="83"/>
      <c r="AA12" s="83">
        <f t="shared" ca="1" si="8"/>
        <v>9.7999999999999989</v>
      </c>
      <c r="AB12" s="102" t="e">
        <f>Технология!AK11</f>
        <v>#N/A</v>
      </c>
      <c r="AE12" s="109">
        <f t="shared" si="9"/>
        <v>7</v>
      </c>
      <c r="AF12" s="109" t="str">
        <f t="shared" si="10"/>
        <v>Отвод</v>
      </c>
      <c r="AG12" s="109" t="str">
        <f t="shared" si="11"/>
        <v>Ø219,1×12,5</v>
      </c>
      <c r="AH12" s="109">
        <f t="shared" si="69"/>
        <v>7</v>
      </c>
      <c r="AI12" s="109" t="str">
        <f t="shared" si="70"/>
        <v>219,1</v>
      </c>
      <c r="AJ12" s="109"/>
      <c r="AK12" s="109" t="str">
        <f t="shared" si="72"/>
        <v>12,5</v>
      </c>
      <c r="BA12" s="86" t="str">
        <f t="shared" si="12"/>
        <v>Труба Ø219,1×12,5</v>
      </c>
      <c r="BB12" s="87">
        <f t="shared" ca="1" si="13"/>
        <v>15.299999999999999</v>
      </c>
      <c r="BC12" s="87" t="str">
        <f t="shared" si="14"/>
        <v>Труба Ø219,1×12,5</v>
      </c>
      <c r="BD12" s="86">
        <f>IF(BC12="","",IF(COUNTIF(BC$2:BC12,BC12)=1,MAX(BD$2:BD11)+1,""))</f>
        <v>8</v>
      </c>
      <c r="BE12" s="86" t="str">
        <f t="array" ref="BE12">IFERROR(INDEX($BA$1:$BC$130,SMALL(IF($BA$3:$BA$130&lt;&gt;"",ROW($BA$3:$BA$130)),ROW()-2),COLUMN()-54),"")</f>
        <v>Отвод Ø219,1×12,5</v>
      </c>
      <c r="BF12" s="86">
        <f ca="1">IF(SUM(BW3:BW671)&gt;0,BW1,"")</f>
        <v>9.7999999999999989</v>
      </c>
      <c r="BG12" s="86" t="str">
        <f t="shared" si="73"/>
        <v/>
      </c>
      <c r="BH12" s="86">
        <f t="shared" si="15"/>
        <v>8</v>
      </c>
      <c r="BM12" s="86"/>
      <c r="BN12" s="86" t="str">
        <f t="shared" si="16"/>
        <v/>
      </c>
      <c r="BO12" s="86" t="str">
        <f t="shared" si="17"/>
        <v/>
      </c>
      <c r="BP12" s="86" t="str">
        <f t="shared" si="18"/>
        <v/>
      </c>
      <c r="BQ12" s="86" t="str">
        <f t="shared" si="19"/>
        <v/>
      </c>
      <c r="BR12" s="86" t="str">
        <f t="shared" si="20"/>
        <v/>
      </c>
      <c r="BS12" s="86" t="str">
        <f t="shared" si="21"/>
        <v/>
      </c>
      <c r="BT12" s="86" t="str">
        <f t="shared" si="22"/>
        <v/>
      </c>
      <c r="BU12" s="86">
        <f t="shared" ca="1" si="23"/>
        <v>15.299999999999999</v>
      </c>
      <c r="BV12" s="86" t="str">
        <f t="shared" si="24"/>
        <v/>
      </c>
      <c r="BW12" s="86" t="str">
        <f t="shared" si="25"/>
        <v/>
      </c>
      <c r="BX12" s="86" t="str">
        <f t="shared" si="26"/>
        <v/>
      </c>
      <c r="BY12" s="86" t="str">
        <f t="shared" si="27"/>
        <v/>
      </c>
      <c r="BZ12" s="86" t="str">
        <f t="shared" si="28"/>
        <v/>
      </c>
      <c r="CA12" s="86" t="str">
        <f t="shared" si="29"/>
        <v/>
      </c>
      <c r="CB12" s="86" t="str">
        <f t="shared" si="30"/>
        <v/>
      </c>
      <c r="CC12" s="86" t="str">
        <f t="shared" si="31"/>
        <v/>
      </c>
      <c r="CD12" s="86" t="str">
        <f t="shared" si="32"/>
        <v/>
      </c>
      <c r="CE12" s="86" t="str">
        <f>IF(BH12=18,MIN(#REF!),"")</f>
        <v/>
      </c>
      <c r="CF12" s="86" t="str">
        <f t="shared" si="33"/>
        <v/>
      </c>
      <c r="CG12" s="86" t="str">
        <f t="shared" si="34"/>
        <v/>
      </c>
      <c r="CH12" s="86" t="str">
        <f t="shared" si="35"/>
        <v/>
      </c>
      <c r="CI12" s="86" t="str">
        <f t="shared" si="36"/>
        <v/>
      </c>
      <c r="CJ12" s="86" t="str">
        <f t="shared" si="37"/>
        <v/>
      </c>
      <c r="CK12" s="86" t="str">
        <f t="shared" si="38"/>
        <v/>
      </c>
      <c r="CL12" s="86" t="str">
        <f t="shared" si="39"/>
        <v/>
      </c>
      <c r="CM12" s="86" t="str">
        <f t="shared" si="40"/>
        <v/>
      </c>
      <c r="CN12" s="86" t="str">
        <f t="shared" si="41"/>
        <v/>
      </c>
      <c r="CO12" s="86" t="str">
        <f t="shared" si="42"/>
        <v/>
      </c>
      <c r="CP12" s="86" t="str">
        <f t="shared" si="43"/>
        <v/>
      </c>
      <c r="CQ12" s="86" t="str">
        <f t="shared" si="44"/>
        <v/>
      </c>
      <c r="CR12" s="86" t="str">
        <f t="shared" si="45"/>
        <v/>
      </c>
      <c r="CS12" s="86" t="str">
        <f t="shared" si="46"/>
        <v/>
      </c>
      <c r="CT12" s="86" t="str">
        <f t="shared" si="47"/>
        <v/>
      </c>
      <c r="CU12" s="86" t="str">
        <f t="shared" si="48"/>
        <v/>
      </c>
      <c r="CV12" s="86" t="str">
        <f t="shared" si="49"/>
        <v/>
      </c>
      <c r="CW12" s="86" t="str">
        <f t="shared" si="50"/>
        <v/>
      </c>
      <c r="CX12" s="86" t="str">
        <f t="shared" si="51"/>
        <v/>
      </c>
      <c r="CY12" s="86" t="str">
        <f t="shared" si="52"/>
        <v/>
      </c>
      <c r="CZ12" s="86" t="str">
        <f t="shared" si="53"/>
        <v/>
      </c>
      <c r="DA12" s="86" t="str">
        <f t="shared" si="54"/>
        <v/>
      </c>
      <c r="DB12" s="86" t="str">
        <f t="shared" si="55"/>
        <v/>
      </c>
      <c r="DC12" s="86" t="str">
        <f t="shared" si="56"/>
        <v/>
      </c>
      <c r="DD12" s="86" t="str">
        <f t="shared" si="57"/>
        <v/>
      </c>
      <c r="DE12" s="86" t="str">
        <f t="shared" si="58"/>
        <v/>
      </c>
      <c r="DF12" s="86" t="str">
        <f t="shared" si="59"/>
        <v/>
      </c>
      <c r="DG12" s="86" t="str">
        <f t="shared" si="60"/>
        <v/>
      </c>
      <c r="DH12" s="86" t="str">
        <f t="shared" si="61"/>
        <v/>
      </c>
      <c r="DI12" s="86" t="str">
        <f t="shared" si="62"/>
        <v/>
      </c>
      <c r="DJ12" s="86" t="str">
        <f t="shared" si="63"/>
        <v/>
      </c>
      <c r="DL12" s="86" t="str">
        <f t="shared" si="64"/>
        <v/>
      </c>
      <c r="DM12" s="86" t="str">
        <f t="shared" ref="DM12:DM59" si="122">IF(BM12=1,MAX(H12:W12),"")</f>
        <v/>
      </c>
      <c r="DN12" s="86" t="str">
        <f t="shared" ref="DN12:DN59" si="123">IF(BN12=1,MAX(I12:X12),"")</f>
        <v/>
      </c>
      <c r="DO12" s="86" t="str">
        <f t="shared" ref="DO12:DO59" si="124">IF(BO12=1,MAX(J12:Y12),"")</f>
        <v/>
      </c>
      <c r="DP12" s="86" t="str">
        <f t="shared" ref="DP12:DP59" si="125">IF(BP12=1,MAX(K12:Z12),"")</f>
        <v/>
      </c>
      <c r="DQ12" s="86" t="str">
        <f t="shared" ref="DQ12:DQ59" si="126">IF(BQ12=1,MAX(L12:AA12),"")</f>
        <v/>
      </c>
      <c r="DR12" s="86" t="str">
        <f t="shared" ref="DR12:DR59" si="127">IF(BR12=1,MAX(M12:AB12),"")</f>
        <v/>
      </c>
      <c r="DS12" s="86" t="str">
        <f t="shared" ref="DS12:DS51" si="128">IF(BS12=1,MAX(N12:AE12),"")</f>
        <v/>
      </c>
      <c r="DT12" s="86" t="str">
        <f t="shared" ref="DT12:DT51" si="129">IF(BT12=1,MAX(O12:AF12),"")</f>
        <v/>
      </c>
      <c r="DU12" s="86" t="str">
        <f t="shared" ref="DU12:DU51" ca="1" si="130">IF(BU12=1,MAX(P12:AG12),"")</f>
        <v/>
      </c>
      <c r="DV12" s="86" t="str">
        <f t="shared" ref="DV12:DV51" si="131">IF(BV12=1,MAX(Q12:AH12),"")</f>
        <v/>
      </c>
      <c r="DW12" s="86" t="str">
        <f t="shared" ref="DW12:DW51" si="132">IF(BW12=1,MAX(R12:AI12),"")</f>
        <v/>
      </c>
      <c r="DX12" s="86" t="str">
        <f t="shared" ref="DX12:DX51" si="133">IF(BX12=1,MAX(S12:AJ12),"")</f>
        <v/>
      </c>
      <c r="DY12" s="86" t="str">
        <f t="shared" ref="DY12:DY51" si="134">IF(BY12=1,MAX(T12:AK12),"")</f>
        <v/>
      </c>
      <c r="DZ12" s="86" t="str">
        <f t="shared" ref="DZ12:DZ59" si="135">IF(BZ12=1,MAX(U12:BA12),"")</f>
        <v/>
      </c>
      <c r="EA12" s="86" t="str">
        <f t="shared" ref="EA12:EA59" si="136">IF(CA12=1,MAX(V12:BB12),"")</f>
        <v/>
      </c>
      <c r="EB12" s="86" t="str">
        <f t="shared" ref="EB12:EB59" si="137">IF(CB12=1,MAX(W12:BC12),"")</f>
        <v/>
      </c>
      <c r="EC12" s="86" t="str">
        <f t="shared" ref="EC12:EC59" si="138">IF(CC12=1,MAX(X12:BD12),"")</f>
        <v/>
      </c>
      <c r="ED12" s="86" t="str">
        <f t="shared" ref="ED12:ED59" si="139">IF(CD12=1,MAX(Y12:BE12),"")</f>
        <v/>
      </c>
      <c r="EE12" s="86" t="str">
        <f t="shared" ref="EE12:EE59" si="140">IF(CE12=1,MAX(Z12:BE12),"")</f>
        <v/>
      </c>
      <c r="EF12" s="86" t="str">
        <f t="shared" ref="EF12:EF59" si="141">IF(CF12=1,MAX(AA12:BF12),"")</f>
        <v/>
      </c>
      <c r="EG12" s="86" t="str">
        <f t="shared" ref="EG12:EG59" si="142">IF(CG12=1,MAX(AB12:BG12),"")</f>
        <v/>
      </c>
      <c r="EH12" s="86" t="str">
        <f t="shared" ref="EH12:EH51" si="143">IF(CH12=1,MAX(AE12:BH12),"")</f>
        <v/>
      </c>
      <c r="EI12" s="86" t="str">
        <f t="shared" ref="EI12:EI51" si="144">IF(CI12=1,MAX(AF12:BM12),"")</f>
        <v/>
      </c>
      <c r="EJ12" s="86" t="str">
        <f t="shared" ref="EJ12:EJ51" si="145">IF(CJ12=1,MAX(AG12:BN12),"")</f>
        <v/>
      </c>
      <c r="EK12" s="86" t="str">
        <f t="shared" ref="EK12:EK51" si="146">IF(CK12=1,MAX(AH12:BO12),"")</f>
        <v/>
      </c>
      <c r="EL12" s="86" t="str">
        <f t="shared" ref="EL12:EL51" si="147">IF(CL12=1,MAX(AI12:BP12),"")</f>
        <v/>
      </c>
      <c r="EM12" s="86" t="str">
        <f t="shared" ref="EM12:EM51" si="148">IF(CM12=1,MAX(AJ12:BQ12),"")</f>
        <v/>
      </c>
      <c r="EN12" s="86" t="str">
        <f t="shared" ref="EN12:EN51" si="149">IF(CN12=1,MAX(AK12:BR12),"")</f>
        <v/>
      </c>
      <c r="EO12" s="86" t="str">
        <f t="shared" ref="EO12:EO59" si="150">IF(CO12=1,MAX(AS12:BS12),"")</f>
        <v/>
      </c>
      <c r="EP12" s="86" t="str">
        <f t="shared" ref="EP12:EP59" si="151">IF(CP12=1,MAX(BB12:BT12),"")</f>
        <v/>
      </c>
      <c r="EQ12" s="86" t="str">
        <f t="shared" ref="EQ12:EQ59" si="152">IF(CQ12=1,MAX(BC12:BU12),"")</f>
        <v/>
      </c>
      <c r="ER12" s="86" t="str">
        <f t="shared" ref="ER12:ER59" si="153">IF(CR12=1,MAX(BD12:BV12),"")</f>
        <v/>
      </c>
      <c r="ES12" s="86" t="str">
        <f t="shared" ref="ES12:ES59" si="154">IF(CS12=1,MAX(BE12:BW12),"")</f>
        <v/>
      </c>
      <c r="ET12" s="86" t="str">
        <f t="shared" ref="ET12:ET59" si="155">IF(CT12=1,MAX(BF12:BX12),"")</f>
        <v/>
      </c>
      <c r="EU12" s="86" t="str">
        <f t="shared" ref="EU12:EU59" si="156">IF(CU12=1,MAX(BF12:BY12),"")</f>
        <v/>
      </c>
      <c r="EV12" s="86" t="str">
        <f t="shared" ref="EV12:EV59" si="157">IF(CV12=1,MAX(BG12:BZ12),"")</f>
        <v/>
      </c>
      <c r="EW12" s="86" t="str">
        <f t="shared" ref="EW12:EW59" si="158">IF(CW12=1,MAX(BH12:CA12),"")</f>
        <v/>
      </c>
      <c r="EX12" s="86" t="str">
        <f t="shared" ref="EX12:EX59" si="159">IF(CX12=1,MAX(BM12:CB12),"")</f>
        <v/>
      </c>
      <c r="EY12" s="86" t="str">
        <f t="shared" ref="EY12:EY59" si="160">IF(CY12=1,MAX(BN12:CC12),"")</f>
        <v/>
      </c>
      <c r="EZ12" s="86" t="str">
        <f t="shared" ref="EZ12:EZ59" si="161">IF(CZ12=1,MAX(BO12:CD12),"")</f>
        <v/>
      </c>
      <c r="FA12" s="86" t="str">
        <f t="shared" ref="FA12:FA59" si="162">IF(DA12=1,MAX(BP12:CE12),"")</f>
        <v/>
      </c>
      <c r="FB12" s="86" t="str">
        <f t="shared" ref="FB12:FB59" si="163">IF(DB12=1,MAX(BQ12:CF12),"")</f>
        <v/>
      </c>
      <c r="FC12" s="86" t="str">
        <f t="shared" ref="FC12:FC59" si="164">IF(DC12=1,MAX(BR12:CG12),"")</f>
        <v/>
      </c>
      <c r="FD12" s="86" t="str">
        <f t="shared" ref="FD12:FD59" si="165">IF(DD12=1,MAX(BS12:CH12),"")</f>
        <v/>
      </c>
      <c r="FE12" s="86" t="str">
        <f t="shared" ref="FE12:FE59" si="166">IF(DE12=1,MAX(BT12:CI12),"")</f>
        <v/>
      </c>
      <c r="FF12" s="86" t="str">
        <f t="shared" ref="FF12:FF59" si="167">IF(DF12=1,MAX(BU12:CJ12),"")</f>
        <v/>
      </c>
      <c r="FG12" s="86" t="str">
        <f t="shared" ref="FG12:FG59" si="168">IF(DG12=1,MAX(BV12:CK12),"")</f>
        <v/>
      </c>
      <c r="FH12" s="86" t="str">
        <f t="shared" ref="FH12:FH59" si="169">IF(DH12=1,MAX(BW12:CL12),"")</f>
        <v/>
      </c>
    </row>
    <row r="13" spans="1:164" x14ac:dyDescent="0.2">
      <c r="A13" s="24" t="s">
        <v>24</v>
      </c>
      <c r="B13" s="24" t="s">
        <v>190</v>
      </c>
      <c r="C13" s="84">
        <v>15.4</v>
      </c>
      <c r="D13" s="84">
        <v>15.9</v>
      </c>
      <c r="E13" s="82">
        <v>1</v>
      </c>
      <c r="F13" s="82">
        <v>10</v>
      </c>
      <c r="G13" s="24">
        <f t="shared" si="3"/>
        <v>0.25</v>
      </c>
      <c r="H13" s="82">
        <f t="shared" si="4"/>
        <v>15.65</v>
      </c>
      <c r="I13" s="82">
        <v>1</v>
      </c>
      <c r="J13" s="82">
        <v>0</v>
      </c>
      <c r="K13" s="83">
        <f t="shared" ref="K13:V22" ca="1" si="170">IFERROR(ROUNDUP(_xlfn.NORM.INV(RAND(),$H13+$J13,$G13),1),"-")</f>
        <v>15.799999999999999</v>
      </c>
      <c r="L13" s="83">
        <f t="shared" ca="1" si="170"/>
        <v>15.4</v>
      </c>
      <c r="M13" s="83">
        <f t="shared" ca="1" si="170"/>
        <v>15.9</v>
      </c>
      <c r="N13" s="83">
        <f t="shared" ca="1" si="170"/>
        <v>15.799999999999999</v>
      </c>
      <c r="O13" s="83">
        <f t="shared" ca="1" si="170"/>
        <v>15.5</v>
      </c>
      <c r="P13" s="83">
        <f t="shared" ca="1" si="170"/>
        <v>15.9</v>
      </c>
      <c r="Q13" s="83">
        <f t="shared" ca="1" si="170"/>
        <v>15.9</v>
      </c>
      <c r="R13" s="83">
        <f t="shared" ca="1" si="170"/>
        <v>15.299999999999999</v>
      </c>
      <c r="S13" s="83">
        <f t="shared" ca="1" si="170"/>
        <v>15.4</v>
      </c>
      <c r="T13" s="83">
        <f t="shared" ca="1" si="170"/>
        <v>15.7</v>
      </c>
      <c r="U13" s="83">
        <f t="shared" ca="1" si="170"/>
        <v>16.100000000000001</v>
      </c>
      <c r="V13" s="83">
        <f t="shared" ca="1" si="170"/>
        <v>15.5</v>
      </c>
      <c r="X13" s="83" t="str">
        <f t="shared" si="6"/>
        <v>Труба</v>
      </c>
      <c r="Y13" s="83" t="str">
        <f t="shared" si="7"/>
        <v>Ø89×9,0</v>
      </c>
      <c r="Z13" s="83"/>
      <c r="AA13" s="83">
        <f t="shared" ca="1" si="8"/>
        <v>15.4</v>
      </c>
      <c r="AB13" s="102">
        <f>Технология!AK12</f>
        <v>4</v>
      </c>
      <c r="AE13" s="109">
        <f t="shared" si="9"/>
        <v>7</v>
      </c>
      <c r="AF13" s="109" t="str">
        <f t="shared" si="10"/>
        <v>Труба</v>
      </c>
      <c r="AG13" s="109" t="str">
        <f t="shared" si="11"/>
        <v>Ø89×9,0</v>
      </c>
      <c r="AH13" s="109">
        <f t="shared" si="69"/>
        <v>4</v>
      </c>
      <c r="AI13" s="109" t="str">
        <f t="shared" si="70"/>
        <v>89</v>
      </c>
      <c r="AJ13" s="109"/>
      <c r="AK13" s="109" t="str">
        <f t="shared" si="72"/>
        <v>9,0</v>
      </c>
      <c r="BA13" s="86" t="str">
        <f t="shared" si="12"/>
        <v/>
      </c>
      <c r="BB13" s="87">
        <f t="shared" ca="1" si="13"/>
        <v>15.299999999999999</v>
      </c>
      <c r="BC13" s="87" t="str">
        <f t="shared" si="14"/>
        <v>Переход Ø168,3×16,0 - Ø114,3×10,0</v>
      </c>
      <c r="BD13" s="86" t="str">
        <f>IF(BC13="","",IF(COUNTIF(BC$2:BC13,BC13)=1,MAX(BD$2:BD12)+1,""))</f>
        <v/>
      </c>
      <c r="BE13" s="86" t="str">
        <f t="array" ref="BE13">IFERROR(INDEX($BA$1:$BC$130,SMALL(IF($BA$3:$BA$130&lt;&gt;"",ROW($BA$3:$BA$130)),ROW()-2),COLUMN()-54),"")</f>
        <v>Труба Ø89×9,0</v>
      </c>
      <c r="BF13" s="86">
        <f ca="1">IF(SUM(BX3:BX671)&gt;0,BX1,"")</f>
        <v>15.4</v>
      </c>
      <c r="BG13" s="86" t="str">
        <f t="shared" si="73"/>
        <v/>
      </c>
      <c r="BH13" s="86">
        <f t="shared" si="15"/>
        <v>7</v>
      </c>
      <c r="BM13" s="86"/>
      <c r="BN13" s="86" t="str">
        <f t="shared" si="16"/>
        <v/>
      </c>
      <c r="BO13" s="86" t="str">
        <f t="shared" si="17"/>
        <v/>
      </c>
      <c r="BP13" s="86" t="str">
        <f t="shared" si="18"/>
        <v/>
      </c>
      <c r="BQ13" s="86" t="str">
        <f t="shared" si="19"/>
        <v/>
      </c>
      <c r="BR13" s="86" t="str">
        <f t="shared" si="20"/>
        <v/>
      </c>
      <c r="BS13" s="86" t="str">
        <f t="shared" si="21"/>
        <v/>
      </c>
      <c r="BT13" s="86">
        <f t="shared" ca="1" si="22"/>
        <v>15.299999999999999</v>
      </c>
      <c r="BU13" s="86" t="str">
        <f t="shared" si="23"/>
        <v/>
      </c>
      <c r="BV13" s="86" t="str">
        <f t="shared" si="24"/>
        <v/>
      </c>
      <c r="BW13" s="86" t="str">
        <f t="shared" si="25"/>
        <v/>
      </c>
      <c r="BX13" s="86" t="str">
        <f t="shared" si="26"/>
        <v/>
      </c>
      <c r="BY13" s="86" t="str">
        <f t="shared" si="27"/>
        <v/>
      </c>
      <c r="BZ13" s="86" t="str">
        <f t="shared" si="28"/>
        <v/>
      </c>
      <c r="CA13" s="86" t="str">
        <f t="shared" si="29"/>
        <v/>
      </c>
      <c r="CB13" s="86" t="str">
        <f t="shared" si="30"/>
        <v/>
      </c>
      <c r="CC13" s="86" t="str">
        <f t="shared" si="31"/>
        <v/>
      </c>
      <c r="CD13" s="86" t="str">
        <f t="shared" si="32"/>
        <v/>
      </c>
      <c r="CE13" s="86" t="str">
        <f>IF(BH13=18,MIN(#REF!),"")</f>
        <v/>
      </c>
      <c r="CF13" s="86" t="str">
        <f t="shared" si="33"/>
        <v/>
      </c>
      <c r="CG13" s="86" t="str">
        <f t="shared" si="34"/>
        <v/>
      </c>
      <c r="CH13" s="86" t="str">
        <f t="shared" si="35"/>
        <v/>
      </c>
      <c r="CI13" s="86" t="str">
        <f t="shared" si="36"/>
        <v/>
      </c>
      <c r="CJ13" s="86" t="str">
        <f t="shared" si="37"/>
        <v/>
      </c>
      <c r="CK13" s="86" t="str">
        <f t="shared" si="38"/>
        <v/>
      </c>
      <c r="CL13" s="86" t="str">
        <f t="shared" si="39"/>
        <v/>
      </c>
      <c r="CM13" s="86" t="str">
        <f t="shared" si="40"/>
        <v/>
      </c>
      <c r="CN13" s="86" t="str">
        <f t="shared" si="41"/>
        <v/>
      </c>
      <c r="CO13" s="86" t="str">
        <f t="shared" si="42"/>
        <v/>
      </c>
      <c r="CP13" s="86" t="str">
        <f t="shared" si="43"/>
        <v/>
      </c>
      <c r="CQ13" s="86" t="str">
        <f t="shared" si="44"/>
        <v/>
      </c>
      <c r="CR13" s="86" t="str">
        <f t="shared" si="45"/>
        <v/>
      </c>
      <c r="CS13" s="86" t="str">
        <f t="shared" si="46"/>
        <v/>
      </c>
      <c r="CT13" s="86" t="str">
        <f t="shared" si="47"/>
        <v/>
      </c>
      <c r="CU13" s="86" t="str">
        <f t="shared" si="48"/>
        <v/>
      </c>
      <c r="CV13" s="86" t="str">
        <f t="shared" si="49"/>
        <v/>
      </c>
      <c r="CW13" s="86" t="str">
        <f t="shared" si="50"/>
        <v/>
      </c>
      <c r="CX13" s="86" t="str">
        <f t="shared" si="51"/>
        <v/>
      </c>
      <c r="CY13" s="86" t="str">
        <f t="shared" si="52"/>
        <v/>
      </c>
      <c r="CZ13" s="86" t="str">
        <f t="shared" si="53"/>
        <v/>
      </c>
      <c r="DA13" s="86" t="str">
        <f t="shared" si="54"/>
        <v/>
      </c>
      <c r="DB13" s="86" t="str">
        <f t="shared" si="55"/>
        <v/>
      </c>
      <c r="DC13" s="86" t="str">
        <f t="shared" si="56"/>
        <v/>
      </c>
      <c r="DD13" s="86" t="str">
        <f t="shared" si="57"/>
        <v/>
      </c>
      <c r="DE13" s="86" t="str">
        <f t="shared" si="58"/>
        <v/>
      </c>
      <c r="DF13" s="86" t="str">
        <f t="shared" si="59"/>
        <v/>
      </c>
      <c r="DG13" s="86" t="str">
        <f t="shared" si="60"/>
        <v/>
      </c>
      <c r="DH13" s="86" t="str">
        <f t="shared" si="61"/>
        <v/>
      </c>
      <c r="DI13" s="86" t="str">
        <f t="shared" si="62"/>
        <v/>
      </c>
      <c r="DJ13" s="86" t="str">
        <f t="shared" si="63"/>
        <v/>
      </c>
      <c r="DL13" s="86" t="str">
        <f t="shared" si="64"/>
        <v/>
      </c>
      <c r="DM13" s="86" t="str">
        <f t="shared" si="122"/>
        <v/>
      </c>
      <c r="DN13" s="86" t="str">
        <f t="shared" si="123"/>
        <v/>
      </c>
      <c r="DO13" s="86" t="str">
        <f t="shared" si="124"/>
        <v/>
      </c>
      <c r="DP13" s="86" t="str">
        <f t="shared" si="125"/>
        <v/>
      </c>
      <c r="DQ13" s="86" t="str">
        <f t="shared" si="126"/>
        <v/>
      </c>
      <c r="DR13" s="86" t="str">
        <f t="shared" si="127"/>
        <v/>
      </c>
      <c r="DS13" s="86" t="str">
        <f t="shared" si="128"/>
        <v/>
      </c>
      <c r="DT13" s="86" t="str">
        <f t="shared" ca="1" si="129"/>
        <v/>
      </c>
      <c r="DU13" s="86" t="str">
        <f t="shared" si="130"/>
        <v/>
      </c>
      <c r="DV13" s="86" t="str">
        <f t="shared" si="131"/>
        <v/>
      </c>
      <c r="DW13" s="86" t="str">
        <f t="shared" si="132"/>
        <v/>
      </c>
      <c r="DX13" s="86" t="str">
        <f t="shared" si="133"/>
        <v/>
      </c>
      <c r="DY13" s="86" t="str">
        <f t="shared" si="134"/>
        <v/>
      </c>
      <c r="DZ13" s="86" t="str">
        <f t="shared" si="135"/>
        <v/>
      </c>
      <c r="EA13" s="86" t="str">
        <f t="shared" si="136"/>
        <v/>
      </c>
      <c r="EB13" s="86" t="str">
        <f t="shared" si="137"/>
        <v/>
      </c>
      <c r="EC13" s="86" t="str">
        <f t="shared" si="138"/>
        <v/>
      </c>
      <c r="ED13" s="86" t="str">
        <f t="shared" si="139"/>
        <v/>
      </c>
      <c r="EE13" s="86" t="str">
        <f t="shared" si="140"/>
        <v/>
      </c>
      <c r="EF13" s="86" t="str">
        <f t="shared" si="141"/>
        <v/>
      </c>
      <c r="EG13" s="86" t="str">
        <f t="shared" si="142"/>
        <v/>
      </c>
      <c r="EH13" s="86" t="str">
        <f t="shared" si="143"/>
        <v/>
      </c>
      <c r="EI13" s="86" t="str">
        <f t="shared" si="144"/>
        <v/>
      </c>
      <c r="EJ13" s="86" t="str">
        <f t="shared" si="145"/>
        <v/>
      </c>
      <c r="EK13" s="86" t="str">
        <f t="shared" si="146"/>
        <v/>
      </c>
      <c r="EL13" s="86" t="str">
        <f t="shared" si="147"/>
        <v/>
      </c>
      <c r="EM13" s="86" t="str">
        <f t="shared" si="148"/>
        <v/>
      </c>
      <c r="EN13" s="86" t="str">
        <f t="shared" si="149"/>
        <v/>
      </c>
      <c r="EO13" s="86" t="str">
        <f t="shared" si="150"/>
        <v/>
      </c>
      <c r="EP13" s="86" t="str">
        <f t="shared" si="151"/>
        <v/>
      </c>
      <c r="EQ13" s="86" t="str">
        <f t="shared" si="152"/>
        <v/>
      </c>
      <c r="ER13" s="86" t="str">
        <f t="shared" si="153"/>
        <v/>
      </c>
      <c r="ES13" s="86" t="str">
        <f t="shared" si="154"/>
        <v/>
      </c>
      <c r="ET13" s="86" t="str">
        <f t="shared" si="155"/>
        <v/>
      </c>
      <c r="EU13" s="86" t="str">
        <f t="shared" si="156"/>
        <v/>
      </c>
      <c r="EV13" s="86" t="str">
        <f t="shared" si="157"/>
        <v/>
      </c>
      <c r="EW13" s="86" t="str">
        <f t="shared" si="158"/>
        <v/>
      </c>
      <c r="EX13" s="86" t="str">
        <f t="shared" si="159"/>
        <v/>
      </c>
      <c r="EY13" s="86" t="str">
        <f t="shared" si="160"/>
        <v/>
      </c>
      <c r="EZ13" s="86" t="str">
        <f t="shared" si="161"/>
        <v/>
      </c>
      <c r="FA13" s="86" t="str">
        <f t="shared" si="162"/>
        <v/>
      </c>
      <c r="FB13" s="86" t="str">
        <f t="shared" si="163"/>
        <v/>
      </c>
      <c r="FC13" s="86" t="str">
        <f t="shared" si="164"/>
        <v/>
      </c>
      <c r="FD13" s="86" t="str">
        <f t="shared" si="165"/>
        <v/>
      </c>
      <c r="FE13" s="86" t="str">
        <f t="shared" si="166"/>
        <v/>
      </c>
      <c r="FF13" s="86" t="str">
        <f t="shared" si="167"/>
        <v/>
      </c>
      <c r="FG13" s="86" t="str">
        <f t="shared" si="168"/>
        <v/>
      </c>
      <c r="FH13" s="86" t="str">
        <f t="shared" si="169"/>
        <v/>
      </c>
    </row>
    <row r="14" spans="1:164" x14ac:dyDescent="0.2">
      <c r="A14" s="24" t="s">
        <v>18</v>
      </c>
      <c r="B14" s="24" t="s">
        <v>189</v>
      </c>
      <c r="C14" s="84">
        <v>15.4</v>
      </c>
      <c r="D14" s="84">
        <v>15.9</v>
      </c>
      <c r="E14" s="82">
        <v>1</v>
      </c>
      <c r="F14" s="82">
        <v>10</v>
      </c>
      <c r="G14" s="24">
        <f t="shared" si="3"/>
        <v>0.25</v>
      </c>
      <c r="H14" s="82">
        <f t="shared" si="4"/>
        <v>15.65</v>
      </c>
      <c r="I14" s="82">
        <v>1</v>
      </c>
      <c r="J14" s="82">
        <v>0</v>
      </c>
      <c r="K14" s="83">
        <f t="shared" ca="1" si="170"/>
        <v>15.799999999999999</v>
      </c>
      <c r="L14" s="83">
        <f t="shared" ca="1" si="170"/>
        <v>16.200000000000003</v>
      </c>
      <c r="M14" s="83">
        <f t="shared" ca="1" si="170"/>
        <v>15.7</v>
      </c>
      <c r="N14" s="83">
        <f t="shared" ca="1" si="170"/>
        <v>15.7</v>
      </c>
      <c r="O14" s="83">
        <f t="shared" ca="1" si="170"/>
        <v>15.6</v>
      </c>
      <c r="P14" s="83">
        <f t="shared" ca="1" si="170"/>
        <v>15.6</v>
      </c>
      <c r="Q14" s="83">
        <f t="shared" ca="1" si="170"/>
        <v>15.299999999999999</v>
      </c>
      <c r="R14" s="83">
        <f t="shared" ca="1" si="170"/>
        <v>15.9</v>
      </c>
      <c r="S14" s="83">
        <f t="shared" ca="1" si="170"/>
        <v>16</v>
      </c>
      <c r="T14" s="83">
        <f t="shared" ca="1" si="170"/>
        <v>15.5</v>
      </c>
      <c r="U14" s="83">
        <f t="shared" ca="1" si="170"/>
        <v>15.6</v>
      </c>
      <c r="V14" s="83">
        <f t="shared" ca="1" si="170"/>
        <v>15.6</v>
      </c>
      <c r="X14" s="83" t="str">
        <f t="shared" si="6"/>
        <v/>
      </c>
      <c r="Y14" s="83" t="str">
        <f t="shared" si="7"/>
        <v/>
      </c>
      <c r="Z14" s="83"/>
      <c r="AA14" s="83" t="str">
        <f t="shared" ca="1" si="8"/>
        <v/>
      </c>
      <c r="AB14" s="102" t="str">
        <f>Технология!AK13</f>
        <v>Ошибка</v>
      </c>
      <c r="AE14" s="109" t="str">
        <f t="shared" si="9"/>
        <v/>
      </c>
      <c r="AF14" s="109" t="str">
        <f t="shared" si="10"/>
        <v/>
      </c>
      <c r="AG14" s="109" t="str">
        <f t="shared" si="11"/>
        <v/>
      </c>
      <c r="AH14" s="109" t="str">
        <f t="shared" si="69"/>
        <v/>
      </c>
      <c r="AI14" s="109" t="str">
        <f t="shared" si="70"/>
        <v/>
      </c>
      <c r="AJ14" s="109"/>
      <c r="AK14" s="109" t="str">
        <f t="shared" si="72"/>
        <v/>
      </c>
      <c r="BA14" s="86" t="str">
        <f t="shared" si="12"/>
        <v/>
      </c>
      <c r="BB14" s="87">
        <f t="shared" ca="1" si="13"/>
        <v>15.299999999999999</v>
      </c>
      <c r="BC14" s="87" t="str">
        <f t="shared" si="14"/>
        <v>Труба Ø168,3×16,0</v>
      </c>
      <c r="BD14" s="86" t="str">
        <f>IF(BC14="","",IF(COUNTIF(BC$2:BC14,BC14)=1,MAX(BD$2:BD13)+1,""))</f>
        <v/>
      </c>
      <c r="BE14" s="86" t="str">
        <f t="array" ref="BE14">IFERROR(INDEX($BA$1:$BC$130,SMALL(IF($BA$3:$BA$130&lt;&gt;"",ROW($BA$3:$BA$130)),ROW()-2),COLUMN()-54),"")</f>
        <v xml:space="preserve"> </v>
      </c>
      <c r="BF14" s="86" t="str">
        <f ca="1">IF(SUM(BY3:BY671)&gt;0,BY1,"")</f>
        <v/>
      </c>
      <c r="BG14" s="86" t="str">
        <f t="shared" si="73"/>
        <v/>
      </c>
      <c r="BH14" s="86">
        <f t="shared" si="15"/>
        <v>5</v>
      </c>
      <c r="BM14" s="86"/>
      <c r="BN14" s="86" t="str">
        <f t="shared" si="16"/>
        <v/>
      </c>
      <c r="BO14" s="86" t="str">
        <f t="shared" si="17"/>
        <v/>
      </c>
      <c r="BP14" s="86" t="str">
        <f t="shared" si="18"/>
        <v/>
      </c>
      <c r="BQ14" s="86" t="str">
        <f t="shared" si="19"/>
        <v/>
      </c>
      <c r="BR14" s="86">
        <f t="shared" ca="1" si="20"/>
        <v>15.299999999999999</v>
      </c>
      <c r="BS14" s="86" t="str">
        <f t="shared" si="21"/>
        <v/>
      </c>
      <c r="BT14" s="86" t="str">
        <f t="shared" si="22"/>
        <v/>
      </c>
      <c r="BU14" s="86" t="str">
        <f t="shared" si="23"/>
        <v/>
      </c>
      <c r="BV14" s="86" t="str">
        <f t="shared" si="24"/>
        <v/>
      </c>
      <c r="BW14" s="86" t="str">
        <f t="shared" si="25"/>
        <v/>
      </c>
      <c r="BX14" s="86" t="str">
        <f t="shared" si="26"/>
        <v/>
      </c>
      <c r="BY14" s="86" t="str">
        <f t="shared" si="27"/>
        <v/>
      </c>
      <c r="BZ14" s="86" t="str">
        <f t="shared" si="28"/>
        <v/>
      </c>
      <c r="CA14" s="86" t="str">
        <f t="shared" si="29"/>
        <v/>
      </c>
      <c r="CB14" s="86" t="str">
        <f t="shared" si="30"/>
        <v/>
      </c>
      <c r="CC14" s="86" t="str">
        <f t="shared" si="31"/>
        <v/>
      </c>
      <c r="CD14" s="86" t="str">
        <f t="shared" si="32"/>
        <v/>
      </c>
      <c r="CE14" s="86" t="str">
        <f>IF(BH14=18,MIN(#REF!),"")</f>
        <v/>
      </c>
      <c r="CF14" s="86" t="str">
        <f t="shared" si="33"/>
        <v/>
      </c>
      <c r="CG14" s="86" t="str">
        <f t="shared" si="34"/>
        <v/>
      </c>
      <c r="CH14" s="86" t="str">
        <f t="shared" si="35"/>
        <v/>
      </c>
      <c r="CI14" s="86" t="str">
        <f t="shared" si="36"/>
        <v/>
      </c>
      <c r="CJ14" s="86" t="str">
        <f t="shared" si="37"/>
        <v/>
      </c>
      <c r="CK14" s="86" t="str">
        <f t="shared" si="38"/>
        <v/>
      </c>
      <c r="CL14" s="86" t="str">
        <f t="shared" si="39"/>
        <v/>
      </c>
      <c r="CM14" s="86" t="str">
        <f t="shared" si="40"/>
        <v/>
      </c>
      <c r="CN14" s="86" t="str">
        <f t="shared" si="41"/>
        <v/>
      </c>
      <c r="CO14" s="86" t="str">
        <f t="shared" si="42"/>
        <v/>
      </c>
      <c r="CP14" s="86" t="str">
        <f t="shared" si="43"/>
        <v/>
      </c>
      <c r="CQ14" s="86" t="str">
        <f t="shared" si="44"/>
        <v/>
      </c>
      <c r="CR14" s="86" t="str">
        <f t="shared" si="45"/>
        <v/>
      </c>
      <c r="CS14" s="86" t="str">
        <f t="shared" si="46"/>
        <v/>
      </c>
      <c r="CT14" s="86" t="str">
        <f t="shared" si="47"/>
        <v/>
      </c>
      <c r="CU14" s="86" t="str">
        <f t="shared" si="48"/>
        <v/>
      </c>
      <c r="CV14" s="86" t="str">
        <f t="shared" si="49"/>
        <v/>
      </c>
      <c r="CW14" s="86" t="str">
        <f t="shared" si="50"/>
        <v/>
      </c>
      <c r="CX14" s="86" t="str">
        <f t="shared" si="51"/>
        <v/>
      </c>
      <c r="CY14" s="86" t="str">
        <f t="shared" si="52"/>
        <v/>
      </c>
      <c r="CZ14" s="86" t="str">
        <f t="shared" si="53"/>
        <v/>
      </c>
      <c r="DA14" s="86" t="str">
        <f t="shared" si="54"/>
        <v/>
      </c>
      <c r="DB14" s="86" t="str">
        <f t="shared" si="55"/>
        <v/>
      </c>
      <c r="DC14" s="86" t="str">
        <f t="shared" si="56"/>
        <v/>
      </c>
      <c r="DD14" s="86" t="str">
        <f t="shared" si="57"/>
        <v/>
      </c>
      <c r="DE14" s="86" t="str">
        <f t="shared" si="58"/>
        <v/>
      </c>
      <c r="DF14" s="86" t="str">
        <f t="shared" si="59"/>
        <v/>
      </c>
      <c r="DG14" s="86" t="str">
        <f t="shared" si="60"/>
        <v/>
      </c>
      <c r="DH14" s="86" t="str">
        <f t="shared" si="61"/>
        <v/>
      </c>
      <c r="DI14" s="86" t="str">
        <f t="shared" si="62"/>
        <v/>
      </c>
      <c r="DJ14" s="86" t="str">
        <f t="shared" si="63"/>
        <v/>
      </c>
      <c r="DL14" s="86" t="str">
        <f t="shared" si="64"/>
        <v/>
      </c>
      <c r="DM14" s="86" t="str">
        <f t="shared" si="122"/>
        <v/>
      </c>
      <c r="DN14" s="86" t="str">
        <f t="shared" si="123"/>
        <v/>
      </c>
      <c r="DO14" s="86" t="str">
        <f t="shared" si="124"/>
        <v/>
      </c>
      <c r="DP14" s="86" t="str">
        <f t="shared" si="125"/>
        <v/>
      </c>
      <c r="DQ14" s="86" t="str">
        <f t="shared" si="126"/>
        <v/>
      </c>
      <c r="DR14" s="86" t="str">
        <f t="shared" ca="1" si="127"/>
        <v/>
      </c>
      <c r="DS14" s="86" t="str">
        <f t="shared" si="128"/>
        <v/>
      </c>
      <c r="DT14" s="86" t="str">
        <f t="shared" si="129"/>
        <v/>
      </c>
      <c r="DU14" s="86" t="str">
        <f t="shared" si="130"/>
        <v/>
      </c>
      <c r="DV14" s="86" t="str">
        <f t="shared" si="131"/>
        <v/>
      </c>
      <c r="DW14" s="86" t="str">
        <f t="shared" si="132"/>
        <v/>
      </c>
      <c r="DX14" s="86" t="str">
        <f t="shared" si="133"/>
        <v/>
      </c>
      <c r="DY14" s="86" t="str">
        <f t="shared" si="134"/>
        <v/>
      </c>
      <c r="DZ14" s="86" t="str">
        <f t="shared" si="135"/>
        <v/>
      </c>
      <c r="EA14" s="86" t="str">
        <f t="shared" si="136"/>
        <v/>
      </c>
      <c r="EB14" s="86" t="str">
        <f t="shared" si="137"/>
        <v/>
      </c>
      <c r="EC14" s="86" t="str">
        <f t="shared" si="138"/>
        <v/>
      </c>
      <c r="ED14" s="86" t="str">
        <f t="shared" si="139"/>
        <v/>
      </c>
      <c r="EE14" s="86" t="str">
        <f t="shared" si="140"/>
        <v/>
      </c>
      <c r="EF14" s="86" t="str">
        <f t="shared" si="141"/>
        <v/>
      </c>
      <c r="EG14" s="86" t="str">
        <f t="shared" si="142"/>
        <v/>
      </c>
      <c r="EH14" s="86" t="str">
        <f t="shared" si="143"/>
        <v/>
      </c>
      <c r="EI14" s="86" t="str">
        <f t="shared" si="144"/>
        <v/>
      </c>
      <c r="EJ14" s="86" t="str">
        <f t="shared" si="145"/>
        <v/>
      </c>
      <c r="EK14" s="86" t="str">
        <f t="shared" si="146"/>
        <v/>
      </c>
      <c r="EL14" s="86" t="str">
        <f t="shared" si="147"/>
        <v/>
      </c>
      <c r="EM14" s="86" t="str">
        <f t="shared" si="148"/>
        <v/>
      </c>
      <c r="EN14" s="86" t="str">
        <f t="shared" si="149"/>
        <v/>
      </c>
      <c r="EO14" s="86" t="str">
        <f t="shared" si="150"/>
        <v/>
      </c>
      <c r="EP14" s="86" t="str">
        <f t="shared" si="151"/>
        <v/>
      </c>
      <c r="EQ14" s="86" t="str">
        <f t="shared" si="152"/>
        <v/>
      </c>
      <c r="ER14" s="86" t="str">
        <f t="shared" si="153"/>
        <v/>
      </c>
      <c r="ES14" s="86" t="str">
        <f t="shared" si="154"/>
        <v/>
      </c>
      <c r="ET14" s="86" t="str">
        <f t="shared" si="155"/>
        <v/>
      </c>
      <c r="EU14" s="86" t="str">
        <f t="shared" si="156"/>
        <v/>
      </c>
      <c r="EV14" s="86" t="str">
        <f t="shared" si="157"/>
        <v/>
      </c>
      <c r="EW14" s="86" t="str">
        <f t="shared" si="158"/>
        <v/>
      </c>
      <c r="EX14" s="86" t="str">
        <f t="shared" si="159"/>
        <v/>
      </c>
      <c r="EY14" s="86" t="str">
        <f t="shared" si="160"/>
        <v/>
      </c>
      <c r="EZ14" s="86" t="str">
        <f t="shared" si="161"/>
        <v/>
      </c>
      <c r="FA14" s="86" t="str">
        <f t="shared" si="162"/>
        <v/>
      </c>
      <c r="FB14" s="86" t="str">
        <f t="shared" si="163"/>
        <v/>
      </c>
      <c r="FC14" s="86" t="str">
        <f t="shared" si="164"/>
        <v/>
      </c>
      <c r="FD14" s="86" t="str">
        <f t="shared" si="165"/>
        <v/>
      </c>
      <c r="FE14" s="86" t="str">
        <f t="shared" si="166"/>
        <v/>
      </c>
      <c r="FF14" s="86" t="str">
        <f t="shared" si="167"/>
        <v/>
      </c>
      <c r="FG14" s="86" t="str">
        <f t="shared" si="168"/>
        <v/>
      </c>
      <c r="FH14" s="86" t="str">
        <f t="shared" si="169"/>
        <v/>
      </c>
    </row>
    <row r="15" spans="1:164" x14ac:dyDescent="0.2">
      <c r="A15" s="24" t="s">
        <v>18</v>
      </c>
      <c r="B15" s="24" t="s">
        <v>268</v>
      </c>
      <c r="C15" s="84">
        <v>15.4</v>
      </c>
      <c r="D15" s="84">
        <v>15.9</v>
      </c>
      <c r="E15" s="82">
        <v>1</v>
      </c>
      <c r="F15" s="82">
        <v>10</v>
      </c>
      <c r="G15" s="24">
        <f t="shared" si="3"/>
        <v>0.25</v>
      </c>
      <c r="H15" s="82">
        <f t="shared" si="4"/>
        <v>15.65</v>
      </c>
      <c r="I15" s="82">
        <v>1</v>
      </c>
      <c r="J15" s="82">
        <v>0</v>
      </c>
      <c r="K15" s="83">
        <f t="shared" ca="1" si="170"/>
        <v>16</v>
      </c>
      <c r="L15" s="83">
        <f t="shared" ca="1" si="170"/>
        <v>15.799999999999999</v>
      </c>
      <c r="M15" s="83">
        <f t="shared" ca="1" si="170"/>
        <v>15.6</v>
      </c>
      <c r="N15" s="83">
        <f t="shared" ca="1" si="170"/>
        <v>16.100000000000001</v>
      </c>
      <c r="O15" s="83">
        <f t="shared" ca="1" si="170"/>
        <v>15.7</v>
      </c>
      <c r="P15" s="83">
        <f t="shared" ca="1" si="170"/>
        <v>15.5</v>
      </c>
      <c r="Q15" s="83">
        <f t="shared" ca="1" si="170"/>
        <v>16.3</v>
      </c>
      <c r="R15" s="83">
        <f t="shared" ca="1" si="170"/>
        <v>15.4</v>
      </c>
      <c r="S15" s="83">
        <f t="shared" ca="1" si="170"/>
        <v>16.100000000000001</v>
      </c>
      <c r="T15" s="83">
        <f t="shared" ca="1" si="170"/>
        <v>15.5</v>
      </c>
      <c r="U15" s="83">
        <f t="shared" ca="1" si="170"/>
        <v>15.1</v>
      </c>
      <c r="V15" s="83">
        <f t="shared" ca="1" si="170"/>
        <v>15.6</v>
      </c>
      <c r="X15" s="83" t="str">
        <f t="shared" si="6"/>
        <v/>
      </c>
      <c r="Y15" s="83" t="str">
        <f t="shared" si="7"/>
        <v/>
      </c>
      <c r="Z15" s="83"/>
      <c r="AA15" s="83" t="str">
        <f t="shared" si="8"/>
        <v/>
      </c>
      <c r="AB15" s="102" t="str">
        <f>Технология!AK14</f>
        <v>Ошибка</v>
      </c>
      <c r="AE15" s="109" t="str">
        <f t="shared" si="9"/>
        <v/>
      </c>
      <c r="AF15" s="109" t="str">
        <f t="shared" si="10"/>
        <v/>
      </c>
      <c r="AG15" s="109" t="str">
        <f t="shared" si="11"/>
        <v/>
      </c>
      <c r="AH15" s="109" t="str">
        <f t="shared" si="69"/>
        <v/>
      </c>
      <c r="AI15" s="109" t="str">
        <f t="shared" si="70"/>
        <v/>
      </c>
      <c r="AJ15" s="109"/>
      <c r="AK15" s="109" t="str">
        <f t="shared" si="72"/>
        <v/>
      </c>
      <c r="BA15" s="86" t="str">
        <f t="shared" si="12"/>
        <v>Труба Ø114×12,5</v>
      </c>
      <c r="BB15" s="87">
        <f t="shared" ca="1" si="13"/>
        <v>15.1</v>
      </c>
      <c r="BC15" s="87" t="str">
        <f t="shared" si="14"/>
        <v>Труба Ø114×12,5</v>
      </c>
      <c r="BD15" s="86">
        <f>IF(BC15="","",IF(COUNTIF(BC$2:BC15,BC15)=1,MAX(BD$2:BD14)+1,""))</f>
        <v>9</v>
      </c>
      <c r="BE15" s="86" t="str">
        <f t="array" ref="BE15">IFERROR(INDEX($BA$1:$BC$130,SMALL(IF($BA$3:$BA$130&lt;&gt;"",ROW($BA$3:$BA$130)),ROW()-2),COLUMN()-54),"")</f>
        <v/>
      </c>
      <c r="BF15" s="86" t="str">
        <f>IF(SUM(BZ3:BZ671)&gt;0,BZ1,"")</f>
        <v/>
      </c>
      <c r="BG15" s="86" t="str">
        <f t="shared" si="73"/>
        <v/>
      </c>
      <c r="BH15" s="86">
        <f t="shared" si="15"/>
        <v>9</v>
      </c>
      <c r="BM15" s="86"/>
      <c r="BN15" s="86" t="str">
        <f t="shared" si="16"/>
        <v/>
      </c>
      <c r="BO15" s="86" t="str">
        <f t="shared" si="17"/>
        <v/>
      </c>
      <c r="BP15" s="86" t="str">
        <f t="shared" si="18"/>
        <v/>
      </c>
      <c r="BQ15" s="86" t="str">
        <f t="shared" si="19"/>
        <v/>
      </c>
      <c r="BR15" s="86" t="str">
        <f t="shared" si="20"/>
        <v/>
      </c>
      <c r="BS15" s="86" t="str">
        <f t="shared" si="21"/>
        <v/>
      </c>
      <c r="BT15" s="86" t="str">
        <f t="shared" si="22"/>
        <v/>
      </c>
      <c r="BU15" s="86" t="str">
        <f t="shared" si="23"/>
        <v/>
      </c>
      <c r="BV15" s="86">
        <f t="shared" ca="1" si="24"/>
        <v>15.1</v>
      </c>
      <c r="BW15" s="86" t="str">
        <f t="shared" si="25"/>
        <v/>
      </c>
      <c r="BX15" s="86" t="str">
        <f t="shared" si="26"/>
        <v/>
      </c>
      <c r="BY15" s="86" t="str">
        <f t="shared" si="27"/>
        <v/>
      </c>
      <c r="BZ15" s="86" t="str">
        <f t="shared" si="28"/>
        <v/>
      </c>
      <c r="CA15" s="86" t="str">
        <f t="shared" si="29"/>
        <v/>
      </c>
      <c r="CB15" s="86" t="str">
        <f t="shared" si="30"/>
        <v/>
      </c>
      <c r="CC15" s="86" t="str">
        <f t="shared" si="31"/>
        <v/>
      </c>
      <c r="CD15" s="86" t="str">
        <f t="shared" si="32"/>
        <v/>
      </c>
      <c r="CE15" s="86" t="str">
        <f>IF(BH15=18,MIN(#REF!),"")</f>
        <v/>
      </c>
      <c r="CF15" s="86" t="str">
        <f t="shared" si="33"/>
        <v/>
      </c>
      <c r="CG15" s="86" t="str">
        <f t="shared" si="34"/>
        <v/>
      </c>
      <c r="CH15" s="86" t="str">
        <f t="shared" si="35"/>
        <v/>
      </c>
      <c r="CI15" s="86" t="str">
        <f t="shared" si="36"/>
        <v/>
      </c>
      <c r="CJ15" s="86" t="str">
        <f t="shared" si="37"/>
        <v/>
      </c>
      <c r="CK15" s="86" t="str">
        <f t="shared" si="38"/>
        <v/>
      </c>
      <c r="CL15" s="86" t="str">
        <f t="shared" si="39"/>
        <v/>
      </c>
      <c r="CM15" s="86" t="str">
        <f t="shared" si="40"/>
        <v/>
      </c>
      <c r="CN15" s="86" t="str">
        <f t="shared" si="41"/>
        <v/>
      </c>
      <c r="CO15" s="86" t="str">
        <f t="shared" si="42"/>
        <v/>
      </c>
      <c r="CP15" s="86" t="str">
        <f t="shared" si="43"/>
        <v/>
      </c>
      <c r="CQ15" s="86" t="str">
        <f t="shared" si="44"/>
        <v/>
      </c>
      <c r="CR15" s="86" t="str">
        <f t="shared" si="45"/>
        <v/>
      </c>
      <c r="CS15" s="86" t="str">
        <f t="shared" si="46"/>
        <v/>
      </c>
      <c r="CT15" s="86" t="str">
        <f t="shared" si="47"/>
        <v/>
      </c>
      <c r="CU15" s="86" t="str">
        <f t="shared" si="48"/>
        <v/>
      </c>
      <c r="CV15" s="86" t="str">
        <f t="shared" si="49"/>
        <v/>
      </c>
      <c r="CW15" s="86" t="str">
        <f t="shared" si="50"/>
        <v/>
      </c>
      <c r="CX15" s="86" t="str">
        <f t="shared" si="51"/>
        <v/>
      </c>
      <c r="CY15" s="86" t="str">
        <f t="shared" si="52"/>
        <v/>
      </c>
      <c r="CZ15" s="86" t="str">
        <f t="shared" si="53"/>
        <v/>
      </c>
      <c r="DA15" s="86" t="str">
        <f t="shared" si="54"/>
        <v/>
      </c>
      <c r="DB15" s="86" t="str">
        <f t="shared" si="55"/>
        <v/>
      </c>
      <c r="DC15" s="86" t="str">
        <f t="shared" si="56"/>
        <v/>
      </c>
      <c r="DD15" s="86" t="str">
        <f t="shared" si="57"/>
        <v/>
      </c>
      <c r="DE15" s="86" t="str">
        <f t="shared" si="58"/>
        <v/>
      </c>
      <c r="DF15" s="86" t="str">
        <f t="shared" si="59"/>
        <v/>
      </c>
      <c r="DG15" s="86" t="str">
        <f t="shared" si="60"/>
        <v/>
      </c>
      <c r="DH15" s="86" t="str">
        <f t="shared" si="61"/>
        <v/>
      </c>
      <c r="DI15" s="86" t="str">
        <f t="shared" si="62"/>
        <v/>
      </c>
      <c r="DJ15" s="86" t="str">
        <f t="shared" si="63"/>
        <v/>
      </c>
      <c r="DL15" s="86" t="str">
        <f t="shared" si="64"/>
        <v/>
      </c>
      <c r="DM15" s="86" t="str">
        <f t="shared" si="122"/>
        <v/>
      </c>
      <c r="DN15" s="86" t="str">
        <f t="shared" si="123"/>
        <v/>
      </c>
      <c r="DO15" s="86" t="str">
        <f t="shared" si="124"/>
        <v/>
      </c>
      <c r="DP15" s="86" t="str">
        <f t="shared" si="125"/>
        <v/>
      </c>
      <c r="DQ15" s="86" t="str">
        <f t="shared" si="126"/>
        <v/>
      </c>
      <c r="DR15" s="86" t="str">
        <f t="shared" si="127"/>
        <v/>
      </c>
      <c r="DS15" s="86" t="str">
        <f t="shared" si="128"/>
        <v/>
      </c>
      <c r="DT15" s="86" t="str">
        <f t="shared" si="129"/>
        <v/>
      </c>
      <c r="DU15" s="86" t="str">
        <f t="shared" si="130"/>
        <v/>
      </c>
      <c r="DV15" s="86" t="str">
        <f t="shared" ca="1" si="131"/>
        <v/>
      </c>
      <c r="DW15" s="86" t="str">
        <f t="shared" si="132"/>
        <v/>
      </c>
      <c r="DX15" s="86" t="str">
        <f t="shared" si="133"/>
        <v/>
      </c>
      <c r="DY15" s="86" t="str">
        <f t="shared" si="134"/>
        <v/>
      </c>
      <c r="DZ15" s="86" t="str">
        <f t="shared" si="135"/>
        <v/>
      </c>
      <c r="EA15" s="86" t="str">
        <f t="shared" si="136"/>
        <v/>
      </c>
      <c r="EB15" s="86" t="str">
        <f t="shared" si="137"/>
        <v/>
      </c>
      <c r="EC15" s="86" t="str">
        <f t="shared" si="138"/>
        <v/>
      </c>
      <c r="ED15" s="86" t="str">
        <f t="shared" si="139"/>
        <v/>
      </c>
      <c r="EE15" s="86" t="str">
        <f t="shared" si="140"/>
        <v/>
      </c>
      <c r="EF15" s="86" t="str">
        <f t="shared" si="141"/>
        <v/>
      </c>
      <c r="EG15" s="86" t="str">
        <f t="shared" si="142"/>
        <v/>
      </c>
      <c r="EH15" s="86" t="str">
        <f t="shared" si="143"/>
        <v/>
      </c>
      <c r="EI15" s="86" t="str">
        <f t="shared" si="144"/>
        <v/>
      </c>
      <c r="EJ15" s="86" t="str">
        <f t="shared" si="145"/>
        <v/>
      </c>
      <c r="EK15" s="86" t="str">
        <f t="shared" si="146"/>
        <v/>
      </c>
      <c r="EL15" s="86" t="str">
        <f t="shared" si="147"/>
        <v/>
      </c>
      <c r="EM15" s="86" t="str">
        <f t="shared" si="148"/>
        <v/>
      </c>
      <c r="EN15" s="86" t="str">
        <f t="shared" si="149"/>
        <v/>
      </c>
      <c r="EO15" s="86" t="str">
        <f t="shared" si="150"/>
        <v/>
      </c>
      <c r="EP15" s="86" t="str">
        <f t="shared" si="151"/>
        <v/>
      </c>
      <c r="EQ15" s="86" t="str">
        <f t="shared" si="152"/>
        <v/>
      </c>
      <c r="ER15" s="86" t="str">
        <f t="shared" si="153"/>
        <v/>
      </c>
      <c r="ES15" s="86" t="str">
        <f t="shared" si="154"/>
        <v/>
      </c>
      <c r="ET15" s="86" t="str">
        <f t="shared" si="155"/>
        <v/>
      </c>
      <c r="EU15" s="86" t="str">
        <f t="shared" si="156"/>
        <v/>
      </c>
      <c r="EV15" s="86" t="str">
        <f t="shared" si="157"/>
        <v/>
      </c>
      <c r="EW15" s="86" t="str">
        <f t="shared" si="158"/>
        <v/>
      </c>
      <c r="EX15" s="86" t="str">
        <f t="shared" si="159"/>
        <v/>
      </c>
      <c r="EY15" s="86" t="str">
        <f t="shared" si="160"/>
        <v/>
      </c>
      <c r="EZ15" s="86" t="str">
        <f t="shared" si="161"/>
        <v/>
      </c>
      <c r="FA15" s="86" t="str">
        <f t="shared" si="162"/>
        <v/>
      </c>
      <c r="FB15" s="86" t="str">
        <f t="shared" si="163"/>
        <v/>
      </c>
      <c r="FC15" s="86" t="str">
        <f t="shared" si="164"/>
        <v/>
      </c>
      <c r="FD15" s="86" t="str">
        <f t="shared" si="165"/>
        <v/>
      </c>
      <c r="FE15" s="86" t="str">
        <f t="shared" si="166"/>
        <v/>
      </c>
      <c r="FF15" s="86" t="str">
        <f t="shared" si="167"/>
        <v/>
      </c>
      <c r="FG15" s="86" t="str">
        <f t="shared" si="168"/>
        <v/>
      </c>
      <c r="FH15" s="86" t="str">
        <f t="shared" si="169"/>
        <v/>
      </c>
    </row>
    <row r="16" spans="1:164" x14ac:dyDescent="0.2">
      <c r="A16" s="24" t="s">
        <v>20</v>
      </c>
      <c r="B16" s="24" t="s">
        <v>194</v>
      </c>
      <c r="C16" s="84">
        <v>10</v>
      </c>
      <c r="D16" s="84">
        <v>11</v>
      </c>
      <c r="E16" s="82">
        <v>1</v>
      </c>
      <c r="F16" s="82">
        <v>10</v>
      </c>
      <c r="G16" s="24">
        <f t="shared" si="3"/>
        <v>0.5</v>
      </c>
      <c r="H16" s="82">
        <f t="shared" si="4"/>
        <v>10.5</v>
      </c>
      <c r="I16" s="82">
        <v>1</v>
      </c>
      <c r="J16" s="82">
        <v>0</v>
      </c>
      <c r="K16" s="83">
        <f t="shared" ca="1" si="170"/>
        <v>10.299999999999999</v>
      </c>
      <c r="L16" s="83">
        <f t="shared" ca="1" si="170"/>
        <v>10.4</v>
      </c>
      <c r="M16" s="83">
        <f t="shared" ca="1" si="170"/>
        <v>10.299999999999999</v>
      </c>
      <c r="N16" s="83">
        <f t="shared" ca="1" si="170"/>
        <v>10.799999999999999</v>
      </c>
      <c r="O16" s="83">
        <f t="shared" ca="1" si="170"/>
        <v>10.199999999999999</v>
      </c>
      <c r="P16" s="83">
        <f t="shared" ca="1" si="170"/>
        <v>10.6</v>
      </c>
      <c r="Q16" s="83">
        <f t="shared" ca="1" si="170"/>
        <v>10.799999999999999</v>
      </c>
      <c r="R16" s="83">
        <f t="shared" ca="1" si="170"/>
        <v>9.7999999999999989</v>
      </c>
      <c r="S16" s="83">
        <f t="shared" ca="1" si="170"/>
        <v>11</v>
      </c>
      <c r="T16" s="83">
        <f t="shared" ca="1" si="170"/>
        <v>11</v>
      </c>
      <c r="U16" s="83">
        <f t="shared" ca="1" si="170"/>
        <v>10.9</v>
      </c>
      <c r="V16" s="83">
        <f t="shared" ca="1" si="170"/>
        <v>10.799999999999999</v>
      </c>
      <c r="X16" s="83" t="str">
        <f t="shared" si="6"/>
        <v/>
      </c>
      <c r="Y16" s="83" t="str">
        <f t="shared" si="7"/>
        <v/>
      </c>
      <c r="Z16" s="83"/>
      <c r="AA16" s="83" t="str">
        <f t="shared" si="8"/>
        <v/>
      </c>
      <c r="AB16" s="102" t="str">
        <f>Технология!AK15</f>
        <v>Ошибка</v>
      </c>
      <c r="AE16" s="109" t="str">
        <f t="shared" si="9"/>
        <v/>
      </c>
      <c r="AF16" s="109" t="str">
        <f t="shared" si="10"/>
        <v/>
      </c>
      <c r="AG16" s="109" t="str">
        <f t="shared" si="11"/>
        <v/>
      </c>
      <c r="AH16" s="109" t="str">
        <f t="shared" si="69"/>
        <v/>
      </c>
      <c r="AI16" s="109" t="str">
        <f t="shared" si="70"/>
        <v/>
      </c>
      <c r="AJ16" s="109"/>
      <c r="AK16" s="109" t="str">
        <f t="shared" si="72"/>
        <v/>
      </c>
      <c r="BA16" s="86" t="str">
        <f t="shared" si="12"/>
        <v>Отвод Ø219,1×12,5</v>
      </c>
      <c r="BB16" s="87">
        <f t="shared" ca="1" si="13"/>
        <v>9.7999999999999989</v>
      </c>
      <c r="BC16" s="87" t="str">
        <f t="shared" si="14"/>
        <v>Отвод Ø219,1×12,5</v>
      </c>
      <c r="BD16" s="86">
        <f>IF(BC16="","",IF(COUNTIF(BC$2:BC16,BC16)=1,MAX(BD$2:BD15)+1,""))</f>
        <v>10</v>
      </c>
      <c r="BE16" s="86" t="str">
        <f t="array" ref="BE16">IFERROR(INDEX($BA$1:$BC$130,SMALL(IF($BA$3:$BA$130&lt;&gt;"",ROW($BA$3:$BA$130)),ROW()-2),COLUMN()-54),"")</f>
        <v/>
      </c>
      <c r="BF16" s="86" t="str">
        <f>IF(SUM(CA3:CA671)&gt;0,CA1,"")</f>
        <v/>
      </c>
      <c r="BG16" s="86" t="str">
        <f t="shared" si="73"/>
        <v/>
      </c>
      <c r="BH16" s="86">
        <f t="shared" si="15"/>
        <v>10</v>
      </c>
      <c r="BM16" s="86"/>
      <c r="BN16" s="86" t="str">
        <f t="shared" si="16"/>
        <v/>
      </c>
      <c r="BO16" s="86" t="str">
        <f t="shared" si="17"/>
        <v/>
      </c>
      <c r="BP16" s="86" t="str">
        <f t="shared" si="18"/>
        <v/>
      </c>
      <c r="BQ16" s="86" t="str">
        <f t="shared" si="19"/>
        <v/>
      </c>
      <c r="BR16" s="86" t="str">
        <f t="shared" si="20"/>
        <v/>
      </c>
      <c r="BS16" s="86" t="str">
        <f t="shared" si="21"/>
        <v/>
      </c>
      <c r="BT16" s="86" t="str">
        <f t="shared" si="22"/>
        <v/>
      </c>
      <c r="BU16" s="86" t="str">
        <f t="shared" si="23"/>
        <v/>
      </c>
      <c r="BV16" s="86" t="str">
        <f t="shared" si="24"/>
        <v/>
      </c>
      <c r="BW16" s="86">
        <f t="shared" ca="1" si="25"/>
        <v>9.7999999999999989</v>
      </c>
      <c r="BX16" s="86" t="str">
        <f t="shared" si="26"/>
        <v/>
      </c>
      <c r="BY16" s="86" t="str">
        <f t="shared" si="27"/>
        <v/>
      </c>
      <c r="BZ16" s="86" t="str">
        <f t="shared" si="28"/>
        <v/>
      </c>
      <c r="CA16" s="86" t="str">
        <f t="shared" si="29"/>
        <v/>
      </c>
      <c r="CB16" s="86" t="str">
        <f t="shared" si="30"/>
        <v/>
      </c>
      <c r="CC16" s="86" t="str">
        <f t="shared" si="31"/>
        <v/>
      </c>
      <c r="CD16" s="86" t="str">
        <f t="shared" si="32"/>
        <v/>
      </c>
      <c r="CE16" s="86" t="str">
        <f>IF(BH16=18,MIN(#REF!),"")</f>
        <v/>
      </c>
      <c r="CF16" s="86" t="str">
        <f t="shared" si="33"/>
        <v/>
      </c>
      <c r="CG16" s="86" t="str">
        <f t="shared" si="34"/>
        <v/>
      </c>
      <c r="CH16" s="86" t="str">
        <f t="shared" si="35"/>
        <v/>
      </c>
      <c r="CI16" s="86" t="str">
        <f t="shared" si="36"/>
        <v/>
      </c>
      <c r="CJ16" s="86" t="str">
        <f t="shared" si="37"/>
        <v/>
      </c>
      <c r="CK16" s="86" t="str">
        <f t="shared" si="38"/>
        <v/>
      </c>
      <c r="CL16" s="86" t="str">
        <f t="shared" si="39"/>
        <v/>
      </c>
      <c r="CM16" s="86" t="str">
        <f t="shared" si="40"/>
        <v/>
      </c>
      <c r="CN16" s="86" t="str">
        <f t="shared" si="41"/>
        <v/>
      </c>
      <c r="CO16" s="86" t="str">
        <f t="shared" si="42"/>
        <v/>
      </c>
      <c r="CP16" s="86" t="str">
        <f t="shared" si="43"/>
        <v/>
      </c>
      <c r="CQ16" s="86" t="str">
        <f t="shared" si="44"/>
        <v/>
      </c>
      <c r="CR16" s="86" t="str">
        <f t="shared" si="45"/>
        <v/>
      </c>
      <c r="CS16" s="86" t="str">
        <f t="shared" si="46"/>
        <v/>
      </c>
      <c r="CT16" s="86" t="str">
        <f t="shared" si="47"/>
        <v/>
      </c>
      <c r="CU16" s="86" t="str">
        <f t="shared" si="48"/>
        <v/>
      </c>
      <c r="CV16" s="86" t="str">
        <f t="shared" si="49"/>
        <v/>
      </c>
      <c r="CW16" s="86" t="str">
        <f t="shared" si="50"/>
        <v/>
      </c>
      <c r="CX16" s="86" t="str">
        <f t="shared" si="51"/>
        <v/>
      </c>
      <c r="CY16" s="86" t="str">
        <f t="shared" si="52"/>
        <v/>
      </c>
      <c r="CZ16" s="86" t="str">
        <f t="shared" si="53"/>
        <v/>
      </c>
      <c r="DA16" s="86" t="str">
        <f t="shared" si="54"/>
        <v/>
      </c>
      <c r="DB16" s="86" t="str">
        <f t="shared" si="55"/>
        <v/>
      </c>
      <c r="DC16" s="86" t="str">
        <f t="shared" si="56"/>
        <v/>
      </c>
      <c r="DD16" s="86" t="str">
        <f t="shared" si="57"/>
        <v/>
      </c>
      <c r="DE16" s="86" t="str">
        <f t="shared" si="58"/>
        <v/>
      </c>
      <c r="DF16" s="86" t="str">
        <f t="shared" si="59"/>
        <v/>
      </c>
      <c r="DG16" s="86" t="str">
        <f t="shared" si="60"/>
        <v/>
      </c>
      <c r="DH16" s="86" t="str">
        <f t="shared" si="61"/>
        <v/>
      </c>
      <c r="DI16" s="86" t="str">
        <f t="shared" si="62"/>
        <v/>
      </c>
      <c r="DJ16" s="86" t="str">
        <f t="shared" si="63"/>
        <v/>
      </c>
      <c r="DL16" s="86" t="str">
        <f t="shared" si="64"/>
        <v/>
      </c>
      <c r="DM16" s="86" t="str">
        <f t="shared" si="122"/>
        <v/>
      </c>
      <c r="DN16" s="86" t="str">
        <f t="shared" si="123"/>
        <v/>
      </c>
      <c r="DO16" s="86" t="str">
        <f t="shared" si="124"/>
        <v/>
      </c>
      <c r="DP16" s="86" t="str">
        <f t="shared" si="125"/>
        <v/>
      </c>
      <c r="DQ16" s="86" t="str">
        <f t="shared" si="126"/>
        <v/>
      </c>
      <c r="DR16" s="86" t="str">
        <f t="shared" si="127"/>
        <v/>
      </c>
      <c r="DS16" s="86" t="str">
        <f t="shared" si="128"/>
        <v/>
      </c>
      <c r="DT16" s="86" t="str">
        <f t="shared" si="129"/>
        <v/>
      </c>
      <c r="DU16" s="86" t="str">
        <f t="shared" si="130"/>
        <v/>
      </c>
      <c r="DV16" s="86" t="str">
        <f t="shared" si="131"/>
        <v/>
      </c>
      <c r="DW16" s="86" t="str">
        <f t="shared" ca="1" si="132"/>
        <v/>
      </c>
      <c r="DX16" s="86" t="str">
        <f t="shared" si="133"/>
        <v/>
      </c>
      <c r="DY16" s="86" t="str">
        <f t="shared" si="134"/>
        <v/>
      </c>
      <c r="DZ16" s="86" t="str">
        <f t="shared" si="135"/>
        <v/>
      </c>
      <c r="EA16" s="86" t="str">
        <f t="shared" si="136"/>
        <v/>
      </c>
      <c r="EB16" s="86" t="str">
        <f t="shared" si="137"/>
        <v/>
      </c>
      <c r="EC16" s="86" t="str">
        <f t="shared" si="138"/>
        <v/>
      </c>
      <c r="ED16" s="86" t="str">
        <f t="shared" si="139"/>
        <v/>
      </c>
      <c r="EE16" s="86" t="str">
        <f t="shared" si="140"/>
        <v/>
      </c>
      <c r="EF16" s="86" t="str">
        <f t="shared" si="141"/>
        <v/>
      </c>
      <c r="EG16" s="86" t="str">
        <f t="shared" si="142"/>
        <v/>
      </c>
      <c r="EH16" s="86" t="str">
        <f t="shared" si="143"/>
        <v/>
      </c>
      <c r="EI16" s="86" t="str">
        <f t="shared" si="144"/>
        <v/>
      </c>
      <c r="EJ16" s="86" t="str">
        <f t="shared" si="145"/>
        <v/>
      </c>
      <c r="EK16" s="86" t="str">
        <f t="shared" si="146"/>
        <v/>
      </c>
      <c r="EL16" s="86" t="str">
        <f t="shared" si="147"/>
        <v/>
      </c>
      <c r="EM16" s="86" t="str">
        <f t="shared" si="148"/>
        <v/>
      </c>
      <c r="EN16" s="86" t="str">
        <f t="shared" si="149"/>
        <v/>
      </c>
      <c r="EO16" s="86" t="str">
        <f t="shared" si="150"/>
        <v/>
      </c>
      <c r="EP16" s="86" t="str">
        <f t="shared" si="151"/>
        <v/>
      </c>
      <c r="EQ16" s="86" t="str">
        <f t="shared" si="152"/>
        <v/>
      </c>
      <c r="ER16" s="86" t="str">
        <f t="shared" si="153"/>
        <v/>
      </c>
      <c r="ES16" s="86" t="str">
        <f t="shared" si="154"/>
        <v/>
      </c>
      <c r="ET16" s="86" t="str">
        <f t="shared" si="155"/>
        <v/>
      </c>
      <c r="EU16" s="86" t="str">
        <f t="shared" si="156"/>
        <v/>
      </c>
      <c r="EV16" s="86" t="str">
        <f t="shared" si="157"/>
        <v/>
      </c>
      <c r="EW16" s="86" t="str">
        <f t="shared" si="158"/>
        <v/>
      </c>
      <c r="EX16" s="86" t="str">
        <f t="shared" si="159"/>
        <v/>
      </c>
      <c r="EY16" s="86" t="str">
        <f t="shared" si="160"/>
        <v/>
      </c>
      <c r="EZ16" s="86" t="str">
        <f t="shared" si="161"/>
        <v/>
      </c>
      <c r="FA16" s="86" t="str">
        <f t="shared" si="162"/>
        <v/>
      </c>
      <c r="FB16" s="86" t="str">
        <f t="shared" si="163"/>
        <v/>
      </c>
      <c r="FC16" s="86" t="str">
        <f t="shared" si="164"/>
        <v/>
      </c>
      <c r="FD16" s="86" t="str">
        <f t="shared" si="165"/>
        <v/>
      </c>
      <c r="FE16" s="86" t="str">
        <f t="shared" si="166"/>
        <v/>
      </c>
      <c r="FF16" s="86" t="str">
        <f t="shared" si="167"/>
        <v/>
      </c>
      <c r="FG16" s="86" t="str">
        <f t="shared" si="168"/>
        <v/>
      </c>
      <c r="FH16" s="86" t="str">
        <f t="shared" si="169"/>
        <v/>
      </c>
    </row>
    <row r="17" spans="1:164" x14ac:dyDescent="0.2">
      <c r="A17" s="24" t="s">
        <v>18</v>
      </c>
      <c r="B17" s="24" t="s">
        <v>194</v>
      </c>
      <c r="C17" s="84">
        <v>15.4</v>
      </c>
      <c r="D17" s="84">
        <v>15.9</v>
      </c>
      <c r="E17" s="82">
        <v>1</v>
      </c>
      <c r="F17" s="82">
        <v>10</v>
      </c>
      <c r="G17" s="24">
        <f t="shared" si="3"/>
        <v>0.25</v>
      </c>
      <c r="H17" s="82">
        <f t="shared" si="4"/>
        <v>15.65</v>
      </c>
      <c r="I17" s="82">
        <v>1</v>
      </c>
      <c r="J17" s="82">
        <v>0</v>
      </c>
      <c r="K17" s="83">
        <f t="shared" ca="1" si="170"/>
        <v>15.5</v>
      </c>
      <c r="L17" s="83">
        <f t="shared" ca="1" si="170"/>
        <v>15.299999999999999</v>
      </c>
      <c r="M17" s="83">
        <f t="shared" ca="1" si="170"/>
        <v>15.9</v>
      </c>
      <c r="N17" s="83">
        <f t="shared" ca="1" si="170"/>
        <v>15.6</v>
      </c>
      <c r="O17" s="83">
        <f t="shared" ca="1" si="170"/>
        <v>15.7</v>
      </c>
      <c r="P17" s="83">
        <f t="shared" ca="1" si="170"/>
        <v>15.7</v>
      </c>
      <c r="Q17" s="83">
        <f t="shared" ca="1" si="170"/>
        <v>15.6</v>
      </c>
      <c r="R17" s="83">
        <f t="shared" ca="1" si="170"/>
        <v>15.299999999999999</v>
      </c>
      <c r="S17" s="83">
        <f t="shared" ca="1" si="170"/>
        <v>16</v>
      </c>
      <c r="T17" s="83">
        <f t="shared" ca="1" si="170"/>
        <v>15.5</v>
      </c>
      <c r="U17" s="83">
        <f t="shared" ca="1" si="170"/>
        <v>15.799999999999999</v>
      </c>
      <c r="V17" s="83">
        <f t="shared" ca="1" si="170"/>
        <v>15.6</v>
      </c>
      <c r="X17" s="83" t="str">
        <f t="shared" si="6"/>
        <v/>
      </c>
      <c r="Y17" s="83" t="str">
        <f t="shared" si="7"/>
        <v/>
      </c>
      <c r="Z17" s="83"/>
      <c r="AA17" s="83" t="str">
        <f t="shared" si="8"/>
        <v/>
      </c>
      <c r="AB17" s="102" t="str">
        <f>Технология!AK16</f>
        <v>Ошибка</v>
      </c>
      <c r="AE17" s="109" t="str">
        <f t="shared" si="9"/>
        <v/>
      </c>
      <c r="AF17" s="109" t="str">
        <f t="shared" si="10"/>
        <v/>
      </c>
      <c r="AG17" s="109" t="str">
        <f t="shared" si="11"/>
        <v/>
      </c>
      <c r="AH17" s="109" t="str">
        <f t="shared" si="69"/>
        <v/>
      </c>
      <c r="AI17" s="109" t="str">
        <f t="shared" si="70"/>
        <v/>
      </c>
      <c r="AJ17" s="109"/>
      <c r="AK17" s="109" t="str">
        <f t="shared" si="72"/>
        <v/>
      </c>
      <c r="BA17" s="86" t="str">
        <f t="shared" si="12"/>
        <v/>
      </c>
      <c r="BB17" s="87">
        <f t="shared" ca="1" si="13"/>
        <v>15.299999999999999</v>
      </c>
      <c r="BC17" s="87" t="str">
        <f t="shared" si="14"/>
        <v>Труба Ø219,1×12,5</v>
      </c>
      <c r="BD17" s="86" t="str">
        <f>IF(BC17="","",IF(COUNTIF(BC$2:BC17,BC17)=1,MAX(BD$2:BD16)+1,""))</f>
        <v/>
      </c>
      <c r="BE17" s="86" t="str">
        <f t="array" ref="BE17">IFERROR(INDEX($BA$1:$BC$130,SMALL(IF($BA$3:$BA$130&lt;&gt;"",ROW($BA$3:$BA$130)),ROW()-2),COLUMN()-54),"")</f>
        <v/>
      </c>
      <c r="BF17" s="86" t="str">
        <f>IF(SUM(CB3:CB671)&gt;0,CB1,"")</f>
        <v/>
      </c>
      <c r="BG17" s="86" t="str">
        <f t="shared" si="73"/>
        <v/>
      </c>
      <c r="BH17" s="86">
        <f t="shared" si="15"/>
        <v>8</v>
      </c>
      <c r="BM17" s="86"/>
      <c r="BN17" s="86" t="str">
        <f t="shared" si="16"/>
        <v/>
      </c>
      <c r="BO17" s="86" t="str">
        <f t="shared" si="17"/>
        <v/>
      </c>
      <c r="BP17" s="86" t="str">
        <f t="shared" si="18"/>
        <v/>
      </c>
      <c r="BQ17" s="86" t="str">
        <f t="shared" si="19"/>
        <v/>
      </c>
      <c r="BR17" s="86" t="str">
        <f t="shared" si="20"/>
        <v/>
      </c>
      <c r="BS17" s="86" t="str">
        <f t="shared" si="21"/>
        <v/>
      </c>
      <c r="BT17" s="86" t="str">
        <f t="shared" si="22"/>
        <v/>
      </c>
      <c r="BU17" s="86">
        <f t="shared" ca="1" si="23"/>
        <v>15.299999999999999</v>
      </c>
      <c r="BV17" s="86" t="str">
        <f t="shared" si="24"/>
        <v/>
      </c>
      <c r="BW17" s="86" t="str">
        <f t="shared" si="25"/>
        <v/>
      </c>
      <c r="BX17" s="86" t="str">
        <f t="shared" si="26"/>
        <v/>
      </c>
      <c r="BY17" s="86" t="str">
        <f t="shared" si="27"/>
        <v/>
      </c>
      <c r="BZ17" s="86" t="str">
        <f t="shared" si="28"/>
        <v/>
      </c>
      <c r="CA17" s="86" t="str">
        <f t="shared" si="29"/>
        <v/>
      </c>
      <c r="CB17" s="86" t="str">
        <f t="shared" si="30"/>
        <v/>
      </c>
      <c r="CC17" s="86" t="str">
        <f t="shared" si="31"/>
        <v/>
      </c>
      <c r="CD17" s="86" t="str">
        <f t="shared" si="32"/>
        <v/>
      </c>
      <c r="CE17" s="86" t="str">
        <f>IF(BH17=18,MIN(#REF!),"")</f>
        <v/>
      </c>
      <c r="CF17" s="86" t="str">
        <f t="shared" si="33"/>
        <v/>
      </c>
      <c r="CG17" s="86" t="str">
        <f t="shared" si="34"/>
        <v/>
      </c>
      <c r="CH17" s="86" t="str">
        <f t="shared" si="35"/>
        <v/>
      </c>
      <c r="CI17" s="86" t="str">
        <f t="shared" si="36"/>
        <v/>
      </c>
      <c r="CJ17" s="86" t="str">
        <f t="shared" si="37"/>
        <v/>
      </c>
      <c r="CK17" s="86" t="str">
        <f t="shared" si="38"/>
        <v/>
      </c>
      <c r="CL17" s="86" t="str">
        <f t="shared" si="39"/>
        <v/>
      </c>
      <c r="CM17" s="86" t="str">
        <f t="shared" si="40"/>
        <v/>
      </c>
      <c r="CN17" s="86" t="str">
        <f t="shared" si="41"/>
        <v/>
      </c>
      <c r="CO17" s="86" t="str">
        <f t="shared" si="42"/>
        <v/>
      </c>
      <c r="CP17" s="86" t="str">
        <f t="shared" si="43"/>
        <v/>
      </c>
      <c r="CQ17" s="86" t="str">
        <f t="shared" si="44"/>
        <v/>
      </c>
      <c r="CR17" s="86" t="str">
        <f t="shared" si="45"/>
        <v/>
      </c>
      <c r="CS17" s="86" t="str">
        <f t="shared" si="46"/>
        <v/>
      </c>
      <c r="CT17" s="86" t="str">
        <f t="shared" si="47"/>
        <v/>
      </c>
      <c r="CU17" s="86" t="str">
        <f t="shared" si="48"/>
        <v/>
      </c>
      <c r="CV17" s="86" t="str">
        <f t="shared" si="49"/>
        <v/>
      </c>
      <c r="CW17" s="86" t="str">
        <f t="shared" si="50"/>
        <v/>
      </c>
      <c r="CX17" s="86" t="str">
        <f t="shared" si="51"/>
        <v/>
      </c>
      <c r="CY17" s="86" t="str">
        <f t="shared" si="52"/>
        <v/>
      </c>
      <c r="CZ17" s="86" t="str">
        <f t="shared" si="53"/>
        <v/>
      </c>
      <c r="DA17" s="86" t="str">
        <f t="shared" si="54"/>
        <v/>
      </c>
      <c r="DB17" s="86" t="str">
        <f t="shared" si="55"/>
        <v/>
      </c>
      <c r="DC17" s="86" t="str">
        <f t="shared" si="56"/>
        <v/>
      </c>
      <c r="DD17" s="86" t="str">
        <f t="shared" si="57"/>
        <v/>
      </c>
      <c r="DE17" s="86" t="str">
        <f t="shared" si="58"/>
        <v/>
      </c>
      <c r="DF17" s="86" t="str">
        <f t="shared" si="59"/>
        <v/>
      </c>
      <c r="DG17" s="86" t="str">
        <f t="shared" si="60"/>
        <v/>
      </c>
      <c r="DH17" s="86" t="str">
        <f t="shared" si="61"/>
        <v/>
      </c>
      <c r="DI17" s="86" t="str">
        <f t="shared" si="62"/>
        <v/>
      </c>
      <c r="DJ17" s="86" t="str">
        <f t="shared" si="63"/>
        <v/>
      </c>
      <c r="DL17" s="86" t="str">
        <f t="shared" si="64"/>
        <v/>
      </c>
      <c r="DM17" s="86" t="str">
        <f t="shared" si="122"/>
        <v/>
      </c>
      <c r="DN17" s="86" t="str">
        <f t="shared" si="123"/>
        <v/>
      </c>
      <c r="DO17" s="86" t="str">
        <f t="shared" si="124"/>
        <v/>
      </c>
      <c r="DP17" s="86" t="str">
        <f t="shared" si="125"/>
        <v/>
      </c>
      <c r="DQ17" s="86" t="str">
        <f t="shared" si="126"/>
        <v/>
      </c>
      <c r="DR17" s="86" t="str">
        <f t="shared" si="127"/>
        <v/>
      </c>
      <c r="DS17" s="86" t="str">
        <f t="shared" si="128"/>
        <v/>
      </c>
      <c r="DT17" s="86" t="str">
        <f t="shared" si="129"/>
        <v/>
      </c>
      <c r="DU17" s="86" t="str">
        <f t="shared" ca="1" si="130"/>
        <v/>
      </c>
      <c r="DV17" s="86" t="str">
        <f t="shared" si="131"/>
        <v/>
      </c>
      <c r="DW17" s="86" t="str">
        <f t="shared" si="132"/>
        <v/>
      </c>
      <c r="DX17" s="86" t="str">
        <f t="shared" si="133"/>
        <v/>
      </c>
      <c r="DY17" s="86" t="str">
        <f t="shared" si="134"/>
        <v/>
      </c>
      <c r="DZ17" s="86" t="str">
        <f t="shared" si="135"/>
        <v/>
      </c>
      <c r="EA17" s="86" t="str">
        <f t="shared" si="136"/>
        <v/>
      </c>
      <c r="EB17" s="86" t="str">
        <f t="shared" si="137"/>
        <v/>
      </c>
      <c r="EC17" s="86" t="str">
        <f t="shared" si="138"/>
        <v/>
      </c>
      <c r="ED17" s="86" t="str">
        <f t="shared" si="139"/>
        <v/>
      </c>
      <c r="EE17" s="86" t="str">
        <f t="shared" si="140"/>
        <v/>
      </c>
      <c r="EF17" s="86" t="str">
        <f t="shared" si="141"/>
        <v/>
      </c>
      <c r="EG17" s="86" t="str">
        <f t="shared" si="142"/>
        <v/>
      </c>
      <c r="EH17" s="86" t="str">
        <f t="shared" si="143"/>
        <v/>
      </c>
      <c r="EI17" s="86" t="str">
        <f t="shared" si="144"/>
        <v/>
      </c>
      <c r="EJ17" s="86" t="str">
        <f t="shared" si="145"/>
        <v/>
      </c>
      <c r="EK17" s="86" t="str">
        <f t="shared" si="146"/>
        <v/>
      </c>
      <c r="EL17" s="86" t="str">
        <f t="shared" si="147"/>
        <v/>
      </c>
      <c r="EM17" s="86" t="str">
        <f t="shared" si="148"/>
        <v/>
      </c>
      <c r="EN17" s="86" t="str">
        <f t="shared" si="149"/>
        <v/>
      </c>
      <c r="EO17" s="86" t="str">
        <f t="shared" si="150"/>
        <v/>
      </c>
      <c r="EP17" s="86" t="str">
        <f t="shared" si="151"/>
        <v/>
      </c>
      <c r="EQ17" s="86" t="str">
        <f t="shared" si="152"/>
        <v/>
      </c>
      <c r="ER17" s="86" t="str">
        <f t="shared" si="153"/>
        <v/>
      </c>
      <c r="ES17" s="86" t="str">
        <f t="shared" si="154"/>
        <v/>
      </c>
      <c r="ET17" s="86" t="str">
        <f t="shared" si="155"/>
        <v/>
      </c>
      <c r="EU17" s="86" t="str">
        <f t="shared" si="156"/>
        <v/>
      </c>
      <c r="EV17" s="86" t="str">
        <f t="shared" si="157"/>
        <v/>
      </c>
      <c r="EW17" s="86" t="str">
        <f t="shared" si="158"/>
        <v/>
      </c>
      <c r="EX17" s="86" t="str">
        <f t="shared" si="159"/>
        <v/>
      </c>
      <c r="EY17" s="86" t="str">
        <f t="shared" si="160"/>
        <v/>
      </c>
      <c r="EZ17" s="86" t="str">
        <f t="shared" si="161"/>
        <v/>
      </c>
      <c r="FA17" s="86" t="str">
        <f t="shared" si="162"/>
        <v/>
      </c>
      <c r="FB17" s="86" t="str">
        <f t="shared" si="163"/>
        <v/>
      </c>
      <c r="FC17" s="86" t="str">
        <f t="shared" si="164"/>
        <v/>
      </c>
      <c r="FD17" s="86" t="str">
        <f t="shared" si="165"/>
        <v/>
      </c>
      <c r="FE17" s="86" t="str">
        <f t="shared" si="166"/>
        <v/>
      </c>
      <c r="FF17" s="86" t="str">
        <f t="shared" si="167"/>
        <v/>
      </c>
      <c r="FG17" s="86" t="str">
        <f t="shared" si="168"/>
        <v/>
      </c>
      <c r="FH17" s="86" t="str">
        <f t="shared" si="169"/>
        <v/>
      </c>
    </row>
    <row r="18" spans="1:164" x14ac:dyDescent="0.2">
      <c r="A18" s="24" t="s">
        <v>18</v>
      </c>
      <c r="B18" s="24" t="s">
        <v>195</v>
      </c>
      <c r="C18" s="84">
        <v>15.4</v>
      </c>
      <c r="D18" s="84">
        <v>15.9</v>
      </c>
      <c r="E18" s="82">
        <v>1</v>
      </c>
      <c r="F18" s="82">
        <v>10</v>
      </c>
      <c r="G18" s="24">
        <f t="shared" si="3"/>
        <v>0.25</v>
      </c>
      <c r="H18" s="82">
        <f t="shared" si="4"/>
        <v>15.65</v>
      </c>
      <c r="I18" s="82">
        <v>1</v>
      </c>
      <c r="J18" s="82">
        <v>0</v>
      </c>
      <c r="K18" s="83">
        <f t="shared" ca="1" si="170"/>
        <v>15.4</v>
      </c>
      <c r="L18" s="83">
        <f t="shared" ca="1" si="170"/>
        <v>15.799999999999999</v>
      </c>
      <c r="M18" s="83">
        <f t="shared" ca="1" si="170"/>
        <v>15.6</v>
      </c>
      <c r="N18" s="83">
        <f t="shared" ca="1" si="170"/>
        <v>15.7</v>
      </c>
      <c r="O18" s="83">
        <f t="shared" ca="1" si="170"/>
        <v>15.5</v>
      </c>
      <c r="P18" s="83">
        <f t="shared" ca="1" si="170"/>
        <v>15.7</v>
      </c>
      <c r="Q18" s="83">
        <f t="shared" ca="1" si="170"/>
        <v>15.6</v>
      </c>
      <c r="R18" s="83">
        <f t="shared" ca="1" si="170"/>
        <v>15.9</v>
      </c>
      <c r="S18" s="83">
        <f t="shared" ca="1" si="170"/>
        <v>15.5</v>
      </c>
      <c r="T18" s="83">
        <f t="shared" ca="1" si="170"/>
        <v>15.7</v>
      </c>
      <c r="U18" s="83">
        <f t="shared" ca="1" si="170"/>
        <v>15.9</v>
      </c>
      <c r="V18" s="83">
        <f t="shared" ca="1" si="170"/>
        <v>15.799999999999999</v>
      </c>
      <c r="X18" s="83" t="str">
        <f t="shared" si="6"/>
        <v/>
      </c>
      <c r="Y18" s="83" t="str">
        <f t="shared" si="7"/>
        <v/>
      </c>
      <c r="Z18" s="83"/>
      <c r="AA18" s="83" t="str">
        <f t="shared" si="8"/>
        <v/>
      </c>
      <c r="AB18" s="102" t="str">
        <f>Технология!AK17</f>
        <v>Ошибка</v>
      </c>
      <c r="AE18" s="109" t="str">
        <f t="shared" si="9"/>
        <v/>
      </c>
      <c r="AF18" s="109" t="str">
        <f t="shared" si="10"/>
        <v/>
      </c>
      <c r="AG18" s="109" t="str">
        <f t="shared" si="11"/>
        <v/>
      </c>
      <c r="AH18" s="109" t="str">
        <f t="shared" si="69"/>
        <v/>
      </c>
      <c r="AI18" s="109" t="str">
        <f t="shared" si="70"/>
        <v/>
      </c>
      <c r="AJ18" s="109"/>
      <c r="AK18" s="109" t="str">
        <f t="shared" si="72"/>
        <v/>
      </c>
      <c r="BA18" s="86" t="str">
        <f t="shared" si="12"/>
        <v>Труба Ø89×9,0</v>
      </c>
      <c r="BB18" s="87">
        <f t="shared" ca="1" si="13"/>
        <v>15.4</v>
      </c>
      <c r="BC18" s="87" t="str">
        <f t="shared" si="14"/>
        <v>Труба Ø89×9,0</v>
      </c>
      <c r="BD18" s="86">
        <f>IF(BC18="","",IF(COUNTIF(BC$2:BC18,BC18)=1,MAX(BD$2:BD17)+1,""))</f>
        <v>11</v>
      </c>
      <c r="BE18" s="86" t="str">
        <f t="array" ref="BE18">IFERROR(INDEX($BA$1:$BC$130,SMALL(IF($BA$3:$BA$130&lt;&gt;"",ROW($BA$3:$BA$130)),ROW()-2),COLUMN()-54),"")</f>
        <v/>
      </c>
      <c r="BF18" s="86" t="str">
        <f>IF(SUM(CC3:CC671)&gt;0,CC1,"")</f>
        <v/>
      </c>
      <c r="BG18" s="86" t="str">
        <f t="shared" si="73"/>
        <v/>
      </c>
      <c r="BH18" s="86">
        <f t="shared" si="15"/>
        <v>11</v>
      </c>
      <c r="BM18" s="86"/>
      <c r="BN18" s="86" t="str">
        <f t="shared" si="16"/>
        <v/>
      </c>
      <c r="BO18" s="86" t="str">
        <f t="shared" si="17"/>
        <v/>
      </c>
      <c r="BP18" s="86" t="str">
        <f t="shared" si="18"/>
        <v/>
      </c>
      <c r="BQ18" s="86" t="str">
        <f t="shared" si="19"/>
        <v/>
      </c>
      <c r="BR18" s="86" t="str">
        <f t="shared" si="20"/>
        <v/>
      </c>
      <c r="BS18" s="86" t="str">
        <f t="shared" si="21"/>
        <v/>
      </c>
      <c r="BT18" s="86" t="str">
        <f t="shared" si="22"/>
        <v/>
      </c>
      <c r="BU18" s="86" t="str">
        <f t="shared" si="23"/>
        <v/>
      </c>
      <c r="BV18" s="86" t="str">
        <f t="shared" si="24"/>
        <v/>
      </c>
      <c r="BW18" s="86" t="str">
        <f t="shared" si="25"/>
        <v/>
      </c>
      <c r="BX18" s="86">
        <f t="shared" ca="1" si="26"/>
        <v>15.4</v>
      </c>
      <c r="BY18" s="86" t="str">
        <f t="shared" si="27"/>
        <v/>
      </c>
      <c r="BZ18" s="86" t="str">
        <f t="shared" si="28"/>
        <v/>
      </c>
      <c r="CA18" s="86" t="str">
        <f t="shared" si="29"/>
        <v/>
      </c>
      <c r="CB18" s="86" t="str">
        <f t="shared" si="30"/>
        <v/>
      </c>
      <c r="CC18" s="86" t="str">
        <f t="shared" si="31"/>
        <v/>
      </c>
      <c r="CD18" s="86" t="str">
        <f t="shared" si="32"/>
        <v/>
      </c>
      <c r="CE18" s="86" t="str">
        <f>IF(BH18=18,MIN(#REF!),"")</f>
        <v/>
      </c>
      <c r="CF18" s="86" t="str">
        <f t="shared" si="33"/>
        <v/>
      </c>
      <c r="CG18" s="86" t="str">
        <f t="shared" si="34"/>
        <v/>
      </c>
      <c r="CH18" s="86" t="str">
        <f t="shared" si="35"/>
        <v/>
      </c>
      <c r="CI18" s="86" t="str">
        <f t="shared" si="36"/>
        <v/>
      </c>
      <c r="CJ18" s="86" t="str">
        <f t="shared" si="37"/>
        <v/>
      </c>
      <c r="CK18" s="86" t="str">
        <f t="shared" si="38"/>
        <v/>
      </c>
      <c r="CL18" s="86" t="str">
        <f t="shared" si="39"/>
        <v/>
      </c>
      <c r="CM18" s="86" t="str">
        <f t="shared" si="40"/>
        <v/>
      </c>
      <c r="CN18" s="86" t="str">
        <f t="shared" si="41"/>
        <v/>
      </c>
      <c r="CO18" s="86" t="str">
        <f t="shared" si="42"/>
        <v/>
      </c>
      <c r="CP18" s="86" t="str">
        <f t="shared" si="43"/>
        <v/>
      </c>
      <c r="CQ18" s="86" t="str">
        <f t="shared" si="44"/>
        <v/>
      </c>
      <c r="CR18" s="86" t="str">
        <f t="shared" si="45"/>
        <v/>
      </c>
      <c r="CS18" s="86" t="str">
        <f t="shared" si="46"/>
        <v/>
      </c>
      <c r="CT18" s="86" t="str">
        <f t="shared" si="47"/>
        <v/>
      </c>
      <c r="CU18" s="86" t="str">
        <f t="shared" si="48"/>
        <v/>
      </c>
      <c r="CV18" s="86" t="str">
        <f t="shared" si="49"/>
        <v/>
      </c>
      <c r="CW18" s="86" t="str">
        <f t="shared" si="50"/>
        <v/>
      </c>
      <c r="CX18" s="86" t="str">
        <f t="shared" si="51"/>
        <v/>
      </c>
      <c r="CY18" s="86" t="str">
        <f t="shared" si="52"/>
        <v/>
      </c>
      <c r="CZ18" s="86" t="str">
        <f t="shared" si="53"/>
        <v/>
      </c>
      <c r="DA18" s="86" t="str">
        <f t="shared" si="54"/>
        <v/>
      </c>
      <c r="DB18" s="86" t="str">
        <f t="shared" si="55"/>
        <v/>
      </c>
      <c r="DC18" s="86" t="str">
        <f t="shared" si="56"/>
        <v/>
      </c>
      <c r="DD18" s="86" t="str">
        <f t="shared" si="57"/>
        <v/>
      </c>
      <c r="DE18" s="86" t="str">
        <f t="shared" si="58"/>
        <v/>
      </c>
      <c r="DF18" s="86" t="str">
        <f t="shared" si="59"/>
        <v/>
      </c>
      <c r="DG18" s="86" t="str">
        <f t="shared" si="60"/>
        <v/>
      </c>
      <c r="DH18" s="86" t="str">
        <f t="shared" si="61"/>
        <v/>
      </c>
      <c r="DI18" s="86" t="str">
        <f t="shared" si="62"/>
        <v/>
      </c>
      <c r="DJ18" s="86" t="str">
        <f t="shared" si="63"/>
        <v/>
      </c>
      <c r="DL18" s="86" t="str">
        <f t="shared" si="64"/>
        <v/>
      </c>
      <c r="DM18" s="86" t="str">
        <f t="shared" si="122"/>
        <v/>
      </c>
      <c r="DN18" s="86" t="str">
        <f t="shared" si="123"/>
        <v/>
      </c>
      <c r="DO18" s="86" t="str">
        <f t="shared" si="124"/>
        <v/>
      </c>
      <c r="DP18" s="86" t="str">
        <f t="shared" si="125"/>
        <v/>
      </c>
      <c r="DQ18" s="86" t="str">
        <f t="shared" si="126"/>
        <v/>
      </c>
      <c r="DR18" s="86" t="str">
        <f t="shared" si="127"/>
        <v/>
      </c>
      <c r="DS18" s="86" t="str">
        <f t="shared" si="128"/>
        <v/>
      </c>
      <c r="DT18" s="86" t="str">
        <f t="shared" si="129"/>
        <v/>
      </c>
      <c r="DU18" s="86" t="str">
        <f t="shared" si="130"/>
        <v/>
      </c>
      <c r="DV18" s="86" t="str">
        <f t="shared" si="131"/>
        <v/>
      </c>
      <c r="DW18" s="86" t="str">
        <f t="shared" si="132"/>
        <v/>
      </c>
      <c r="DX18" s="86" t="str">
        <f t="shared" ca="1" si="133"/>
        <v/>
      </c>
      <c r="DY18" s="86" t="str">
        <f t="shared" si="134"/>
        <v/>
      </c>
      <c r="DZ18" s="86" t="str">
        <f t="shared" si="135"/>
        <v/>
      </c>
      <c r="EA18" s="86" t="str">
        <f t="shared" si="136"/>
        <v/>
      </c>
      <c r="EB18" s="86" t="str">
        <f t="shared" si="137"/>
        <v/>
      </c>
      <c r="EC18" s="86" t="str">
        <f t="shared" si="138"/>
        <v/>
      </c>
      <c r="ED18" s="86" t="str">
        <f t="shared" si="139"/>
        <v/>
      </c>
      <c r="EE18" s="86" t="str">
        <f t="shared" si="140"/>
        <v/>
      </c>
      <c r="EF18" s="86" t="str">
        <f t="shared" si="141"/>
        <v/>
      </c>
      <c r="EG18" s="86" t="str">
        <f t="shared" si="142"/>
        <v/>
      </c>
      <c r="EH18" s="86" t="str">
        <f t="shared" si="143"/>
        <v/>
      </c>
      <c r="EI18" s="86" t="str">
        <f t="shared" si="144"/>
        <v/>
      </c>
      <c r="EJ18" s="86" t="str">
        <f t="shared" si="145"/>
        <v/>
      </c>
      <c r="EK18" s="86" t="str">
        <f t="shared" si="146"/>
        <v/>
      </c>
      <c r="EL18" s="86" t="str">
        <f t="shared" si="147"/>
        <v/>
      </c>
      <c r="EM18" s="86" t="str">
        <f t="shared" si="148"/>
        <v/>
      </c>
      <c r="EN18" s="86" t="str">
        <f t="shared" si="149"/>
        <v/>
      </c>
      <c r="EO18" s="86" t="str">
        <f t="shared" si="150"/>
        <v/>
      </c>
      <c r="EP18" s="86" t="str">
        <f t="shared" si="151"/>
        <v/>
      </c>
      <c r="EQ18" s="86" t="str">
        <f t="shared" si="152"/>
        <v/>
      </c>
      <c r="ER18" s="86" t="str">
        <f t="shared" si="153"/>
        <v/>
      </c>
      <c r="ES18" s="86" t="str">
        <f t="shared" si="154"/>
        <v/>
      </c>
      <c r="ET18" s="86" t="str">
        <f t="shared" si="155"/>
        <v/>
      </c>
      <c r="EU18" s="86" t="str">
        <f t="shared" si="156"/>
        <v/>
      </c>
      <c r="EV18" s="86" t="str">
        <f t="shared" si="157"/>
        <v/>
      </c>
      <c r="EW18" s="86" t="str">
        <f t="shared" si="158"/>
        <v/>
      </c>
      <c r="EX18" s="86" t="str">
        <f t="shared" si="159"/>
        <v/>
      </c>
      <c r="EY18" s="86" t="str">
        <f t="shared" si="160"/>
        <v/>
      </c>
      <c r="EZ18" s="86" t="str">
        <f t="shared" si="161"/>
        <v/>
      </c>
      <c r="FA18" s="86" t="str">
        <f t="shared" si="162"/>
        <v/>
      </c>
      <c r="FB18" s="86" t="str">
        <f t="shared" si="163"/>
        <v/>
      </c>
      <c r="FC18" s="86" t="str">
        <f t="shared" si="164"/>
        <v/>
      </c>
      <c r="FD18" s="86" t="str">
        <f t="shared" si="165"/>
        <v/>
      </c>
      <c r="FE18" s="86" t="str">
        <f t="shared" si="166"/>
        <v/>
      </c>
      <c r="FF18" s="86" t="str">
        <f t="shared" si="167"/>
        <v/>
      </c>
      <c r="FG18" s="86" t="str">
        <f t="shared" si="168"/>
        <v/>
      </c>
      <c r="FH18" s="86" t="str">
        <f t="shared" si="169"/>
        <v/>
      </c>
    </row>
    <row r="19" spans="1:164" x14ac:dyDescent="0.2">
      <c r="A19" s="24"/>
      <c r="B19" s="24"/>
      <c r="C19" s="84"/>
      <c r="D19" s="84"/>
      <c r="E19" s="82">
        <v>1</v>
      </c>
      <c r="F19" s="82">
        <v>10</v>
      </c>
      <c r="G19" s="24">
        <f t="shared" si="3"/>
        <v>0</v>
      </c>
      <c r="H19" s="82">
        <f t="shared" si="4"/>
        <v>0</v>
      </c>
      <c r="I19" s="82">
        <v>1</v>
      </c>
      <c r="J19" s="82">
        <v>0</v>
      </c>
      <c r="K19" s="83" t="str">
        <f t="shared" ca="1" si="170"/>
        <v>-</v>
      </c>
      <c r="L19" s="83" t="str">
        <f t="shared" ca="1" si="170"/>
        <v>-</v>
      </c>
      <c r="M19" s="83" t="str">
        <f t="shared" ca="1" si="170"/>
        <v>-</v>
      </c>
      <c r="N19" s="83" t="str">
        <f t="shared" ca="1" si="170"/>
        <v>-</v>
      </c>
      <c r="O19" s="83" t="str">
        <f t="shared" ca="1" si="170"/>
        <v>-</v>
      </c>
      <c r="P19" s="83" t="str">
        <f t="shared" ca="1" si="170"/>
        <v>-</v>
      </c>
      <c r="Q19" s="83" t="str">
        <f t="shared" ca="1" si="170"/>
        <v>-</v>
      </c>
      <c r="R19" s="83" t="str">
        <f t="shared" ca="1" si="170"/>
        <v>-</v>
      </c>
      <c r="S19" s="83" t="str">
        <f t="shared" ca="1" si="170"/>
        <v>-</v>
      </c>
      <c r="T19" s="83" t="str">
        <f t="shared" ca="1" si="170"/>
        <v>-</v>
      </c>
      <c r="U19" s="83" t="str">
        <f t="shared" ca="1" si="170"/>
        <v>-</v>
      </c>
      <c r="V19" s="83" t="str">
        <f t="shared" ca="1" si="170"/>
        <v>-</v>
      </c>
      <c r="X19" s="83" t="str">
        <f t="shared" si="6"/>
        <v/>
      </c>
      <c r="Y19" s="83" t="str">
        <f t="shared" si="7"/>
        <v/>
      </c>
      <c r="Z19" s="83"/>
      <c r="AA19" s="83" t="str">
        <f t="shared" si="8"/>
        <v/>
      </c>
      <c r="AB19" s="102" t="str">
        <f>Технология!AK18</f>
        <v>Ошибка</v>
      </c>
      <c r="AE19" s="109" t="str">
        <f t="shared" si="9"/>
        <v/>
      </c>
      <c r="AF19" s="109" t="str">
        <f t="shared" si="10"/>
        <v/>
      </c>
      <c r="AG19" s="109" t="str">
        <f t="shared" si="11"/>
        <v/>
      </c>
      <c r="AH19" s="109" t="str">
        <f t="shared" si="69"/>
        <v/>
      </c>
      <c r="AI19" s="109" t="str">
        <f t="shared" si="70"/>
        <v/>
      </c>
      <c r="AJ19" s="109"/>
      <c r="AK19" s="109" t="str">
        <f t="shared" si="72"/>
        <v/>
      </c>
      <c r="BA19" s="86" t="str">
        <f t="shared" si="12"/>
        <v xml:space="preserve"> </v>
      </c>
      <c r="BB19" s="87">
        <f t="shared" ca="1" si="13"/>
        <v>0</v>
      </c>
      <c r="BC19" s="87" t="str">
        <f t="shared" si="14"/>
        <v xml:space="preserve"> </v>
      </c>
      <c r="BD19" s="86">
        <f>IF(BC19="","",IF(COUNTIF(BC$2:BC19,BC19)=1,MAX(BD$2:BD18)+1,""))</f>
        <v>12</v>
      </c>
      <c r="BE19" s="86" t="str">
        <f t="array" ref="BE19">IFERROR(INDEX($BA$1:$BC$130,SMALL(IF($BA$3:$BA$130&lt;&gt;"",ROW($BA$3:$BA$130)),ROW()-2),COLUMN()-54),"")</f>
        <v/>
      </c>
      <c r="BF19" s="86" t="str">
        <f>IF(SUM(CD3:CD671)&gt;0,CD1,"")</f>
        <v/>
      </c>
      <c r="BG19" s="86" t="str">
        <f t="shared" si="73"/>
        <v/>
      </c>
      <c r="BH19" s="86">
        <f t="shared" si="15"/>
        <v>12</v>
      </c>
      <c r="BM19" s="86"/>
      <c r="BN19" s="86" t="str">
        <f t="shared" si="16"/>
        <v/>
      </c>
      <c r="BO19" s="86" t="str">
        <f t="shared" si="17"/>
        <v/>
      </c>
      <c r="BP19" s="86" t="str">
        <f t="shared" si="18"/>
        <v/>
      </c>
      <c r="BQ19" s="86" t="str">
        <f t="shared" si="19"/>
        <v/>
      </c>
      <c r="BR19" s="86" t="str">
        <f t="shared" si="20"/>
        <v/>
      </c>
      <c r="BS19" s="86" t="str">
        <f t="shared" si="21"/>
        <v/>
      </c>
      <c r="BT19" s="86" t="str">
        <f t="shared" si="22"/>
        <v/>
      </c>
      <c r="BU19" s="86" t="str">
        <f t="shared" si="23"/>
        <v/>
      </c>
      <c r="BV19" s="86" t="str">
        <f t="shared" si="24"/>
        <v/>
      </c>
      <c r="BW19" s="86" t="str">
        <f t="shared" si="25"/>
        <v/>
      </c>
      <c r="BX19" s="86" t="str">
        <f t="shared" si="26"/>
        <v/>
      </c>
      <c r="BY19" s="86">
        <f t="shared" ca="1" si="27"/>
        <v>0</v>
      </c>
      <c r="BZ19" s="86" t="str">
        <f t="shared" si="28"/>
        <v/>
      </c>
      <c r="CA19" s="86" t="str">
        <f t="shared" si="29"/>
        <v/>
      </c>
      <c r="CB19" s="86" t="str">
        <f t="shared" si="30"/>
        <v/>
      </c>
      <c r="CC19" s="86" t="str">
        <f t="shared" si="31"/>
        <v/>
      </c>
      <c r="CD19" s="86" t="str">
        <f t="shared" si="32"/>
        <v/>
      </c>
      <c r="CE19" s="86" t="str">
        <f>IF(BH19=18,MIN(#REF!),"")</f>
        <v/>
      </c>
      <c r="CF19" s="86" t="str">
        <f t="shared" si="33"/>
        <v/>
      </c>
      <c r="CG19" s="86" t="str">
        <f t="shared" si="34"/>
        <v/>
      </c>
      <c r="CH19" s="86" t="str">
        <f t="shared" si="35"/>
        <v/>
      </c>
      <c r="CI19" s="86" t="str">
        <f t="shared" si="36"/>
        <v/>
      </c>
      <c r="CJ19" s="86" t="str">
        <f t="shared" si="37"/>
        <v/>
      </c>
      <c r="CK19" s="86" t="str">
        <f t="shared" si="38"/>
        <v/>
      </c>
      <c r="CL19" s="86" t="str">
        <f t="shared" si="39"/>
        <v/>
      </c>
      <c r="CM19" s="86" t="str">
        <f t="shared" si="40"/>
        <v/>
      </c>
      <c r="CN19" s="86" t="str">
        <f t="shared" si="41"/>
        <v/>
      </c>
      <c r="CO19" s="86" t="str">
        <f t="shared" si="42"/>
        <v/>
      </c>
      <c r="CP19" s="86" t="str">
        <f t="shared" si="43"/>
        <v/>
      </c>
      <c r="CQ19" s="86" t="str">
        <f t="shared" si="44"/>
        <v/>
      </c>
      <c r="CR19" s="86" t="str">
        <f t="shared" si="45"/>
        <v/>
      </c>
      <c r="CS19" s="86" t="str">
        <f t="shared" si="46"/>
        <v/>
      </c>
      <c r="CT19" s="86" t="str">
        <f t="shared" si="47"/>
        <v/>
      </c>
      <c r="CU19" s="86" t="str">
        <f t="shared" si="48"/>
        <v/>
      </c>
      <c r="CV19" s="86" t="str">
        <f t="shared" si="49"/>
        <v/>
      </c>
      <c r="CW19" s="86" t="str">
        <f t="shared" si="50"/>
        <v/>
      </c>
      <c r="CX19" s="86" t="str">
        <f t="shared" si="51"/>
        <v/>
      </c>
      <c r="CY19" s="86" t="str">
        <f t="shared" si="52"/>
        <v/>
      </c>
      <c r="CZ19" s="86" t="str">
        <f t="shared" si="53"/>
        <v/>
      </c>
      <c r="DA19" s="86" t="str">
        <f t="shared" si="54"/>
        <v/>
      </c>
      <c r="DB19" s="86" t="str">
        <f t="shared" si="55"/>
        <v/>
      </c>
      <c r="DC19" s="86" t="str">
        <f t="shared" si="56"/>
        <v/>
      </c>
      <c r="DD19" s="86" t="str">
        <f t="shared" si="57"/>
        <v/>
      </c>
      <c r="DE19" s="86" t="str">
        <f t="shared" si="58"/>
        <v/>
      </c>
      <c r="DF19" s="86" t="str">
        <f t="shared" si="59"/>
        <v/>
      </c>
      <c r="DG19" s="86" t="str">
        <f t="shared" si="60"/>
        <v/>
      </c>
      <c r="DH19" s="86" t="str">
        <f t="shared" si="61"/>
        <v/>
      </c>
      <c r="DI19" s="86" t="str">
        <f t="shared" si="62"/>
        <v/>
      </c>
      <c r="DJ19" s="86" t="str">
        <f t="shared" si="63"/>
        <v/>
      </c>
      <c r="DL19" s="86" t="str">
        <f t="shared" si="64"/>
        <v/>
      </c>
      <c r="DM19" s="86" t="str">
        <f t="shared" si="122"/>
        <v/>
      </c>
      <c r="DN19" s="86" t="str">
        <f t="shared" si="123"/>
        <v/>
      </c>
      <c r="DO19" s="86" t="str">
        <f t="shared" si="124"/>
        <v/>
      </c>
      <c r="DP19" s="86" t="str">
        <f t="shared" si="125"/>
        <v/>
      </c>
      <c r="DQ19" s="86" t="str">
        <f t="shared" si="126"/>
        <v/>
      </c>
      <c r="DR19" s="86" t="str">
        <f t="shared" si="127"/>
        <v/>
      </c>
      <c r="DS19" s="86" t="str">
        <f t="shared" si="128"/>
        <v/>
      </c>
      <c r="DT19" s="86" t="str">
        <f t="shared" si="129"/>
        <v/>
      </c>
      <c r="DU19" s="86" t="str">
        <f t="shared" si="130"/>
        <v/>
      </c>
      <c r="DV19" s="86" t="str">
        <f t="shared" si="131"/>
        <v/>
      </c>
      <c r="DW19" s="86" t="str">
        <f t="shared" si="132"/>
        <v/>
      </c>
      <c r="DX19" s="86" t="str">
        <f t="shared" si="133"/>
        <v/>
      </c>
      <c r="DY19" s="86" t="str">
        <f t="shared" ca="1" si="134"/>
        <v/>
      </c>
      <c r="DZ19" s="86" t="str">
        <f t="shared" si="135"/>
        <v/>
      </c>
      <c r="EA19" s="86" t="str">
        <f t="shared" si="136"/>
        <v/>
      </c>
      <c r="EB19" s="86" t="str">
        <f t="shared" si="137"/>
        <v/>
      </c>
      <c r="EC19" s="86" t="str">
        <f t="shared" si="138"/>
        <v/>
      </c>
      <c r="ED19" s="86" t="str">
        <f t="shared" si="139"/>
        <v/>
      </c>
      <c r="EE19" s="86" t="str">
        <f t="shared" si="140"/>
        <v/>
      </c>
      <c r="EF19" s="86" t="str">
        <f t="shared" si="141"/>
        <v/>
      </c>
      <c r="EG19" s="86" t="str">
        <f t="shared" si="142"/>
        <v/>
      </c>
      <c r="EH19" s="86" t="str">
        <f t="shared" si="143"/>
        <v/>
      </c>
      <c r="EI19" s="86" t="str">
        <f t="shared" si="144"/>
        <v/>
      </c>
      <c r="EJ19" s="86" t="str">
        <f t="shared" si="145"/>
        <v/>
      </c>
      <c r="EK19" s="86" t="str">
        <f t="shared" si="146"/>
        <v/>
      </c>
      <c r="EL19" s="86" t="str">
        <f t="shared" si="147"/>
        <v/>
      </c>
      <c r="EM19" s="86" t="str">
        <f t="shared" si="148"/>
        <v/>
      </c>
      <c r="EN19" s="86" t="str">
        <f t="shared" si="149"/>
        <v/>
      </c>
      <c r="EO19" s="86" t="str">
        <f t="shared" si="150"/>
        <v/>
      </c>
      <c r="EP19" s="86" t="str">
        <f t="shared" si="151"/>
        <v/>
      </c>
      <c r="EQ19" s="86" t="str">
        <f t="shared" si="152"/>
        <v/>
      </c>
      <c r="ER19" s="86" t="str">
        <f t="shared" si="153"/>
        <v/>
      </c>
      <c r="ES19" s="86" t="str">
        <f t="shared" si="154"/>
        <v/>
      </c>
      <c r="ET19" s="86" t="str">
        <f t="shared" si="155"/>
        <v/>
      </c>
      <c r="EU19" s="86" t="str">
        <f t="shared" si="156"/>
        <v/>
      </c>
      <c r="EV19" s="86" t="str">
        <f t="shared" si="157"/>
        <v/>
      </c>
      <c r="EW19" s="86" t="str">
        <f t="shared" si="158"/>
        <v/>
      </c>
      <c r="EX19" s="86" t="str">
        <f t="shared" si="159"/>
        <v/>
      </c>
      <c r="EY19" s="86" t="str">
        <f t="shared" si="160"/>
        <v/>
      </c>
      <c r="EZ19" s="86" t="str">
        <f t="shared" si="161"/>
        <v/>
      </c>
      <c r="FA19" s="86" t="str">
        <f t="shared" si="162"/>
        <v/>
      </c>
      <c r="FB19" s="86" t="str">
        <f t="shared" si="163"/>
        <v/>
      </c>
      <c r="FC19" s="86" t="str">
        <f t="shared" si="164"/>
        <v/>
      </c>
      <c r="FD19" s="86" t="str">
        <f t="shared" si="165"/>
        <v/>
      </c>
      <c r="FE19" s="86" t="str">
        <f t="shared" si="166"/>
        <v/>
      </c>
      <c r="FF19" s="86" t="str">
        <f t="shared" si="167"/>
        <v/>
      </c>
      <c r="FG19" s="86" t="str">
        <f t="shared" si="168"/>
        <v/>
      </c>
      <c r="FH19" s="86" t="str">
        <f t="shared" si="169"/>
        <v/>
      </c>
    </row>
    <row r="20" spans="1:164" x14ac:dyDescent="0.2">
      <c r="A20" s="24"/>
      <c r="B20" s="24"/>
      <c r="C20" s="84"/>
      <c r="D20" s="84"/>
      <c r="E20" s="82">
        <v>1</v>
      </c>
      <c r="F20" s="82">
        <v>10</v>
      </c>
      <c r="G20" s="24">
        <f t="shared" si="3"/>
        <v>0</v>
      </c>
      <c r="H20" s="82">
        <f t="shared" si="4"/>
        <v>0</v>
      </c>
      <c r="I20" s="82">
        <v>1</v>
      </c>
      <c r="J20" s="82">
        <v>0</v>
      </c>
      <c r="K20" s="83" t="str">
        <f t="shared" ca="1" si="170"/>
        <v>-</v>
      </c>
      <c r="L20" s="83" t="str">
        <f t="shared" ca="1" si="170"/>
        <v>-</v>
      </c>
      <c r="M20" s="83" t="str">
        <f t="shared" ca="1" si="170"/>
        <v>-</v>
      </c>
      <c r="N20" s="83" t="str">
        <f t="shared" ca="1" si="170"/>
        <v>-</v>
      </c>
      <c r="O20" s="83" t="str">
        <f t="shared" ca="1" si="170"/>
        <v>-</v>
      </c>
      <c r="P20" s="83" t="str">
        <f t="shared" ca="1" si="170"/>
        <v>-</v>
      </c>
      <c r="Q20" s="83" t="str">
        <f t="shared" ca="1" si="170"/>
        <v>-</v>
      </c>
      <c r="R20" s="83" t="str">
        <f t="shared" ca="1" si="170"/>
        <v>-</v>
      </c>
      <c r="S20" s="83" t="str">
        <f t="shared" ca="1" si="170"/>
        <v>-</v>
      </c>
      <c r="T20" s="83" t="str">
        <f t="shared" ca="1" si="170"/>
        <v>-</v>
      </c>
      <c r="U20" s="83" t="str">
        <f t="shared" ca="1" si="170"/>
        <v>-</v>
      </c>
      <c r="V20" s="83" t="str">
        <f t="shared" ca="1" si="170"/>
        <v>-</v>
      </c>
      <c r="X20" s="83" t="str">
        <f t="shared" si="6"/>
        <v/>
      </c>
      <c r="Y20" s="83" t="str">
        <f t="shared" si="7"/>
        <v/>
      </c>
      <c r="Z20" s="83"/>
      <c r="AA20" s="83" t="str">
        <f t="shared" si="8"/>
        <v/>
      </c>
      <c r="AB20" s="102" t="str">
        <f>Технология!AK19</f>
        <v>Ошибка</v>
      </c>
      <c r="AE20" s="109" t="str">
        <f t="shared" si="9"/>
        <v/>
      </c>
      <c r="AF20" s="109" t="str">
        <f t="shared" si="10"/>
        <v/>
      </c>
      <c r="AG20" s="109" t="str">
        <f t="shared" si="11"/>
        <v/>
      </c>
      <c r="AH20" s="109" t="str">
        <f t="shared" si="69"/>
        <v/>
      </c>
      <c r="AI20" s="109" t="str">
        <f t="shared" si="70"/>
        <v/>
      </c>
      <c r="AJ20" s="109"/>
      <c r="AK20" s="109" t="str">
        <f t="shared" si="72"/>
        <v/>
      </c>
      <c r="BA20" s="86" t="str">
        <f t="shared" si="12"/>
        <v/>
      </c>
      <c r="BB20" s="87">
        <f t="shared" ca="1" si="13"/>
        <v>0</v>
      </c>
      <c r="BC20" s="87" t="str">
        <f t="shared" si="14"/>
        <v xml:space="preserve"> </v>
      </c>
      <c r="BD20" s="86" t="str">
        <f>IF(BC20="","",IF(COUNTIF(BC$2:BC20,BC20)=1,MAX(BD$2:BD19)+1,""))</f>
        <v/>
      </c>
      <c r="BE20" s="86" t="str">
        <f t="array" ref="BE20">IFERROR(INDEX($BA$1:$BC$130,SMALL(IF($BA$3:$BA$130&lt;&gt;"",ROW($BA$3:$BA$130)),ROW()-2),COLUMN()-54),"")</f>
        <v/>
      </c>
      <c r="BF20" s="86" t="str">
        <f>IF(SUM(CE3:CE671)&gt;0,CE1,"")</f>
        <v/>
      </c>
      <c r="BG20" s="86" t="str">
        <f t="shared" si="73"/>
        <v/>
      </c>
      <c r="BH20" s="86">
        <f t="shared" si="15"/>
        <v>12</v>
      </c>
      <c r="BM20" s="86"/>
      <c r="BN20" s="86" t="str">
        <f t="shared" si="16"/>
        <v/>
      </c>
      <c r="BO20" s="86" t="str">
        <f t="shared" si="17"/>
        <v/>
      </c>
      <c r="BP20" s="86" t="str">
        <f t="shared" si="18"/>
        <v/>
      </c>
      <c r="BQ20" s="86" t="str">
        <f t="shared" si="19"/>
        <v/>
      </c>
      <c r="BR20" s="86" t="str">
        <f t="shared" si="20"/>
        <v/>
      </c>
      <c r="BS20" s="86" t="str">
        <f t="shared" si="21"/>
        <v/>
      </c>
      <c r="BT20" s="86" t="str">
        <f t="shared" si="22"/>
        <v/>
      </c>
      <c r="BU20" s="86" t="str">
        <f t="shared" si="23"/>
        <v/>
      </c>
      <c r="BV20" s="86" t="str">
        <f t="shared" si="24"/>
        <v/>
      </c>
      <c r="BW20" s="86" t="str">
        <f t="shared" si="25"/>
        <v/>
      </c>
      <c r="BX20" s="86" t="str">
        <f t="shared" si="26"/>
        <v/>
      </c>
      <c r="BY20" s="86">
        <f t="shared" ca="1" si="27"/>
        <v>0</v>
      </c>
      <c r="BZ20" s="86" t="str">
        <f t="shared" si="28"/>
        <v/>
      </c>
      <c r="CA20" s="86" t="str">
        <f t="shared" si="29"/>
        <v/>
      </c>
      <c r="CB20" s="86" t="str">
        <f t="shared" si="30"/>
        <v/>
      </c>
      <c r="CC20" s="86" t="str">
        <f t="shared" si="31"/>
        <v/>
      </c>
      <c r="CD20" s="86" t="str">
        <f t="shared" si="32"/>
        <v/>
      </c>
      <c r="CE20" s="86" t="str">
        <f>IF(BH20=18,MIN(#REF!),"")</f>
        <v/>
      </c>
      <c r="CF20" s="86" t="str">
        <f t="shared" si="33"/>
        <v/>
      </c>
      <c r="CG20" s="86" t="str">
        <f t="shared" si="34"/>
        <v/>
      </c>
      <c r="CH20" s="86" t="str">
        <f t="shared" si="35"/>
        <v/>
      </c>
      <c r="CI20" s="86" t="str">
        <f t="shared" si="36"/>
        <v/>
      </c>
      <c r="CJ20" s="86" t="str">
        <f t="shared" si="37"/>
        <v/>
      </c>
      <c r="CK20" s="86" t="str">
        <f t="shared" si="38"/>
        <v/>
      </c>
      <c r="CL20" s="86" t="str">
        <f t="shared" si="39"/>
        <v/>
      </c>
      <c r="CM20" s="86" t="str">
        <f t="shared" si="40"/>
        <v/>
      </c>
      <c r="CN20" s="86" t="str">
        <f t="shared" si="41"/>
        <v/>
      </c>
      <c r="CO20" s="86" t="str">
        <f t="shared" si="42"/>
        <v/>
      </c>
      <c r="CP20" s="86" t="str">
        <f t="shared" si="43"/>
        <v/>
      </c>
      <c r="CQ20" s="86" t="str">
        <f t="shared" si="44"/>
        <v/>
      </c>
      <c r="CR20" s="86" t="str">
        <f t="shared" si="45"/>
        <v/>
      </c>
      <c r="CS20" s="86" t="str">
        <f t="shared" si="46"/>
        <v/>
      </c>
      <c r="CT20" s="86" t="str">
        <f t="shared" si="47"/>
        <v/>
      </c>
      <c r="CU20" s="86" t="str">
        <f t="shared" si="48"/>
        <v/>
      </c>
      <c r="CV20" s="86" t="str">
        <f t="shared" si="49"/>
        <v/>
      </c>
      <c r="CW20" s="86" t="str">
        <f t="shared" si="50"/>
        <v/>
      </c>
      <c r="CX20" s="86" t="str">
        <f t="shared" si="51"/>
        <v/>
      </c>
      <c r="CY20" s="86" t="str">
        <f t="shared" si="52"/>
        <v/>
      </c>
      <c r="CZ20" s="86" t="str">
        <f t="shared" si="53"/>
        <v/>
      </c>
      <c r="DA20" s="86" t="str">
        <f t="shared" si="54"/>
        <v/>
      </c>
      <c r="DB20" s="86" t="str">
        <f t="shared" si="55"/>
        <v/>
      </c>
      <c r="DC20" s="86" t="str">
        <f t="shared" si="56"/>
        <v/>
      </c>
      <c r="DD20" s="86" t="str">
        <f t="shared" si="57"/>
        <v/>
      </c>
      <c r="DE20" s="86" t="str">
        <f t="shared" si="58"/>
        <v/>
      </c>
      <c r="DF20" s="86" t="str">
        <f t="shared" si="59"/>
        <v/>
      </c>
      <c r="DG20" s="86" t="str">
        <f t="shared" si="60"/>
        <v/>
      </c>
      <c r="DH20" s="86" t="str">
        <f t="shared" si="61"/>
        <v/>
      </c>
      <c r="DI20" s="86" t="str">
        <f t="shared" si="62"/>
        <v/>
      </c>
      <c r="DJ20" s="86" t="str">
        <f t="shared" si="63"/>
        <v/>
      </c>
      <c r="DL20" s="86" t="str">
        <f t="shared" si="64"/>
        <v/>
      </c>
      <c r="DM20" s="86" t="str">
        <f t="shared" si="122"/>
        <v/>
      </c>
      <c r="DN20" s="86" t="str">
        <f t="shared" si="123"/>
        <v/>
      </c>
      <c r="DO20" s="86" t="str">
        <f t="shared" si="124"/>
        <v/>
      </c>
      <c r="DP20" s="86" t="str">
        <f t="shared" si="125"/>
        <v/>
      </c>
      <c r="DQ20" s="86" t="str">
        <f t="shared" si="126"/>
        <v/>
      </c>
      <c r="DR20" s="86" t="str">
        <f t="shared" si="127"/>
        <v/>
      </c>
      <c r="DS20" s="86" t="str">
        <f t="shared" si="128"/>
        <v/>
      </c>
      <c r="DT20" s="86" t="str">
        <f t="shared" si="129"/>
        <v/>
      </c>
      <c r="DU20" s="86" t="str">
        <f t="shared" si="130"/>
        <v/>
      </c>
      <c r="DV20" s="86" t="str">
        <f t="shared" si="131"/>
        <v/>
      </c>
      <c r="DW20" s="86" t="str">
        <f t="shared" si="132"/>
        <v/>
      </c>
      <c r="DX20" s="86" t="str">
        <f t="shared" si="133"/>
        <v/>
      </c>
      <c r="DY20" s="86" t="str">
        <f t="shared" ca="1" si="134"/>
        <v/>
      </c>
      <c r="DZ20" s="86" t="str">
        <f t="shared" si="135"/>
        <v/>
      </c>
      <c r="EA20" s="86" t="str">
        <f t="shared" si="136"/>
        <v/>
      </c>
      <c r="EB20" s="86" t="str">
        <f t="shared" si="137"/>
        <v/>
      </c>
      <c r="EC20" s="86" t="str">
        <f t="shared" si="138"/>
        <v/>
      </c>
      <c r="ED20" s="86" t="str">
        <f t="shared" si="139"/>
        <v/>
      </c>
      <c r="EE20" s="86" t="str">
        <f t="shared" si="140"/>
        <v/>
      </c>
      <c r="EF20" s="86" t="str">
        <f t="shared" si="141"/>
        <v/>
      </c>
      <c r="EG20" s="86" t="str">
        <f t="shared" si="142"/>
        <v/>
      </c>
      <c r="EH20" s="86" t="str">
        <f t="shared" si="143"/>
        <v/>
      </c>
      <c r="EI20" s="86" t="str">
        <f t="shared" si="144"/>
        <v/>
      </c>
      <c r="EJ20" s="86" t="str">
        <f t="shared" si="145"/>
        <v/>
      </c>
      <c r="EK20" s="86" t="str">
        <f t="shared" si="146"/>
        <v/>
      </c>
      <c r="EL20" s="86" t="str">
        <f t="shared" si="147"/>
        <v/>
      </c>
      <c r="EM20" s="86" t="str">
        <f t="shared" si="148"/>
        <v/>
      </c>
      <c r="EN20" s="86" t="str">
        <f t="shared" si="149"/>
        <v/>
      </c>
      <c r="EO20" s="86" t="str">
        <f t="shared" si="150"/>
        <v/>
      </c>
      <c r="EP20" s="86" t="str">
        <f t="shared" si="151"/>
        <v/>
      </c>
      <c r="EQ20" s="86" t="str">
        <f t="shared" si="152"/>
        <v/>
      </c>
      <c r="ER20" s="86" t="str">
        <f t="shared" si="153"/>
        <v/>
      </c>
      <c r="ES20" s="86" t="str">
        <f t="shared" si="154"/>
        <v/>
      </c>
      <c r="ET20" s="86" t="str">
        <f t="shared" si="155"/>
        <v/>
      </c>
      <c r="EU20" s="86" t="str">
        <f t="shared" si="156"/>
        <v/>
      </c>
      <c r="EV20" s="86" t="str">
        <f t="shared" si="157"/>
        <v/>
      </c>
      <c r="EW20" s="86" t="str">
        <f t="shared" si="158"/>
        <v/>
      </c>
      <c r="EX20" s="86" t="str">
        <f t="shared" si="159"/>
        <v/>
      </c>
      <c r="EY20" s="86" t="str">
        <f t="shared" si="160"/>
        <v/>
      </c>
      <c r="EZ20" s="86" t="str">
        <f t="shared" si="161"/>
        <v/>
      </c>
      <c r="FA20" s="86" t="str">
        <f t="shared" si="162"/>
        <v/>
      </c>
      <c r="FB20" s="86" t="str">
        <f t="shared" si="163"/>
        <v/>
      </c>
      <c r="FC20" s="86" t="str">
        <f t="shared" si="164"/>
        <v/>
      </c>
      <c r="FD20" s="86" t="str">
        <f t="shared" si="165"/>
        <v/>
      </c>
      <c r="FE20" s="86" t="str">
        <f t="shared" si="166"/>
        <v/>
      </c>
      <c r="FF20" s="86" t="str">
        <f t="shared" si="167"/>
        <v/>
      </c>
      <c r="FG20" s="86" t="str">
        <f t="shared" si="168"/>
        <v/>
      </c>
      <c r="FH20" s="86" t="str">
        <f t="shared" si="169"/>
        <v/>
      </c>
    </row>
    <row r="21" spans="1:164" x14ac:dyDescent="0.2">
      <c r="A21" s="24"/>
      <c r="B21" s="24"/>
      <c r="C21" s="84"/>
      <c r="D21" s="84"/>
      <c r="E21" s="82">
        <v>1</v>
      </c>
      <c r="F21" s="82">
        <v>10</v>
      </c>
      <c r="G21" s="24">
        <f t="shared" si="3"/>
        <v>0</v>
      </c>
      <c r="H21" s="82">
        <f t="shared" si="4"/>
        <v>0</v>
      </c>
      <c r="I21" s="82">
        <v>1</v>
      </c>
      <c r="J21" s="82">
        <v>0</v>
      </c>
      <c r="K21" s="83" t="str">
        <f t="shared" ca="1" si="170"/>
        <v>-</v>
      </c>
      <c r="L21" s="83" t="str">
        <f t="shared" ca="1" si="170"/>
        <v>-</v>
      </c>
      <c r="M21" s="83" t="str">
        <f t="shared" ca="1" si="170"/>
        <v>-</v>
      </c>
      <c r="N21" s="83" t="str">
        <f t="shared" ca="1" si="170"/>
        <v>-</v>
      </c>
      <c r="O21" s="83" t="str">
        <f t="shared" ca="1" si="170"/>
        <v>-</v>
      </c>
      <c r="P21" s="83" t="str">
        <f t="shared" ca="1" si="170"/>
        <v>-</v>
      </c>
      <c r="Q21" s="83" t="str">
        <f t="shared" ca="1" si="170"/>
        <v>-</v>
      </c>
      <c r="R21" s="83" t="str">
        <f t="shared" ca="1" si="170"/>
        <v>-</v>
      </c>
      <c r="S21" s="83" t="str">
        <f t="shared" ca="1" si="170"/>
        <v>-</v>
      </c>
      <c r="T21" s="83" t="str">
        <f t="shared" ca="1" si="170"/>
        <v>-</v>
      </c>
      <c r="U21" s="83" t="str">
        <f t="shared" ca="1" si="170"/>
        <v>-</v>
      </c>
      <c r="V21" s="83" t="str">
        <f t="shared" ca="1" si="170"/>
        <v>-</v>
      </c>
      <c r="X21" s="83" t="str">
        <f t="shared" si="6"/>
        <v/>
      </c>
      <c r="Y21" s="83" t="str">
        <f t="shared" si="7"/>
        <v/>
      </c>
      <c r="Z21" s="83"/>
      <c r="AA21" s="83" t="str">
        <f t="shared" si="8"/>
        <v/>
      </c>
      <c r="AB21" s="102" t="str">
        <f>Технология!AK20</f>
        <v>Ошибка</v>
      </c>
      <c r="AE21" s="109" t="str">
        <f t="shared" si="9"/>
        <v/>
      </c>
      <c r="AF21" s="109" t="str">
        <f t="shared" si="10"/>
        <v/>
      </c>
      <c r="AG21" s="109" t="str">
        <f t="shared" si="11"/>
        <v/>
      </c>
      <c r="AH21" s="109" t="str">
        <f t="shared" si="69"/>
        <v/>
      </c>
      <c r="AI21" s="109" t="str">
        <f t="shared" si="70"/>
        <v/>
      </c>
      <c r="AJ21" s="109"/>
      <c r="AK21" s="109" t="str">
        <f t="shared" si="72"/>
        <v/>
      </c>
      <c r="BA21" s="86" t="str">
        <f t="shared" si="12"/>
        <v/>
      </c>
      <c r="BB21" s="87">
        <f t="shared" ca="1" si="13"/>
        <v>0</v>
      </c>
      <c r="BC21" s="87" t="str">
        <f t="shared" si="14"/>
        <v xml:space="preserve"> </v>
      </c>
      <c r="BD21" s="86" t="str">
        <f>IF(BC21="","",IF(COUNTIF(BC$2:BC21,BC21)=1,MAX(BD$2:BD20)+1,""))</f>
        <v/>
      </c>
      <c r="BE21" s="86" t="str">
        <f t="array" ref="BE21">IFERROR(INDEX($BA$1:$BC$130,SMALL(IF($BA$3:$BA$130&lt;&gt;"",ROW($BA$3:$BA$130)),ROW()-2),COLUMN()-54),"")</f>
        <v/>
      </c>
      <c r="BF21" s="86" t="str">
        <f>IF(SUM(CF3:CF671)&gt;0,CF1,"")</f>
        <v/>
      </c>
      <c r="BG21" s="86" t="str">
        <f t="shared" si="73"/>
        <v/>
      </c>
      <c r="BH21" s="86">
        <f t="shared" si="15"/>
        <v>12</v>
      </c>
      <c r="BM21" s="86"/>
      <c r="BN21" s="86" t="str">
        <f t="shared" si="16"/>
        <v/>
      </c>
      <c r="BO21" s="86" t="str">
        <f t="shared" si="17"/>
        <v/>
      </c>
      <c r="BP21" s="86" t="str">
        <f t="shared" si="18"/>
        <v/>
      </c>
      <c r="BQ21" s="86" t="str">
        <f t="shared" si="19"/>
        <v/>
      </c>
      <c r="BR21" s="86" t="str">
        <f t="shared" si="20"/>
        <v/>
      </c>
      <c r="BS21" s="86" t="str">
        <f t="shared" si="21"/>
        <v/>
      </c>
      <c r="BT21" s="86" t="str">
        <f t="shared" si="22"/>
        <v/>
      </c>
      <c r="BU21" s="86" t="str">
        <f t="shared" si="23"/>
        <v/>
      </c>
      <c r="BV21" s="86" t="str">
        <f t="shared" si="24"/>
        <v/>
      </c>
      <c r="BW21" s="86" t="str">
        <f t="shared" si="25"/>
        <v/>
      </c>
      <c r="BX21" s="86" t="str">
        <f t="shared" si="26"/>
        <v/>
      </c>
      <c r="BY21" s="86">
        <f t="shared" ca="1" si="27"/>
        <v>0</v>
      </c>
      <c r="BZ21" s="86" t="str">
        <f t="shared" si="28"/>
        <v/>
      </c>
      <c r="CA21" s="86" t="str">
        <f t="shared" si="29"/>
        <v/>
      </c>
      <c r="CB21" s="86" t="str">
        <f t="shared" si="30"/>
        <v/>
      </c>
      <c r="CC21" s="86" t="str">
        <f t="shared" si="31"/>
        <v/>
      </c>
      <c r="CD21" s="86" t="str">
        <f t="shared" si="32"/>
        <v/>
      </c>
      <c r="CE21" s="86" t="str">
        <f>IF(BH21=18,MIN(#REF!),"")</f>
        <v/>
      </c>
      <c r="CF21" s="86" t="str">
        <f t="shared" si="33"/>
        <v/>
      </c>
      <c r="CG21" s="86" t="str">
        <f t="shared" si="34"/>
        <v/>
      </c>
      <c r="CH21" s="86" t="str">
        <f t="shared" si="35"/>
        <v/>
      </c>
      <c r="CI21" s="86" t="str">
        <f t="shared" si="36"/>
        <v/>
      </c>
      <c r="CJ21" s="86" t="str">
        <f t="shared" si="37"/>
        <v/>
      </c>
      <c r="CK21" s="86" t="str">
        <f t="shared" si="38"/>
        <v/>
      </c>
      <c r="CL21" s="86" t="str">
        <f t="shared" si="39"/>
        <v/>
      </c>
      <c r="CM21" s="86" t="str">
        <f t="shared" si="40"/>
        <v/>
      </c>
      <c r="CN21" s="86" t="str">
        <f t="shared" si="41"/>
        <v/>
      </c>
      <c r="CO21" s="86" t="str">
        <f t="shared" si="42"/>
        <v/>
      </c>
      <c r="CP21" s="86" t="str">
        <f t="shared" si="43"/>
        <v/>
      </c>
      <c r="CQ21" s="86" t="str">
        <f t="shared" si="44"/>
        <v/>
      </c>
      <c r="CR21" s="86" t="str">
        <f t="shared" si="45"/>
        <v/>
      </c>
      <c r="CS21" s="86" t="str">
        <f t="shared" si="46"/>
        <v/>
      </c>
      <c r="CT21" s="86" t="str">
        <f t="shared" si="47"/>
        <v/>
      </c>
      <c r="CU21" s="86" t="str">
        <f t="shared" si="48"/>
        <v/>
      </c>
      <c r="CV21" s="86" t="str">
        <f t="shared" si="49"/>
        <v/>
      </c>
      <c r="CW21" s="86" t="str">
        <f t="shared" si="50"/>
        <v/>
      </c>
      <c r="CX21" s="86" t="str">
        <f t="shared" si="51"/>
        <v/>
      </c>
      <c r="CY21" s="86" t="str">
        <f t="shared" si="52"/>
        <v/>
      </c>
      <c r="CZ21" s="86" t="str">
        <f t="shared" si="53"/>
        <v/>
      </c>
      <c r="DA21" s="86" t="str">
        <f t="shared" si="54"/>
        <v/>
      </c>
      <c r="DB21" s="86" t="str">
        <f t="shared" si="55"/>
        <v/>
      </c>
      <c r="DC21" s="86" t="str">
        <f t="shared" si="56"/>
        <v/>
      </c>
      <c r="DD21" s="86" t="str">
        <f t="shared" si="57"/>
        <v/>
      </c>
      <c r="DE21" s="86" t="str">
        <f t="shared" si="58"/>
        <v/>
      </c>
      <c r="DF21" s="86" t="str">
        <f t="shared" si="59"/>
        <v/>
      </c>
      <c r="DG21" s="86" t="str">
        <f t="shared" si="60"/>
        <v/>
      </c>
      <c r="DH21" s="86" t="str">
        <f t="shared" si="61"/>
        <v/>
      </c>
      <c r="DI21" s="86" t="str">
        <f t="shared" si="62"/>
        <v/>
      </c>
      <c r="DJ21" s="86" t="str">
        <f t="shared" si="63"/>
        <v/>
      </c>
      <c r="DL21" s="86" t="str">
        <f t="shared" si="64"/>
        <v/>
      </c>
      <c r="DM21" s="86" t="str">
        <f t="shared" si="122"/>
        <v/>
      </c>
      <c r="DN21" s="86" t="str">
        <f t="shared" si="123"/>
        <v/>
      </c>
      <c r="DO21" s="86" t="str">
        <f t="shared" si="124"/>
        <v/>
      </c>
      <c r="DP21" s="86" t="str">
        <f t="shared" si="125"/>
        <v/>
      </c>
      <c r="DQ21" s="86" t="str">
        <f t="shared" si="126"/>
        <v/>
      </c>
      <c r="DR21" s="86" t="str">
        <f t="shared" si="127"/>
        <v/>
      </c>
      <c r="DS21" s="86" t="str">
        <f t="shared" si="128"/>
        <v/>
      </c>
      <c r="DT21" s="86" t="str">
        <f t="shared" si="129"/>
        <v/>
      </c>
      <c r="DU21" s="86" t="str">
        <f t="shared" si="130"/>
        <v/>
      </c>
      <c r="DV21" s="86" t="str">
        <f t="shared" si="131"/>
        <v/>
      </c>
      <c r="DW21" s="86" t="str">
        <f t="shared" si="132"/>
        <v/>
      </c>
      <c r="DX21" s="86" t="str">
        <f t="shared" si="133"/>
        <v/>
      </c>
      <c r="DY21" s="86" t="str">
        <f t="shared" ca="1" si="134"/>
        <v/>
      </c>
      <c r="DZ21" s="86" t="str">
        <f t="shared" si="135"/>
        <v/>
      </c>
      <c r="EA21" s="86" t="str">
        <f t="shared" si="136"/>
        <v/>
      </c>
      <c r="EB21" s="86" t="str">
        <f t="shared" si="137"/>
        <v/>
      </c>
      <c r="EC21" s="86" t="str">
        <f t="shared" si="138"/>
        <v/>
      </c>
      <c r="ED21" s="86" t="str">
        <f t="shared" si="139"/>
        <v/>
      </c>
      <c r="EE21" s="86" t="str">
        <f t="shared" si="140"/>
        <v/>
      </c>
      <c r="EF21" s="86" t="str">
        <f t="shared" si="141"/>
        <v/>
      </c>
      <c r="EG21" s="86" t="str">
        <f t="shared" si="142"/>
        <v/>
      </c>
      <c r="EH21" s="86" t="str">
        <f t="shared" si="143"/>
        <v/>
      </c>
      <c r="EI21" s="86" t="str">
        <f t="shared" si="144"/>
        <v/>
      </c>
      <c r="EJ21" s="86" t="str">
        <f t="shared" si="145"/>
        <v/>
      </c>
      <c r="EK21" s="86" t="str">
        <f t="shared" si="146"/>
        <v/>
      </c>
      <c r="EL21" s="86" t="str">
        <f t="shared" si="147"/>
        <v/>
      </c>
      <c r="EM21" s="86" t="str">
        <f t="shared" si="148"/>
        <v/>
      </c>
      <c r="EN21" s="86" t="str">
        <f t="shared" si="149"/>
        <v/>
      </c>
      <c r="EO21" s="86" t="str">
        <f t="shared" si="150"/>
        <v/>
      </c>
      <c r="EP21" s="86" t="str">
        <f t="shared" si="151"/>
        <v/>
      </c>
      <c r="EQ21" s="86" t="str">
        <f t="shared" si="152"/>
        <v/>
      </c>
      <c r="ER21" s="86" t="str">
        <f t="shared" si="153"/>
        <v/>
      </c>
      <c r="ES21" s="86" t="str">
        <f t="shared" si="154"/>
        <v/>
      </c>
      <c r="ET21" s="86" t="str">
        <f t="shared" si="155"/>
        <v/>
      </c>
      <c r="EU21" s="86" t="str">
        <f t="shared" si="156"/>
        <v/>
      </c>
      <c r="EV21" s="86" t="str">
        <f t="shared" si="157"/>
        <v/>
      </c>
      <c r="EW21" s="86" t="str">
        <f t="shared" si="158"/>
        <v/>
      </c>
      <c r="EX21" s="86" t="str">
        <f t="shared" si="159"/>
        <v/>
      </c>
      <c r="EY21" s="86" t="str">
        <f t="shared" si="160"/>
        <v/>
      </c>
      <c r="EZ21" s="86" t="str">
        <f t="shared" si="161"/>
        <v/>
      </c>
      <c r="FA21" s="86" t="str">
        <f t="shared" si="162"/>
        <v/>
      </c>
      <c r="FB21" s="86" t="str">
        <f t="shared" si="163"/>
        <v/>
      </c>
      <c r="FC21" s="86" t="str">
        <f t="shared" si="164"/>
        <v/>
      </c>
      <c r="FD21" s="86" t="str">
        <f t="shared" si="165"/>
        <v/>
      </c>
      <c r="FE21" s="86" t="str">
        <f t="shared" si="166"/>
        <v/>
      </c>
      <c r="FF21" s="86" t="str">
        <f t="shared" si="167"/>
        <v/>
      </c>
      <c r="FG21" s="86" t="str">
        <f t="shared" si="168"/>
        <v/>
      </c>
      <c r="FH21" s="86" t="str">
        <f t="shared" si="169"/>
        <v/>
      </c>
    </row>
    <row r="22" spans="1:164" x14ac:dyDescent="0.2">
      <c r="A22" s="24"/>
      <c r="B22" s="24"/>
      <c r="C22" s="84"/>
      <c r="D22" s="84"/>
      <c r="E22" s="82">
        <v>1</v>
      </c>
      <c r="F22" s="82">
        <v>10</v>
      </c>
      <c r="G22" s="24">
        <f t="shared" si="3"/>
        <v>0</v>
      </c>
      <c r="H22" s="82">
        <f t="shared" si="4"/>
        <v>0</v>
      </c>
      <c r="I22" s="82">
        <v>1</v>
      </c>
      <c r="J22" s="82">
        <v>0</v>
      </c>
      <c r="K22" s="83" t="str">
        <f t="shared" ca="1" si="170"/>
        <v>-</v>
      </c>
      <c r="L22" s="83" t="str">
        <f t="shared" ca="1" si="170"/>
        <v>-</v>
      </c>
      <c r="M22" s="83" t="str">
        <f t="shared" ca="1" si="170"/>
        <v>-</v>
      </c>
      <c r="N22" s="83" t="str">
        <f t="shared" ca="1" si="170"/>
        <v>-</v>
      </c>
      <c r="O22" s="83" t="str">
        <f t="shared" ca="1" si="170"/>
        <v>-</v>
      </c>
      <c r="P22" s="83" t="str">
        <f t="shared" ca="1" si="170"/>
        <v>-</v>
      </c>
      <c r="Q22" s="83" t="str">
        <f t="shared" ca="1" si="170"/>
        <v>-</v>
      </c>
      <c r="R22" s="83" t="str">
        <f t="shared" ca="1" si="170"/>
        <v>-</v>
      </c>
      <c r="S22" s="83" t="str">
        <f t="shared" ca="1" si="170"/>
        <v>-</v>
      </c>
      <c r="T22" s="83" t="str">
        <f t="shared" ca="1" si="170"/>
        <v>-</v>
      </c>
      <c r="U22" s="83" t="str">
        <f t="shared" ca="1" si="170"/>
        <v>-</v>
      </c>
      <c r="V22" s="83" t="str">
        <f t="shared" ca="1" si="170"/>
        <v>-</v>
      </c>
      <c r="X22" s="83" t="str">
        <f t="shared" si="6"/>
        <v/>
      </c>
      <c r="Y22" s="83" t="str">
        <f t="shared" si="7"/>
        <v/>
      </c>
      <c r="Z22" s="83"/>
      <c r="AA22" s="83" t="str">
        <f t="shared" si="8"/>
        <v/>
      </c>
      <c r="AB22" s="102" t="str">
        <f>Технология!AK21</f>
        <v>Ошибка</v>
      </c>
      <c r="AE22" s="109" t="str">
        <f t="shared" si="9"/>
        <v/>
      </c>
      <c r="AF22" s="109" t="str">
        <f t="shared" si="10"/>
        <v/>
      </c>
      <c r="AG22" s="109" t="str">
        <f t="shared" si="11"/>
        <v/>
      </c>
      <c r="AH22" s="109" t="str">
        <f t="shared" si="69"/>
        <v/>
      </c>
      <c r="AI22" s="109" t="str">
        <f t="shared" si="70"/>
        <v/>
      </c>
      <c r="AJ22" s="109"/>
      <c r="AK22" s="109" t="str">
        <f t="shared" si="72"/>
        <v/>
      </c>
      <c r="BA22" s="86" t="str">
        <f t="shared" si="12"/>
        <v/>
      </c>
      <c r="BB22" s="87">
        <f t="shared" ca="1" si="13"/>
        <v>0</v>
      </c>
      <c r="BC22" s="87" t="str">
        <f t="shared" si="14"/>
        <v xml:space="preserve"> </v>
      </c>
      <c r="BD22" s="86" t="str">
        <f>IF(BC22="","",IF(COUNTIF(BC$2:BC22,BC22)=1,MAX(BD$2:BD21)+1,""))</f>
        <v/>
      </c>
      <c r="BE22" s="86" t="str">
        <f t="array" ref="BE22">IFERROR(INDEX($BA$1:$BC$130,SMALL(IF($BA$3:$BA$130&lt;&gt;"",ROW($BA$3:$BA$130)),ROW()-2),COLUMN()-54),"")</f>
        <v/>
      </c>
      <c r="BF22" s="86" t="str">
        <f>IF(SUM(CG3:CG671)&gt;0,CG1,"")</f>
        <v/>
      </c>
      <c r="BG22" s="86" t="str">
        <f t="shared" si="73"/>
        <v/>
      </c>
      <c r="BH22" s="86">
        <f t="shared" si="15"/>
        <v>12</v>
      </c>
      <c r="BM22" s="86"/>
      <c r="BN22" s="86" t="str">
        <f t="shared" si="16"/>
        <v/>
      </c>
      <c r="BO22" s="86" t="str">
        <f t="shared" si="17"/>
        <v/>
      </c>
      <c r="BP22" s="86" t="str">
        <f t="shared" si="18"/>
        <v/>
      </c>
      <c r="BQ22" s="86" t="str">
        <f t="shared" si="19"/>
        <v/>
      </c>
      <c r="BR22" s="86" t="str">
        <f t="shared" si="20"/>
        <v/>
      </c>
      <c r="BS22" s="86" t="str">
        <f t="shared" si="21"/>
        <v/>
      </c>
      <c r="BT22" s="86" t="str">
        <f t="shared" si="22"/>
        <v/>
      </c>
      <c r="BU22" s="86" t="str">
        <f t="shared" si="23"/>
        <v/>
      </c>
      <c r="BV22" s="86" t="str">
        <f t="shared" si="24"/>
        <v/>
      </c>
      <c r="BW22" s="86" t="str">
        <f t="shared" si="25"/>
        <v/>
      </c>
      <c r="BX22" s="86" t="str">
        <f t="shared" si="26"/>
        <v/>
      </c>
      <c r="BY22" s="86">
        <f t="shared" ca="1" si="27"/>
        <v>0</v>
      </c>
      <c r="BZ22" s="86" t="str">
        <f t="shared" si="28"/>
        <v/>
      </c>
      <c r="CA22" s="86" t="str">
        <f t="shared" si="29"/>
        <v/>
      </c>
      <c r="CB22" s="86" t="str">
        <f t="shared" si="30"/>
        <v/>
      </c>
      <c r="CC22" s="86" t="str">
        <f t="shared" si="31"/>
        <v/>
      </c>
      <c r="CD22" s="86" t="str">
        <f t="shared" si="32"/>
        <v/>
      </c>
      <c r="CE22" s="86" t="str">
        <f>IF(BH22=18,MIN(#REF!),"")</f>
        <v/>
      </c>
      <c r="CF22" s="86" t="str">
        <f t="shared" si="33"/>
        <v/>
      </c>
      <c r="CG22" s="86" t="str">
        <f t="shared" si="34"/>
        <v/>
      </c>
      <c r="CH22" s="86" t="str">
        <f t="shared" si="35"/>
        <v/>
      </c>
      <c r="CI22" s="86" t="str">
        <f t="shared" si="36"/>
        <v/>
      </c>
      <c r="CJ22" s="86" t="str">
        <f t="shared" si="37"/>
        <v/>
      </c>
      <c r="CK22" s="86" t="str">
        <f t="shared" si="38"/>
        <v/>
      </c>
      <c r="CL22" s="86" t="str">
        <f t="shared" si="39"/>
        <v/>
      </c>
      <c r="CM22" s="86" t="str">
        <f t="shared" si="40"/>
        <v/>
      </c>
      <c r="CN22" s="86" t="str">
        <f t="shared" si="41"/>
        <v/>
      </c>
      <c r="CO22" s="86" t="str">
        <f t="shared" si="42"/>
        <v/>
      </c>
      <c r="CP22" s="86" t="str">
        <f t="shared" si="43"/>
        <v/>
      </c>
      <c r="CQ22" s="86" t="str">
        <f t="shared" si="44"/>
        <v/>
      </c>
      <c r="CR22" s="86" t="str">
        <f t="shared" si="45"/>
        <v/>
      </c>
      <c r="CS22" s="86" t="str">
        <f t="shared" si="46"/>
        <v/>
      </c>
      <c r="CT22" s="86" t="str">
        <f t="shared" si="47"/>
        <v/>
      </c>
      <c r="CU22" s="86" t="str">
        <f t="shared" si="48"/>
        <v/>
      </c>
      <c r="CV22" s="86" t="str">
        <f t="shared" si="49"/>
        <v/>
      </c>
      <c r="CW22" s="86" t="str">
        <f t="shared" si="50"/>
        <v/>
      </c>
      <c r="CX22" s="86" t="str">
        <f t="shared" si="51"/>
        <v/>
      </c>
      <c r="CY22" s="86" t="str">
        <f t="shared" si="52"/>
        <v/>
      </c>
      <c r="CZ22" s="86" t="str">
        <f t="shared" si="53"/>
        <v/>
      </c>
      <c r="DA22" s="86" t="str">
        <f t="shared" si="54"/>
        <v/>
      </c>
      <c r="DB22" s="86" t="str">
        <f t="shared" si="55"/>
        <v/>
      </c>
      <c r="DC22" s="86" t="str">
        <f t="shared" si="56"/>
        <v/>
      </c>
      <c r="DD22" s="86" t="str">
        <f t="shared" si="57"/>
        <v/>
      </c>
      <c r="DE22" s="86" t="str">
        <f t="shared" si="58"/>
        <v/>
      </c>
      <c r="DF22" s="86" t="str">
        <f t="shared" si="59"/>
        <v/>
      </c>
      <c r="DG22" s="86" t="str">
        <f t="shared" si="60"/>
        <v/>
      </c>
      <c r="DH22" s="86" t="str">
        <f t="shared" si="61"/>
        <v/>
      </c>
      <c r="DI22" s="86" t="str">
        <f t="shared" si="62"/>
        <v/>
      </c>
      <c r="DJ22" s="86" t="str">
        <f t="shared" si="63"/>
        <v/>
      </c>
      <c r="DL22" s="86" t="str">
        <f t="shared" si="64"/>
        <v/>
      </c>
      <c r="DM22" s="86" t="str">
        <f t="shared" si="122"/>
        <v/>
      </c>
      <c r="DN22" s="86" t="str">
        <f t="shared" si="123"/>
        <v/>
      </c>
      <c r="DO22" s="86" t="str">
        <f t="shared" si="124"/>
        <v/>
      </c>
      <c r="DP22" s="86" t="str">
        <f t="shared" si="125"/>
        <v/>
      </c>
      <c r="DQ22" s="86" t="str">
        <f t="shared" si="126"/>
        <v/>
      </c>
      <c r="DR22" s="86" t="str">
        <f t="shared" si="127"/>
        <v/>
      </c>
      <c r="DS22" s="86" t="str">
        <f t="shared" si="128"/>
        <v/>
      </c>
      <c r="DT22" s="86" t="str">
        <f t="shared" si="129"/>
        <v/>
      </c>
      <c r="DU22" s="86" t="str">
        <f t="shared" si="130"/>
        <v/>
      </c>
      <c r="DV22" s="86" t="str">
        <f t="shared" si="131"/>
        <v/>
      </c>
      <c r="DW22" s="86" t="str">
        <f t="shared" si="132"/>
        <v/>
      </c>
      <c r="DX22" s="86" t="str">
        <f t="shared" si="133"/>
        <v/>
      </c>
      <c r="DY22" s="86" t="str">
        <f t="shared" ca="1" si="134"/>
        <v/>
      </c>
      <c r="DZ22" s="86" t="str">
        <f t="shared" si="135"/>
        <v/>
      </c>
      <c r="EA22" s="86" t="str">
        <f t="shared" si="136"/>
        <v/>
      </c>
      <c r="EB22" s="86" t="str">
        <f t="shared" si="137"/>
        <v/>
      </c>
      <c r="EC22" s="86" t="str">
        <f t="shared" si="138"/>
        <v/>
      </c>
      <c r="ED22" s="86" t="str">
        <f t="shared" si="139"/>
        <v/>
      </c>
      <c r="EE22" s="86" t="str">
        <f t="shared" si="140"/>
        <v/>
      </c>
      <c r="EF22" s="86" t="str">
        <f t="shared" si="141"/>
        <v/>
      </c>
      <c r="EG22" s="86" t="str">
        <f t="shared" si="142"/>
        <v/>
      </c>
      <c r="EH22" s="86" t="str">
        <f t="shared" si="143"/>
        <v/>
      </c>
      <c r="EI22" s="86" t="str">
        <f t="shared" si="144"/>
        <v/>
      </c>
      <c r="EJ22" s="86" t="str">
        <f t="shared" si="145"/>
        <v/>
      </c>
      <c r="EK22" s="86" t="str">
        <f t="shared" si="146"/>
        <v/>
      </c>
      <c r="EL22" s="86" t="str">
        <f t="shared" si="147"/>
        <v/>
      </c>
      <c r="EM22" s="86" t="str">
        <f t="shared" si="148"/>
        <v/>
      </c>
      <c r="EN22" s="86" t="str">
        <f t="shared" si="149"/>
        <v/>
      </c>
      <c r="EO22" s="86" t="str">
        <f t="shared" si="150"/>
        <v/>
      </c>
      <c r="EP22" s="86" t="str">
        <f t="shared" si="151"/>
        <v/>
      </c>
      <c r="EQ22" s="86" t="str">
        <f t="shared" si="152"/>
        <v/>
      </c>
      <c r="ER22" s="86" t="str">
        <f t="shared" si="153"/>
        <v/>
      </c>
      <c r="ES22" s="86" t="str">
        <f t="shared" si="154"/>
        <v/>
      </c>
      <c r="ET22" s="86" t="str">
        <f t="shared" si="155"/>
        <v/>
      </c>
      <c r="EU22" s="86" t="str">
        <f t="shared" si="156"/>
        <v/>
      </c>
      <c r="EV22" s="86" t="str">
        <f t="shared" si="157"/>
        <v/>
      </c>
      <c r="EW22" s="86" t="str">
        <f t="shared" si="158"/>
        <v/>
      </c>
      <c r="EX22" s="86" t="str">
        <f t="shared" si="159"/>
        <v/>
      </c>
      <c r="EY22" s="86" t="str">
        <f t="shared" si="160"/>
        <v/>
      </c>
      <c r="EZ22" s="86" t="str">
        <f t="shared" si="161"/>
        <v/>
      </c>
      <c r="FA22" s="86" t="str">
        <f t="shared" si="162"/>
        <v/>
      </c>
      <c r="FB22" s="86" t="str">
        <f t="shared" si="163"/>
        <v/>
      </c>
      <c r="FC22" s="86" t="str">
        <f t="shared" si="164"/>
        <v/>
      </c>
      <c r="FD22" s="86" t="str">
        <f t="shared" si="165"/>
        <v/>
      </c>
      <c r="FE22" s="86" t="str">
        <f t="shared" si="166"/>
        <v/>
      </c>
      <c r="FF22" s="86" t="str">
        <f t="shared" si="167"/>
        <v/>
      </c>
      <c r="FG22" s="86" t="str">
        <f t="shared" si="168"/>
        <v/>
      </c>
      <c r="FH22" s="86" t="str">
        <f t="shared" si="169"/>
        <v/>
      </c>
    </row>
    <row r="23" spans="1:164" x14ac:dyDescent="0.2">
      <c r="A23" s="24"/>
      <c r="B23" s="24"/>
      <c r="C23" s="84"/>
      <c r="D23" s="84"/>
      <c r="E23" s="82">
        <v>1</v>
      </c>
      <c r="F23" s="82">
        <v>10</v>
      </c>
      <c r="G23" s="24">
        <f t="shared" si="3"/>
        <v>0</v>
      </c>
      <c r="H23" s="82">
        <f t="shared" si="4"/>
        <v>0</v>
      </c>
      <c r="I23" s="82">
        <v>1</v>
      </c>
      <c r="J23" s="82">
        <v>0</v>
      </c>
      <c r="K23" s="83" t="str">
        <f t="shared" ref="K23:V32" ca="1" si="171">IFERROR(ROUNDUP(_xlfn.NORM.INV(RAND(),$H23+$J23,$G23),1),"-")</f>
        <v>-</v>
      </c>
      <c r="L23" s="83" t="str">
        <f t="shared" ca="1" si="171"/>
        <v>-</v>
      </c>
      <c r="M23" s="83" t="str">
        <f t="shared" ca="1" si="171"/>
        <v>-</v>
      </c>
      <c r="N23" s="83" t="str">
        <f t="shared" ca="1" si="171"/>
        <v>-</v>
      </c>
      <c r="O23" s="83" t="str">
        <f t="shared" ca="1" si="171"/>
        <v>-</v>
      </c>
      <c r="P23" s="83" t="str">
        <f t="shared" ca="1" si="171"/>
        <v>-</v>
      </c>
      <c r="Q23" s="83" t="str">
        <f t="shared" ca="1" si="171"/>
        <v>-</v>
      </c>
      <c r="R23" s="83" t="str">
        <f t="shared" ca="1" si="171"/>
        <v>-</v>
      </c>
      <c r="S23" s="83" t="str">
        <f t="shared" ca="1" si="171"/>
        <v>-</v>
      </c>
      <c r="T23" s="83" t="str">
        <f t="shared" ca="1" si="171"/>
        <v>-</v>
      </c>
      <c r="U23" s="83" t="str">
        <f t="shared" ca="1" si="171"/>
        <v>-</v>
      </c>
      <c r="V23" s="83" t="str">
        <f t="shared" ca="1" si="171"/>
        <v>-</v>
      </c>
      <c r="X23" s="83" t="str">
        <f t="shared" si="6"/>
        <v/>
      </c>
      <c r="Y23" s="83" t="str">
        <f t="shared" si="7"/>
        <v/>
      </c>
      <c r="Z23" s="83"/>
      <c r="AA23" s="83" t="str">
        <f t="shared" si="8"/>
        <v/>
      </c>
      <c r="AB23" s="102" t="str">
        <f>Технология!AK22</f>
        <v>Ошибка</v>
      </c>
      <c r="AE23" s="109" t="str">
        <f t="shared" si="9"/>
        <v/>
      </c>
      <c r="AF23" s="109" t="str">
        <f t="shared" si="10"/>
        <v/>
      </c>
      <c r="AG23" s="109" t="str">
        <f t="shared" si="11"/>
        <v/>
      </c>
      <c r="AH23" s="109" t="str">
        <f t="shared" si="69"/>
        <v/>
      </c>
      <c r="AI23" s="109" t="str">
        <f t="shared" si="70"/>
        <v/>
      </c>
      <c r="AJ23" s="109"/>
      <c r="AK23" s="109" t="str">
        <f t="shared" si="72"/>
        <v/>
      </c>
      <c r="BA23" s="86" t="str">
        <f t="shared" si="12"/>
        <v/>
      </c>
      <c r="BB23" s="87">
        <f t="shared" ca="1" si="13"/>
        <v>0</v>
      </c>
      <c r="BC23" s="87" t="str">
        <f t="shared" si="14"/>
        <v xml:space="preserve"> </v>
      </c>
      <c r="BD23" s="86" t="str">
        <f>IF(BC23="","",IF(COUNTIF(BC$2:BC23,BC23)=1,MAX(BD$2:BD22)+1,""))</f>
        <v/>
      </c>
      <c r="BE23" s="86" t="str">
        <f t="array" ref="BE23">IFERROR(INDEX($BA$1:$BC$130,SMALL(IF($BA$3:$BA$130&lt;&gt;"",ROW($BA$3:$BA$130)),ROW()-2),COLUMN()-54),"")</f>
        <v/>
      </c>
      <c r="BF23" s="86" t="str">
        <f>IF(SUM(CH3:CH671)&gt;0,CH1,"")</f>
        <v/>
      </c>
      <c r="BG23" s="86" t="str">
        <f t="shared" si="73"/>
        <v/>
      </c>
      <c r="BH23" s="86">
        <f t="shared" si="15"/>
        <v>12</v>
      </c>
      <c r="BM23" s="86"/>
      <c r="BN23" s="86" t="str">
        <f t="shared" si="16"/>
        <v/>
      </c>
      <c r="BO23" s="86" t="str">
        <f t="shared" si="17"/>
        <v/>
      </c>
      <c r="BP23" s="86" t="str">
        <f t="shared" si="18"/>
        <v/>
      </c>
      <c r="BQ23" s="86" t="str">
        <f t="shared" si="19"/>
        <v/>
      </c>
      <c r="BR23" s="86" t="str">
        <f t="shared" si="20"/>
        <v/>
      </c>
      <c r="BS23" s="86" t="str">
        <f t="shared" si="21"/>
        <v/>
      </c>
      <c r="BT23" s="86" t="str">
        <f t="shared" si="22"/>
        <v/>
      </c>
      <c r="BU23" s="86" t="str">
        <f t="shared" si="23"/>
        <v/>
      </c>
      <c r="BV23" s="86" t="str">
        <f t="shared" si="24"/>
        <v/>
      </c>
      <c r="BW23" s="86" t="str">
        <f t="shared" si="25"/>
        <v/>
      </c>
      <c r="BX23" s="86" t="str">
        <f t="shared" si="26"/>
        <v/>
      </c>
      <c r="BY23" s="86">
        <f t="shared" ca="1" si="27"/>
        <v>0</v>
      </c>
      <c r="BZ23" s="86" t="str">
        <f t="shared" si="28"/>
        <v/>
      </c>
      <c r="CA23" s="86" t="str">
        <f t="shared" si="29"/>
        <v/>
      </c>
      <c r="CB23" s="86" t="str">
        <f t="shared" si="30"/>
        <v/>
      </c>
      <c r="CC23" s="86" t="str">
        <f t="shared" si="31"/>
        <v/>
      </c>
      <c r="CD23" s="86" t="str">
        <f t="shared" si="32"/>
        <v/>
      </c>
      <c r="CE23" s="86" t="str">
        <f>IF(BH23=18,MIN(#REF!),"")</f>
        <v/>
      </c>
      <c r="CF23" s="86" t="str">
        <f t="shared" si="33"/>
        <v/>
      </c>
      <c r="CG23" s="86" t="str">
        <f t="shared" si="34"/>
        <v/>
      </c>
      <c r="CH23" s="86" t="str">
        <f t="shared" si="35"/>
        <v/>
      </c>
      <c r="CI23" s="86" t="str">
        <f t="shared" si="36"/>
        <v/>
      </c>
      <c r="CJ23" s="86" t="str">
        <f t="shared" si="37"/>
        <v/>
      </c>
      <c r="CK23" s="86" t="str">
        <f t="shared" si="38"/>
        <v/>
      </c>
      <c r="CL23" s="86" t="str">
        <f t="shared" si="39"/>
        <v/>
      </c>
      <c r="CM23" s="86" t="str">
        <f t="shared" si="40"/>
        <v/>
      </c>
      <c r="CN23" s="86" t="str">
        <f t="shared" si="41"/>
        <v/>
      </c>
      <c r="CO23" s="86" t="str">
        <f t="shared" si="42"/>
        <v/>
      </c>
      <c r="CP23" s="86" t="str">
        <f t="shared" si="43"/>
        <v/>
      </c>
      <c r="CQ23" s="86" t="str">
        <f t="shared" si="44"/>
        <v/>
      </c>
      <c r="CR23" s="86" t="str">
        <f t="shared" si="45"/>
        <v/>
      </c>
      <c r="CS23" s="86" t="str">
        <f t="shared" si="46"/>
        <v/>
      </c>
      <c r="CT23" s="86" t="str">
        <f t="shared" si="47"/>
        <v/>
      </c>
      <c r="CU23" s="86" t="str">
        <f t="shared" si="48"/>
        <v/>
      </c>
      <c r="CV23" s="86" t="str">
        <f t="shared" si="49"/>
        <v/>
      </c>
      <c r="CW23" s="86" t="str">
        <f t="shared" si="50"/>
        <v/>
      </c>
      <c r="CX23" s="86" t="str">
        <f t="shared" si="51"/>
        <v/>
      </c>
      <c r="CY23" s="86" t="str">
        <f t="shared" si="52"/>
        <v/>
      </c>
      <c r="CZ23" s="86" t="str">
        <f t="shared" si="53"/>
        <v/>
      </c>
      <c r="DA23" s="86" t="str">
        <f t="shared" si="54"/>
        <v/>
      </c>
      <c r="DB23" s="86" t="str">
        <f t="shared" si="55"/>
        <v/>
      </c>
      <c r="DC23" s="86" t="str">
        <f t="shared" si="56"/>
        <v/>
      </c>
      <c r="DD23" s="86" t="str">
        <f t="shared" si="57"/>
        <v/>
      </c>
      <c r="DE23" s="86" t="str">
        <f t="shared" si="58"/>
        <v/>
      </c>
      <c r="DF23" s="86" t="str">
        <f t="shared" si="59"/>
        <v/>
      </c>
      <c r="DG23" s="86" t="str">
        <f t="shared" si="60"/>
        <v/>
      </c>
      <c r="DH23" s="86" t="str">
        <f t="shared" si="61"/>
        <v/>
      </c>
      <c r="DI23" s="86" t="str">
        <f t="shared" si="62"/>
        <v/>
      </c>
      <c r="DJ23" s="86" t="str">
        <f t="shared" si="63"/>
        <v/>
      </c>
      <c r="DL23" s="86" t="str">
        <f t="shared" si="64"/>
        <v/>
      </c>
      <c r="DM23" s="86" t="str">
        <f t="shared" si="122"/>
        <v/>
      </c>
      <c r="DN23" s="86" t="str">
        <f t="shared" si="123"/>
        <v/>
      </c>
      <c r="DO23" s="86" t="str">
        <f t="shared" si="124"/>
        <v/>
      </c>
      <c r="DP23" s="86" t="str">
        <f t="shared" si="125"/>
        <v/>
      </c>
      <c r="DQ23" s="86" t="str">
        <f t="shared" si="126"/>
        <v/>
      </c>
      <c r="DR23" s="86" t="str">
        <f t="shared" si="127"/>
        <v/>
      </c>
      <c r="DS23" s="86" t="str">
        <f t="shared" si="128"/>
        <v/>
      </c>
      <c r="DT23" s="86" t="str">
        <f t="shared" si="129"/>
        <v/>
      </c>
      <c r="DU23" s="86" t="str">
        <f t="shared" si="130"/>
        <v/>
      </c>
      <c r="DV23" s="86" t="str">
        <f t="shared" si="131"/>
        <v/>
      </c>
      <c r="DW23" s="86" t="str">
        <f t="shared" si="132"/>
        <v/>
      </c>
      <c r="DX23" s="86" t="str">
        <f t="shared" si="133"/>
        <v/>
      </c>
      <c r="DY23" s="86" t="str">
        <f t="shared" ca="1" si="134"/>
        <v/>
      </c>
      <c r="DZ23" s="86" t="str">
        <f t="shared" si="135"/>
        <v/>
      </c>
      <c r="EA23" s="86" t="str">
        <f t="shared" si="136"/>
        <v/>
      </c>
      <c r="EB23" s="86" t="str">
        <f t="shared" si="137"/>
        <v/>
      </c>
      <c r="EC23" s="86" t="str">
        <f t="shared" si="138"/>
        <v/>
      </c>
      <c r="ED23" s="86" t="str">
        <f t="shared" si="139"/>
        <v/>
      </c>
      <c r="EE23" s="86" t="str">
        <f t="shared" si="140"/>
        <v/>
      </c>
      <c r="EF23" s="86" t="str">
        <f t="shared" si="141"/>
        <v/>
      </c>
      <c r="EG23" s="86" t="str">
        <f t="shared" si="142"/>
        <v/>
      </c>
      <c r="EH23" s="86" t="str">
        <f t="shared" si="143"/>
        <v/>
      </c>
      <c r="EI23" s="86" t="str">
        <f t="shared" si="144"/>
        <v/>
      </c>
      <c r="EJ23" s="86" t="str">
        <f t="shared" si="145"/>
        <v/>
      </c>
      <c r="EK23" s="86" t="str">
        <f t="shared" si="146"/>
        <v/>
      </c>
      <c r="EL23" s="86" t="str">
        <f t="shared" si="147"/>
        <v/>
      </c>
      <c r="EM23" s="86" t="str">
        <f t="shared" si="148"/>
        <v/>
      </c>
      <c r="EN23" s="86" t="str">
        <f t="shared" si="149"/>
        <v/>
      </c>
      <c r="EO23" s="86" t="str">
        <f t="shared" si="150"/>
        <v/>
      </c>
      <c r="EP23" s="86" t="str">
        <f t="shared" si="151"/>
        <v/>
      </c>
      <c r="EQ23" s="86" t="str">
        <f t="shared" si="152"/>
        <v/>
      </c>
      <c r="ER23" s="86" t="str">
        <f t="shared" si="153"/>
        <v/>
      </c>
      <c r="ES23" s="86" t="str">
        <f t="shared" si="154"/>
        <v/>
      </c>
      <c r="ET23" s="86" t="str">
        <f t="shared" si="155"/>
        <v/>
      </c>
      <c r="EU23" s="86" t="str">
        <f t="shared" si="156"/>
        <v/>
      </c>
      <c r="EV23" s="86" t="str">
        <f t="shared" si="157"/>
        <v/>
      </c>
      <c r="EW23" s="86" t="str">
        <f t="shared" si="158"/>
        <v/>
      </c>
      <c r="EX23" s="86" t="str">
        <f t="shared" si="159"/>
        <v/>
      </c>
      <c r="EY23" s="86" t="str">
        <f t="shared" si="160"/>
        <v/>
      </c>
      <c r="EZ23" s="86" t="str">
        <f t="shared" si="161"/>
        <v/>
      </c>
      <c r="FA23" s="86" t="str">
        <f t="shared" si="162"/>
        <v/>
      </c>
      <c r="FB23" s="86" t="str">
        <f t="shared" si="163"/>
        <v/>
      </c>
      <c r="FC23" s="86" t="str">
        <f t="shared" si="164"/>
        <v/>
      </c>
      <c r="FD23" s="86" t="str">
        <f t="shared" si="165"/>
        <v/>
      </c>
      <c r="FE23" s="86" t="str">
        <f t="shared" si="166"/>
        <v/>
      </c>
      <c r="FF23" s="86" t="str">
        <f t="shared" si="167"/>
        <v/>
      </c>
      <c r="FG23" s="86" t="str">
        <f t="shared" si="168"/>
        <v/>
      </c>
      <c r="FH23" s="86" t="str">
        <f t="shared" si="169"/>
        <v/>
      </c>
    </row>
    <row r="24" spans="1:164" x14ac:dyDescent="0.2">
      <c r="A24" s="24"/>
      <c r="B24" s="24"/>
      <c r="C24" s="84"/>
      <c r="D24" s="84"/>
      <c r="E24" s="82">
        <v>1</v>
      </c>
      <c r="F24" s="82">
        <v>10</v>
      </c>
      <c r="G24" s="24">
        <f t="shared" si="3"/>
        <v>0</v>
      </c>
      <c r="H24" s="82">
        <f t="shared" si="4"/>
        <v>0</v>
      </c>
      <c r="I24" s="82">
        <v>1</v>
      </c>
      <c r="J24" s="82">
        <v>0</v>
      </c>
      <c r="K24" s="83" t="str">
        <f t="shared" ca="1" si="171"/>
        <v>-</v>
      </c>
      <c r="L24" s="83" t="str">
        <f t="shared" ca="1" si="171"/>
        <v>-</v>
      </c>
      <c r="M24" s="83" t="str">
        <f t="shared" ca="1" si="171"/>
        <v>-</v>
      </c>
      <c r="N24" s="83" t="str">
        <f t="shared" ca="1" si="171"/>
        <v>-</v>
      </c>
      <c r="O24" s="83" t="str">
        <f t="shared" ca="1" si="171"/>
        <v>-</v>
      </c>
      <c r="P24" s="83" t="str">
        <f t="shared" ca="1" si="171"/>
        <v>-</v>
      </c>
      <c r="Q24" s="83" t="str">
        <f t="shared" ca="1" si="171"/>
        <v>-</v>
      </c>
      <c r="R24" s="83" t="str">
        <f t="shared" ca="1" si="171"/>
        <v>-</v>
      </c>
      <c r="S24" s="83" t="str">
        <f t="shared" ca="1" si="171"/>
        <v>-</v>
      </c>
      <c r="T24" s="83" t="str">
        <f t="shared" ca="1" si="171"/>
        <v>-</v>
      </c>
      <c r="U24" s="83" t="str">
        <f t="shared" ca="1" si="171"/>
        <v>-</v>
      </c>
      <c r="V24" s="83" t="str">
        <f t="shared" ca="1" si="171"/>
        <v>-</v>
      </c>
      <c r="X24" s="83" t="str">
        <f t="shared" si="6"/>
        <v/>
      </c>
      <c r="Y24" s="83" t="str">
        <f t="shared" si="7"/>
        <v/>
      </c>
      <c r="Z24" s="83"/>
      <c r="AA24" s="83" t="str">
        <f t="shared" si="8"/>
        <v/>
      </c>
      <c r="AB24" s="102" t="str">
        <f>Технология!AK23</f>
        <v>Ошибка</v>
      </c>
      <c r="AE24" s="109" t="str">
        <f t="shared" si="9"/>
        <v/>
      </c>
      <c r="AF24" s="109" t="str">
        <f t="shared" si="10"/>
        <v/>
      </c>
      <c r="AG24" s="109" t="str">
        <f t="shared" si="11"/>
        <v/>
      </c>
      <c r="AH24" s="109" t="str">
        <f t="shared" si="69"/>
        <v/>
      </c>
      <c r="AI24" s="109" t="str">
        <f t="shared" si="70"/>
        <v/>
      </c>
      <c r="AJ24" s="109"/>
      <c r="AK24" s="109" t="str">
        <f t="shared" si="72"/>
        <v/>
      </c>
      <c r="BA24" s="86" t="str">
        <f t="shared" si="12"/>
        <v/>
      </c>
      <c r="BB24" s="87">
        <f t="shared" ca="1" si="13"/>
        <v>0</v>
      </c>
      <c r="BC24" s="87" t="str">
        <f t="shared" si="14"/>
        <v xml:space="preserve"> </v>
      </c>
      <c r="BD24" s="86" t="str">
        <f>IF(BC24="","",IF(COUNTIF(BC$2:BC24,BC24)=1,MAX(BD$2:BD23)+1,""))</f>
        <v/>
      </c>
      <c r="BE24" s="86" t="str">
        <f t="array" ref="BE24">IFERROR(INDEX($BA$1:$BC$130,SMALL(IF($BA$3:$BA$130&lt;&gt;"",ROW($BA$3:$BA$130)),ROW()-2),COLUMN()-54),"")</f>
        <v/>
      </c>
      <c r="BF24" s="86" t="str">
        <f>IF(SUM(CI3:CI671)&gt;0,CI1,"")</f>
        <v/>
      </c>
      <c r="BG24" s="86" t="str">
        <f t="shared" si="73"/>
        <v/>
      </c>
      <c r="BH24" s="86">
        <f t="shared" si="15"/>
        <v>12</v>
      </c>
      <c r="BM24" s="86"/>
      <c r="BN24" s="86" t="str">
        <f t="shared" si="16"/>
        <v/>
      </c>
      <c r="BO24" s="86" t="str">
        <f t="shared" si="17"/>
        <v/>
      </c>
      <c r="BP24" s="86" t="str">
        <f t="shared" si="18"/>
        <v/>
      </c>
      <c r="BQ24" s="86" t="str">
        <f t="shared" si="19"/>
        <v/>
      </c>
      <c r="BR24" s="86" t="str">
        <f t="shared" si="20"/>
        <v/>
      </c>
      <c r="BS24" s="86" t="str">
        <f t="shared" si="21"/>
        <v/>
      </c>
      <c r="BT24" s="86" t="str">
        <f t="shared" si="22"/>
        <v/>
      </c>
      <c r="BU24" s="86" t="str">
        <f t="shared" si="23"/>
        <v/>
      </c>
      <c r="BV24" s="86" t="str">
        <f t="shared" si="24"/>
        <v/>
      </c>
      <c r="BW24" s="86" t="str">
        <f t="shared" si="25"/>
        <v/>
      </c>
      <c r="BX24" s="86" t="str">
        <f t="shared" si="26"/>
        <v/>
      </c>
      <c r="BY24" s="86">
        <f t="shared" ca="1" si="27"/>
        <v>0</v>
      </c>
      <c r="BZ24" s="86" t="str">
        <f t="shared" si="28"/>
        <v/>
      </c>
      <c r="CA24" s="86" t="str">
        <f t="shared" si="29"/>
        <v/>
      </c>
      <c r="CB24" s="86" t="str">
        <f t="shared" si="30"/>
        <v/>
      </c>
      <c r="CC24" s="86" t="str">
        <f t="shared" si="31"/>
        <v/>
      </c>
      <c r="CD24" s="86" t="str">
        <f t="shared" si="32"/>
        <v/>
      </c>
      <c r="CE24" s="86" t="str">
        <f>IF(BH24=18,MIN(#REF!),"")</f>
        <v/>
      </c>
      <c r="CF24" s="86" t="str">
        <f t="shared" si="33"/>
        <v/>
      </c>
      <c r="CG24" s="86" t="str">
        <f t="shared" si="34"/>
        <v/>
      </c>
      <c r="CH24" s="86" t="str">
        <f t="shared" si="35"/>
        <v/>
      </c>
      <c r="CI24" s="86" t="str">
        <f t="shared" si="36"/>
        <v/>
      </c>
      <c r="CJ24" s="86" t="str">
        <f t="shared" si="37"/>
        <v/>
      </c>
      <c r="CK24" s="86" t="str">
        <f t="shared" si="38"/>
        <v/>
      </c>
      <c r="CL24" s="86" t="str">
        <f t="shared" si="39"/>
        <v/>
      </c>
      <c r="CM24" s="86" t="str">
        <f t="shared" si="40"/>
        <v/>
      </c>
      <c r="CN24" s="86" t="str">
        <f t="shared" si="41"/>
        <v/>
      </c>
      <c r="CO24" s="86" t="str">
        <f t="shared" si="42"/>
        <v/>
      </c>
      <c r="CP24" s="86" t="str">
        <f t="shared" si="43"/>
        <v/>
      </c>
      <c r="CQ24" s="86" t="str">
        <f t="shared" si="44"/>
        <v/>
      </c>
      <c r="CR24" s="86" t="str">
        <f t="shared" si="45"/>
        <v/>
      </c>
      <c r="CS24" s="86" t="str">
        <f t="shared" si="46"/>
        <v/>
      </c>
      <c r="CT24" s="86" t="str">
        <f t="shared" si="47"/>
        <v/>
      </c>
      <c r="CU24" s="86" t="str">
        <f t="shared" si="48"/>
        <v/>
      </c>
      <c r="CV24" s="86" t="str">
        <f t="shared" si="49"/>
        <v/>
      </c>
      <c r="CW24" s="86" t="str">
        <f t="shared" si="50"/>
        <v/>
      </c>
      <c r="CX24" s="86" t="str">
        <f t="shared" si="51"/>
        <v/>
      </c>
      <c r="CY24" s="86" t="str">
        <f t="shared" si="52"/>
        <v/>
      </c>
      <c r="CZ24" s="86" t="str">
        <f t="shared" si="53"/>
        <v/>
      </c>
      <c r="DA24" s="86" t="str">
        <f t="shared" si="54"/>
        <v/>
      </c>
      <c r="DB24" s="86" t="str">
        <f t="shared" si="55"/>
        <v/>
      </c>
      <c r="DC24" s="86" t="str">
        <f t="shared" si="56"/>
        <v/>
      </c>
      <c r="DD24" s="86" t="str">
        <f t="shared" si="57"/>
        <v/>
      </c>
      <c r="DE24" s="86" t="str">
        <f t="shared" si="58"/>
        <v/>
      </c>
      <c r="DF24" s="86" t="str">
        <f t="shared" si="59"/>
        <v/>
      </c>
      <c r="DG24" s="86" t="str">
        <f t="shared" si="60"/>
        <v/>
      </c>
      <c r="DH24" s="86" t="str">
        <f t="shared" si="61"/>
        <v/>
      </c>
      <c r="DI24" s="86" t="str">
        <f t="shared" si="62"/>
        <v/>
      </c>
      <c r="DJ24" s="86" t="str">
        <f t="shared" si="63"/>
        <v/>
      </c>
      <c r="DL24" s="86" t="str">
        <f t="shared" si="64"/>
        <v/>
      </c>
      <c r="DM24" s="86" t="str">
        <f t="shared" si="122"/>
        <v/>
      </c>
      <c r="DN24" s="86" t="str">
        <f t="shared" si="123"/>
        <v/>
      </c>
      <c r="DO24" s="86" t="str">
        <f t="shared" si="124"/>
        <v/>
      </c>
      <c r="DP24" s="86" t="str">
        <f t="shared" si="125"/>
        <v/>
      </c>
      <c r="DQ24" s="86" t="str">
        <f t="shared" si="126"/>
        <v/>
      </c>
      <c r="DR24" s="86" t="str">
        <f t="shared" si="127"/>
        <v/>
      </c>
      <c r="DS24" s="86" t="str">
        <f t="shared" si="128"/>
        <v/>
      </c>
      <c r="DT24" s="86" t="str">
        <f t="shared" si="129"/>
        <v/>
      </c>
      <c r="DU24" s="86" t="str">
        <f t="shared" si="130"/>
        <v/>
      </c>
      <c r="DV24" s="86" t="str">
        <f t="shared" si="131"/>
        <v/>
      </c>
      <c r="DW24" s="86" t="str">
        <f t="shared" si="132"/>
        <v/>
      </c>
      <c r="DX24" s="86" t="str">
        <f t="shared" si="133"/>
        <v/>
      </c>
      <c r="DY24" s="86" t="str">
        <f t="shared" ca="1" si="134"/>
        <v/>
      </c>
      <c r="DZ24" s="86" t="str">
        <f t="shared" si="135"/>
        <v/>
      </c>
      <c r="EA24" s="86" t="str">
        <f t="shared" si="136"/>
        <v/>
      </c>
      <c r="EB24" s="86" t="str">
        <f t="shared" si="137"/>
        <v/>
      </c>
      <c r="EC24" s="86" t="str">
        <f t="shared" si="138"/>
        <v/>
      </c>
      <c r="ED24" s="86" t="str">
        <f t="shared" si="139"/>
        <v/>
      </c>
      <c r="EE24" s="86" t="str">
        <f t="shared" si="140"/>
        <v/>
      </c>
      <c r="EF24" s="86" t="str">
        <f t="shared" si="141"/>
        <v/>
      </c>
      <c r="EG24" s="86" t="str">
        <f t="shared" si="142"/>
        <v/>
      </c>
      <c r="EH24" s="86" t="str">
        <f t="shared" si="143"/>
        <v/>
      </c>
      <c r="EI24" s="86" t="str">
        <f t="shared" si="144"/>
        <v/>
      </c>
      <c r="EJ24" s="86" t="str">
        <f t="shared" si="145"/>
        <v/>
      </c>
      <c r="EK24" s="86" t="str">
        <f t="shared" si="146"/>
        <v/>
      </c>
      <c r="EL24" s="86" t="str">
        <f t="shared" si="147"/>
        <v/>
      </c>
      <c r="EM24" s="86" t="str">
        <f t="shared" si="148"/>
        <v/>
      </c>
      <c r="EN24" s="86" t="str">
        <f t="shared" si="149"/>
        <v/>
      </c>
      <c r="EO24" s="86" t="str">
        <f t="shared" si="150"/>
        <v/>
      </c>
      <c r="EP24" s="86" t="str">
        <f t="shared" si="151"/>
        <v/>
      </c>
      <c r="EQ24" s="86" t="str">
        <f t="shared" si="152"/>
        <v/>
      </c>
      <c r="ER24" s="86" t="str">
        <f t="shared" si="153"/>
        <v/>
      </c>
      <c r="ES24" s="86" t="str">
        <f t="shared" si="154"/>
        <v/>
      </c>
      <c r="ET24" s="86" t="str">
        <f t="shared" si="155"/>
        <v/>
      </c>
      <c r="EU24" s="86" t="str">
        <f t="shared" si="156"/>
        <v/>
      </c>
      <c r="EV24" s="86" t="str">
        <f t="shared" si="157"/>
        <v/>
      </c>
      <c r="EW24" s="86" t="str">
        <f t="shared" si="158"/>
        <v/>
      </c>
      <c r="EX24" s="86" t="str">
        <f t="shared" si="159"/>
        <v/>
      </c>
      <c r="EY24" s="86" t="str">
        <f t="shared" si="160"/>
        <v/>
      </c>
      <c r="EZ24" s="86" t="str">
        <f t="shared" si="161"/>
        <v/>
      </c>
      <c r="FA24" s="86" t="str">
        <f t="shared" si="162"/>
        <v/>
      </c>
      <c r="FB24" s="86" t="str">
        <f t="shared" si="163"/>
        <v/>
      </c>
      <c r="FC24" s="86" t="str">
        <f t="shared" si="164"/>
        <v/>
      </c>
      <c r="FD24" s="86" t="str">
        <f t="shared" si="165"/>
        <v/>
      </c>
      <c r="FE24" s="86" t="str">
        <f t="shared" si="166"/>
        <v/>
      </c>
      <c r="FF24" s="86" t="str">
        <f t="shared" si="167"/>
        <v/>
      </c>
      <c r="FG24" s="86" t="str">
        <f t="shared" si="168"/>
        <v/>
      </c>
      <c r="FH24" s="86" t="str">
        <f t="shared" si="169"/>
        <v/>
      </c>
    </row>
    <row r="25" spans="1:164" x14ac:dyDescent="0.2">
      <c r="A25" s="24"/>
      <c r="B25" s="24"/>
      <c r="C25" s="84"/>
      <c r="D25" s="84"/>
      <c r="E25" s="82">
        <v>1</v>
      </c>
      <c r="F25" s="82">
        <v>10</v>
      </c>
      <c r="G25" s="24">
        <f t="shared" si="3"/>
        <v>0</v>
      </c>
      <c r="H25" s="82">
        <f t="shared" si="4"/>
        <v>0</v>
      </c>
      <c r="I25" s="82">
        <v>1</v>
      </c>
      <c r="J25" s="82">
        <v>0</v>
      </c>
      <c r="K25" s="83" t="str">
        <f t="shared" ca="1" si="171"/>
        <v>-</v>
      </c>
      <c r="L25" s="83" t="str">
        <f t="shared" ca="1" si="171"/>
        <v>-</v>
      </c>
      <c r="M25" s="83" t="str">
        <f t="shared" ca="1" si="171"/>
        <v>-</v>
      </c>
      <c r="N25" s="83" t="str">
        <f t="shared" ca="1" si="171"/>
        <v>-</v>
      </c>
      <c r="O25" s="83" t="str">
        <f t="shared" ca="1" si="171"/>
        <v>-</v>
      </c>
      <c r="P25" s="83" t="str">
        <f t="shared" ca="1" si="171"/>
        <v>-</v>
      </c>
      <c r="Q25" s="83" t="str">
        <f t="shared" ca="1" si="171"/>
        <v>-</v>
      </c>
      <c r="R25" s="83" t="str">
        <f t="shared" ca="1" si="171"/>
        <v>-</v>
      </c>
      <c r="S25" s="83" t="str">
        <f t="shared" ca="1" si="171"/>
        <v>-</v>
      </c>
      <c r="T25" s="83" t="str">
        <f t="shared" ca="1" si="171"/>
        <v>-</v>
      </c>
      <c r="U25" s="83" t="str">
        <f t="shared" ca="1" si="171"/>
        <v>-</v>
      </c>
      <c r="V25" s="83" t="str">
        <f t="shared" ca="1" si="171"/>
        <v>-</v>
      </c>
      <c r="X25" s="83" t="str">
        <f t="shared" si="6"/>
        <v/>
      </c>
      <c r="Y25" s="83" t="str">
        <f t="shared" si="7"/>
        <v/>
      </c>
      <c r="Z25" s="83"/>
      <c r="AA25" s="83" t="str">
        <f t="shared" si="8"/>
        <v/>
      </c>
      <c r="AB25" s="102" t="str">
        <f>Технология!AK24</f>
        <v>Ошибка</v>
      </c>
      <c r="AE25" s="109" t="str">
        <f t="shared" si="9"/>
        <v/>
      </c>
      <c r="AF25" s="109" t="str">
        <f t="shared" si="10"/>
        <v/>
      </c>
      <c r="AG25" s="109" t="str">
        <f t="shared" si="11"/>
        <v/>
      </c>
      <c r="AH25" s="109" t="str">
        <f t="shared" si="69"/>
        <v/>
      </c>
      <c r="AI25" s="109" t="str">
        <f t="shared" si="70"/>
        <v/>
      </c>
      <c r="AJ25" s="109"/>
      <c r="AK25" s="109" t="str">
        <f t="shared" si="72"/>
        <v/>
      </c>
      <c r="BA25" s="86" t="str">
        <f t="shared" si="12"/>
        <v/>
      </c>
      <c r="BB25" s="87">
        <f t="shared" ca="1" si="13"/>
        <v>0</v>
      </c>
      <c r="BC25" s="87" t="str">
        <f t="shared" si="14"/>
        <v xml:space="preserve"> </v>
      </c>
      <c r="BD25" s="86" t="str">
        <f>IF(BC25="","",IF(COUNTIF(BC$2:BC25,BC25)=1,MAX(BD$2:BD24)+1,""))</f>
        <v/>
      </c>
      <c r="BE25" s="86" t="str">
        <f t="array" ref="BE25">IFERROR(INDEX($BA$1:$BC$130,SMALL(IF($BA$3:$BA$130&lt;&gt;"",ROW($BA$3:$BA$130)),ROW()-2),COLUMN()-54),"")</f>
        <v/>
      </c>
      <c r="BF25" s="86" t="str">
        <f>IF(SUM(CJ3:CJ671)&gt;0,CJ1,"")</f>
        <v/>
      </c>
      <c r="BG25" s="86" t="str">
        <f t="shared" si="73"/>
        <v/>
      </c>
      <c r="BH25" s="86">
        <f t="shared" si="15"/>
        <v>12</v>
      </c>
      <c r="BM25" s="86"/>
      <c r="BN25" s="86" t="str">
        <f t="shared" si="16"/>
        <v/>
      </c>
      <c r="BO25" s="86" t="str">
        <f t="shared" si="17"/>
        <v/>
      </c>
      <c r="BP25" s="86" t="str">
        <f t="shared" si="18"/>
        <v/>
      </c>
      <c r="BQ25" s="86" t="str">
        <f t="shared" si="19"/>
        <v/>
      </c>
      <c r="BR25" s="86" t="str">
        <f t="shared" si="20"/>
        <v/>
      </c>
      <c r="BS25" s="86" t="str">
        <f t="shared" si="21"/>
        <v/>
      </c>
      <c r="BT25" s="86" t="str">
        <f t="shared" si="22"/>
        <v/>
      </c>
      <c r="BU25" s="86" t="str">
        <f t="shared" si="23"/>
        <v/>
      </c>
      <c r="BV25" s="86" t="str">
        <f t="shared" si="24"/>
        <v/>
      </c>
      <c r="BW25" s="86" t="str">
        <f t="shared" si="25"/>
        <v/>
      </c>
      <c r="BX25" s="86" t="str">
        <f t="shared" si="26"/>
        <v/>
      </c>
      <c r="BY25" s="86">
        <f t="shared" ca="1" si="27"/>
        <v>0</v>
      </c>
      <c r="BZ25" s="86" t="str">
        <f t="shared" si="28"/>
        <v/>
      </c>
      <c r="CA25" s="86" t="str">
        <f t="shared" si="29"/>
        <v/>
      </c>
      <c r="CB25" s="86" t="str">
        <f t="shared" si="30"/>
        <v/>
      </c>
      <c r="CC25" s="86" t="str">
        <f t="shared" si="31"/>
        <v/>
      </c>
      <c r="CD25" s="86" t="str">
        <f t="shared" si="32"/>
        <v/>
      </c>
      <c r="CE25" s="86" t="str">
        <f>IF(BH25=18,MIN(#REF!),"")</f>
        <v/>
      </c>
      <c r="CF25" s="86" t="str">
        <f t="shared" si="33"/>
        <v/>
      </c>
      <c r="CG25" s="86" t="str">
        <f t="shared" si="34"/>
        <v/>
      </c>
      <c r="CH25" s="86" t="str">
        <f t="shared" si="35"/>
        <v/>
      </c>
      <c r="CI25" s="86" t="str">
        <f t="shared" si="36"/>
        <v/>
      </c>
      <c r="CJ25" s="86" t="str">
        <f t="shared" si="37"/>
        <v/>
      </c>
      <c r="CK25" s="86" t="str">
        <f t="shared" si="38"/>
        <v/>
      </c>
      <c r="CL25" s="86" t="str">
        <f t="shared" si="39"/>
        <v/>
      </c>
      <c r="CM25" s="86" t="str">
        <f t="shared" si="40"/>
        <v/>
      </c>
      <c r="CN25" s="86" t="str">
        <f t="shared" si="41"/>
        <v/>
      </c>
      <c r="CO25" s="86" t="str">
        <f t="shared" si="42"/>
        <v/>
      </c>
      <c r="CP25" s="86" t="str">
        <f t="shared" si="43"/>
        <v/>
      </c>
      <c r="CQ25" s="86" t="str">
        <f t="shared" si="44"/>
        <v/>
      </c>
      <c r="CR25" s="86" t="str">
        <f t="shared" si="45"/>
        <v/>
      </c>
      <c r="CS25" s="86" t="str">
        <f t="shared" si="46"/>
        <v/>
      </c>
      <c r="CT25" s="86" t="str">
        <f t="shared" si="47"/>
        <v/>
      </c>
      <c r="CU25" s="86" t="str">
        <f t="shared" si="48"/>
        <v/>
      </c>
      <c r="CV25" s="86" t="str">
        <f t="shared" si="49"/>
        <v/>
      </c>
      <c r="CW25" s="86" t="str">
        <f t="shared" si="50"/>
        <v/>
      </c>
      <c r="CX25" s="86" t="str">
        <f t="shared" si="51"/>
        <v/>
      </c>
      <c r="CY25" s="86" t="str">
        <f t="shared" si="52"/>
        <v/>
      </c>
      <c r="CZ25" s="86" t="str">
        <f t="shared" si="53"/>
        <v/>
      </c>
      <c r="DA25" s="86" t="str">
        <f t="shared" si="54"/>
        <v/>
      </c>
      <c r="DB25" s="86" t="str">
        <f t="shared" si="55"/>
        <v/>
      </c>
      <c r="DC25" s="86" t="str">
        <f t="shared" si="56"/>
        <v/>
      </c>
      <c r="DD25" s="86" t="str">
        <f t="shared" si="57"/>
        <v/>
      </c>
      <c r="DE25" s="86" t="str">
        <f t="shared" si="58"/>
        <v/>
      </c>
      <c r="DF25" s="86" t="str">
        <f t="shared" si="59"/>
        <v/>
      </c>
      <c r="DG25" s="86" t="str">
        <f t="shared" si="60"/>
        <v/>
      </c>
      <c r="DH25" s="86" t="str">
        <f t="shared" si="61"/>
        <v/>
      </c>
      <c r="DI25" s="86" t="str">
        <f t="shared" si="62"/>
        <v/>
      </c>
      <c r="DJ25" s="86" t="str">
        <f t="shared" si="63"/>
        <v/>
      </c>
      <c r="DL25" s="86" t="str">
        <f t="shared" si="64"/>
        <v/>
      </c>
      <c r="DM25" s="86" t="str">
        <f t="shared" si="122"/>
        <v/>
      </c>
      <c r="DN25" s="86" t="str">
        <f t="shared" si="123"/>
        <v/>
      </c>
      <c r="DO25" s="86" t="str">
        <f t="shared" si="124"/>
        <v/>
      </c>
      <c r="DP25" s="86" t="str">
        <f t="shared" si="125"/>
        <v/>
      </c>
      <c r="DQ25" s="86" t="str">
        <f t="shared" si="126"/>
        <v/>
      </c>
      <c r="DR25" s="86" t="str">
        <f t="shared" si="127"/>
        <v/>
      </c>
      <c r="DS25" s="86" t="str">
        <f t="shared" si="128"/>
        <v/>
      </c>
      <c r="DT25" s="86" t="str">
        <f t="shared" si="129"/>
        <v/>
      </c>
      <c r="DU25" s="86" t="str">
        <f t="shared" si="130"/>
        <v/>
      </c>
      <c r="DV25" s="86" t="str">
        <f t="shared" si="131"/>
        <v/>
      </c>
      <c r="DW25" s="86" t="str">
        <f t="shared" si="132"/>
        <v/>
      </c>
      <c r="DX25" s="86" t="str">
        <f t="shared" si="133"/>
        <v/>
      </c>
      <c r="DY25" s="86" t="str">
        <f t="shared" ca="1" si="134"/>
        <v/>
      </c>
      <c r="DZ25" s="86" t="str">
        <f t="shared" si="135"/>
        <v/>
      </c>
      <c r="EA25" s="86" t="str">
        <f t="shared" si="136"/>
        <v/>
      </c>
      <c r="EB25" s="86" t="str">
        <f t="shared" si="137"/>
        <v/>
      </c>
      <c r="EC25" s="86" t="str">
        <f t="shared" si="138"/>
        <v/>
      </c>
      <c r="ED25" s="86" t="str">
        <f t="shared" si="139"/>
        <v/>
      </c>
      <c r="EE25" s="86" t="str">
        <f t="shared" si="140"/>
        <v/>
      </c>
      <c r="EF25" s="86" t="str">
        <f t="shared" si="141"/>
        <v/>
      </c>
      <c r="EG25" s="86" t="str">
        <f t="shared" si="142"/>
        <v/>
      </c>
      <c r="EH25" s="86" t="str">
        <f t="shared" si="143"/>
        <v/>
      </c>
      <c r="EI25" s="86" t="str">
        <f t="shared" si="144"/>
        <v/>
      </c>
      <c r="EJ25" s="86" t="str">
        <f t="shared" si="145"/>
        <v/>
      </c>
      <c r="EK25" s="86" t="str">
        <f t="shared" si="146"/>
        <v/>
      </c>
      <c r="EL25" s="86" t="str">
        <f t="shared" si="147"/>
        <v/>
      </c>
      <c r="EM25" s="86" t="str">
        <f t="shared" si="148"/>
        <v/>
      </c>
      <c r="EN25" s="86" t="str">
        <f t="shared" si="149"/>
        <v/>
      </c>
      <c r="EO25" s="86" t="str">
        <f t="shared" si="150"/>
        <v/>
      </c>
      <c r="EP25" s="86" t="str">
        <f t="shared" si="151"/>
        <v/>
      </c>
      <c r="EQ25" s="86" t="str">
        <f t="shared" si="152"/>
        <v/>
      </c>
      <c r="ER25" s="86" t="str">
        <f t="shared" si="153"/>
        <v/>
      </c>
      <c r="ES25" s="86" t="str">
        <f t="shared" si="154"/>
        <v/>
      </c>
      <c r="ET25" s="86" t="str">
        <f t="shared" si="155"/>
        <v/>
      </c>
      <c r="EU25" s="86" t="str">
        <f t="shared" si="156"/>
        <v/>
      </c>
      <c r="EV25" s="86" t="str">
        <f t="shared" si="157"/>
        <v/>
      </c>
      <c r="EW25" s="86" t="str">
        <f t="shared" si="158"/>
        <v/>
      </c>
      <c r="EX25" s="86" t="str">
        <f t="shared" si="159"/>
        <v/>
      </c>
      <c r="EY25" s="86" t="str">
        <f t="shared" si="160"/>
        <v/>
      </c>
      <c r="EZ25" s="86" t="str">
        <f t="shared" si="161"/>
        <v/>
      </c>
      <c r="FA25" s="86" t="str">
        <f t="shared" si="162"/>
        <v/>
      </c>
      <c r="FB25" s="86" t="str">
        <f t="shared" si="163"/>
        <v/>
      </c>
      <c r="FC25" s="86" t="str">
        <f t="shared" si="164"/>
        <v/>
      </c>
      <c r="FD25" s="86" t="str">
        <f t="shared" si="165"/>
        <v/>
      </c>
      <c r="FE25" s="86" t="str">
        <f t="shared" si="166"/>
        <v/>
      </c>
      <c r="FF25" s="86" t="str">
        <f t="shared" si="167"/>
        <v/>
      </c>
      <c r="FG25" s="86" t="str">
        <f t="shared" si="168"/>
        <v/>
      </c>
      <c r="FH25" s="86" t="str">
        <f t="shared" si="169"/>
        <v/>
      </c>
    </row>
    <row r="26" spans="1:164" x14ac:dyDescent="0.2">
      <c r="A26" s="24"/>
      <c r="B26" s="24"/>
      <c r="C26" s="84"/>
      <c r="D26" s="84"/>
      <c r="E26" s="82">
        <v>1</v>
      </c>
      <c r="F26" s="82">
        <v>10</v>
      </c>
      <c r="G26" s="24">
        <f t="shared" si="3"/>
        <v>0</v>
      </c>
      <c r="H26" s="82">
        <f t="shared" si="4"/>
        <v>0</v>
      </c>
      <c r="I26" s="82">
        <v>1</v>
      </c>
      <c r="J26" s="82">
        <v>0</v>
      </c>
      <c r="K26" s="83" t="str">
        <f t="shared" ca="1" si="171"/>
        <v>-</v>
      </c>
      <c r="L26" s="83" t="str">
        <f t="shared" ca="1" si="171"/>
        <v>-</v>
      </c>
      <c r="M26" s="83" t="str">
        <f t="shared" ca="1" si="171"/>
        <v>-</v>
      </c>
      <c r="N26" s="83" t="str">
        <f t="shared" ca="1" si="171"/>
        <v>-</v>
      </c>
      <c r="O26" s="83" t="str">
        <f t="shared" ca="1" si="171"/>
        <v>-</v>
      </c>
      <c r="P26" s="83" t="str">
        <f t="shared" ca="1" si="171"/>
        <v>-</v>
      </c>
      <c r="Q26" s="83" t="str">
        <f t="shared" ca="1" si="171"/>
        <v>-</v>
      </c>
      <c r="R26" s="83" t="str">
        <f t="shared" ca="1" si="171"/>
        <v>-</v>
      </c>
      <c r="S26" s="83" t="str">
        <f t="shared" ca="1" si="171"/>
        <v>-</v>
      </c>
      <c r="T26" s="83" t="str">
        <f t="shared" ca="1" si="171"/>
        <v>-</v>
      </c>
      <c r="U26" s="83" t="str">
        <f t="shared" ca="1" si="171"/>
        <v>-</v>
      </c>
      <c r="V26" s="83" t="str">
        <f t="shared" ca="1" si="171"/>
        <v>-</v>
      </c>
      <c r="X26" s="83" t="str">
        <f t="shared" si="6"/>
        <v/>
      </c>
      <c r="Y26" s="83" t="str">
        <f t="shared" si="7"/>
        <v/>
      </c>
      <c r="Z26" s="83"/>
      <c r="AA26" s="83" t="str">
        <f t="shared" si="8"/>
        <v/>
      </c>
      <c r="AB26" s="102" t="str">
        <f>Технология!AK25</f>
        <v>Ошибка</v>
      </c>
      <c r="AE26" s="109" t="str">
        <f t="shared" si="9"/>
        <v/>
      </c>
      <c r="AF26" s="109" t="str">
        <f t="shared" si="10"/>
        <v/>
      </c>
      <c r="AG26" s="109" t="str">
        <f t="shared" si="11"/>
        <v/>
      </c>
      <c r="AH26" s="109" t="str">
        <f t="shared" si="69"/>
        <v/>
      </c>
      <c r="AI26" s="109" t="str">
        <f t="shared" si="70"/>
        <v/>
      </c>
      <c r="AJ26" s="109"/>
      <c r="AK26" s="109" t="str">
        <f t="shared" si="72"/>
        <v/>
      </c>
      <c r="BA26" s="86" t="str">
        <f t="shared" si="12"/>
        <v/>
      </c>
      <c r="BB26" s="87">
        <f t="shared" ca="1" si="13"/>
        <v>0</v>
      </c>
      <c r="BC26" s="87" t="str">
        <f t="shared" si="14"/>
        <v xml:space="preserve"> </v>
      </c>
      <c r="BD26" s="86" t="str">
        <f>IF(BC26="","",IF(COUNTIF(BC$2:BC26,BC26)=1,MAX(BD$2:BD25)+1,""))</f>
        <v/>
      </c>
      <c r="BE26" s="86" t="str">
        <f t="array" ref="BE26">IFERROR(INDEX($BA$1:$BC$130,SMALL(IF($BA$3:$BA$130&lt;&gt;"",ROW($BA$3:$BA$130)),ROW()-2),COLUMN()-54),"")</f>
        <v/>
      </c>
      <c r="BF26" s="86" t="str">
        <f>IF(SUM(CK3:CK671)&gt;0,CK1,"")</f>
        <v/>
      </c>
      <c r="BG26" s="86" t="str">
        <f t="shared" si="73"/>
        <v/>
      </c>
      <c r="BH26" s="86">
        <f t="shared" si="15"/>
        <v>12</v>
      </c>
      <c r="BM26" s="86"/>
      <c r="BN26" s="86" t="str">
        <f t="shared" si="16"/>
        <v/>
      </c>
      <c r="BO26" s="86" t="str">
        <f t="shared" si="17"/>
        <v/>
      </c>
      <c r="BP26" s="86" t="str">
        <f t="shared" si="18"/>
        <v/>
      </c>
      <c r="BQ26" s="86" t="str">
        <f t="shared" si="19"/>
        <v/>
      </c>
      <c r="BR26" s="86" t="str">
        <f t="shared" si="20"/>
        <v/>
      </c>
      <c r="BS26" s="86" t="str">
        <f t="shared" si="21"/>
        <v/>
      </c>
      <c r="BT26" s="86" t="str">
        <f t="shared" si="22"/>
        <v/>
      </c>
      <c r="BU26" s="86" t="str">
        <f t="shared" si="23"/>
        <v/>
      </c>
      <c r="BV26" s="86" t="str">
        <f t="shared" si="24"/>
        <v/>
      </c>
      <c r="BW26" s="86" t="str">
        <f t="shared" si="25"/>
        <v/>
      </c>
      <c r="BX26" s="86" t="str">
        <f t="shared" si="26"/>
        <v/>
      </c>
      <c r="BY26" s="86">
        <f t="shared" ca="1" si="27"/>
        <v>0</v>
      </c>
      <c r="BZ26" s="86" t="str">
        <f t="shared" si="28"/>
        <v/>
      </c>
      <c r="CA26" s="86" t="str">
        <f t="shared" si="29"/>
        <v/>
      </c>
      <c r="CB26" s="86" t="str">
        <f t="shared" si="30"/>
        <v/>
      </c>
      <c r="CC26" s="86" t="str">
        <f t="shared" si="31"/>
        <v/>
      </c>
      <c r="CD26" s="86" t="str">
        <f t="shared" si="32"/>
        <v/>
      </c>
      <c r="CE26" s="86" t="str">
        <f>IF(BH26=18,MIN(#REF!),"")</f>
        <v/>
      </c>
      <c r="CF26" s="86" t="str">
        <f t="shared" si="33"/>
        <v/>
      </c>
      <c r="CG26" s="86" t="str">
        <f t="shared" si="34"/>
        <v/>
      </c>
      <c r="CH26" s="86" t="str">
        <f t="shared" si="35"/>
        <v/>
      </c>
      <c r="CI26" s="86" t="str">
        <f t="shared" si="36"/>
        <v/>
      </c>
      <c r="CJ26" s="86" t="str">
        <f t="shared" si="37"/>
        <v/>
      </c>
      <c r="CK26" s="86" t="str">
        <f t="shared" si="38"/>
        <v/>
      </c>
      <c r="CL26" s="86" t="str">
        <f t="shared" si="39"/>
        <v/>
      </c>
      <c r="CM26" s="86" t="str">
        <f t="shared" si="40"/>
        <v/>
      </c>
      <c r="CN26" s="86" t="str">
        <f t="shared" si="41"/>
        <v/>
      </c>
      <c r="CO26" s="86" t="str">
        <f t="shared" si="42"/>
        <v/>
      </c>
      <c r="CP26" s="86" t="str">
        <f t="shared" si="43"/>
        <v/>
      </c>
      <c r="CQ26" s="86" t="str">
        <f t="shared" si="44"/>
        <v/>
      </c>
      <c r="CR26" s="86" t="str">
        <f t="shared" si="45"/>
        <v/>
      </c>
      <c r="CS26" s="86" t="str">
        <f t="shared" si="46"/>
        <v/>
      </c>
      <c r="CT26" s="86" t="str">
        <f t="shared" si="47"/>
        <v/>
      </c>
      <c r="CU26" s="86" t="str">
        <f t="shared" si="48"/>
        <v/>
      </c>
      <c r="CV26" s="86" t="str">
        <f t="shared" si="49"/>
        <v/>
      </c>
      <c r="CW26" s="86" t="str">
        <f t="shared" si="50"/>
        <v/>
      </c>
      <c r="CX26" s="86" t="str">
        <f t="shared" si="51"/>
        <v/>
      </c>
      <c r="CY26" s="86" t="str">
        <f t="shared" si="52"/>
        <v/>
      </c>
      <c r="CZ26" s="86" t="str">
        <f t="shared" si="53"/>
        <v/>
      </c>
      <c r="DA26" s="86" t="str">
        <f t="shared" si="54"/>
        <v/>
      </c>
      <c r="DB26" s="86" t="str">
        <f t="shared" si="55"/>
        <v/>
      </c>
      <c r="DC26" s="86" t="str">
        <f t="shared" si="56"/>
        <v/>
      </c>
      <c r="DD26" s="86" t="str">
        <f t="shared" si="57"/>
        <v/>
      </c>
      <c r="DE26" s="86" t="str">
        <f t="shared" si="58"/>
        <v/>
      </c>
      <c r="DF26" s="86" t="str">
        <f t="shared" si="59"/>
        <v/>
      </c>
      <c r="DG26" s="86" t="str">
        <f t="shared" si="60"/>
        <v/>
      </c>
      <c r="DH26" s="86" t="str">
        <f t="shared" si="61"/>
        <v/>
      </c>
      <c r="DI26" s="86" t="str">
        <f t="shared" si="62"/>
        <v/>
      </c>
      <c r="DJ26" s="86" t="str">
        <f t="shared" si="63"/>
        <v/>
      </c>
      <c r="DL26" s="86" t="str">
        <f t="shared" si="64"/>
        <v/>
      </c>
      <c r="DM26" s="86" t="str">
        <f t="shared" si="122"/>
        <v/>
      </c>
      <c r="DN26" s="86" t="str">
        <f t="shared" si="123"/>
        <v/>
      </c>
      <c r="DO26" s="86" t="str">
        <f t="shared" si="124"/>
        <v/>
      </c>
      <c r="DP26" s="86" t="str">
        <f t="shared" si="125"/>
        <v/>
      </c>
      <c r="DQ26" s="86" t="str">
        <f t="shared" si="126"/>
        <v/>
      </c>
      <c r="DR26" s="86" t="str">
        <f t="shared" si="127"/>
        <v/>
      </c>
      <c r="DS26" s="86" t="str">
        <f t="shared" si="128"/>
        <v/>
      </c>
      <c r="DT26" s="86" t="str">
        <f t="shared" si="129"/>
        <v/>
      </c>
      <c r="DU26" s="86" t="str">
        <f t="shared" si="130"/>
        <v/>
      </c>
      <c r="DV26" s="86" t="str">
        <f t="shared" si="131"/>
        <v/>
      </c>
      <c r="DW26" s="86" t="str">
        <f t="shared" si="132"/>
        <v/>
      </c>
      <c r="DX26" s="86" t="str">
        <f t="shared" si="133"/>
        <v/>
      </c>
      <c r="DY26" s="86" t="str">
        <f t="shared" ca="1" si="134"/>
        <v/>
      </c>
      <c r="DZ26" s="86" t="str">
        <f t="shared" si="135"/>
        <v/>
      </c>
      <c r="EA26" s="86" t="str">
        <f t="shared" si="136"/>
        <v/>
      </c>
      <c r="EB26" s="86" t="str">
        <f t="shared" si="137"/>
        <v/>
      </c>
      <c r="EC26" s="86" t="str">
        <f t="shared" si="138"/>
        <v/>
      </c>
      <c r="ED26" s="86" t="str">
        <f t="shared" si="139"/>
        <v/>
      </c>
      <c r="EE26" s="86" t="str">
        <f t="shared" si="140"/>
        <v/>
      </c>
      <c r="EF26" s="86" t="str">
        <f t="shared" si="141"/>
        <v/>
      </c>
      <c r="EG26" s="86" t="str">
        <f t="shared" si="142"/>
        <v/>
      </c>
      <c r="EH26" s="86" t="str">
        <f t="shared" si="143"/>
        <v/>
      </c>
      <c r="EI26" s="86" t="str">
        <f t="shared" si="144"/>
        <v/>
      </c>
      <c r="EJ26" s="86" t="str">
        <f t="shared" si="145"/>
        <v/>
      </c>
      <c r="EK26" s="86" t="str">
        <f t="shared" si="146"/>
        <v/>
      </c>
      <c r="EL26" s="86" t="str">
        <f t="shared" si="147"/>
        <v/>
      </c>
      <c r="EM26" s="86" t="str">
        <f t="shared" si="148"/>
        <v/>
      </c>
      <c r="EN26" s="86" t="str">
        <f t="shared" si="149"/>
        <v/>
      </c>
      <c r="EO26" s="86" t="str">
        <f t="shared" si="150"/>
        <v/>
      </c>
      <c r="EP26" s="86" t="str">
        <f t="shared" si="151"/>
        <v/>
      </c>
      <c r="EQ26" s="86" t="str">
        <f t="shared" si="152"/>
        <v/>
      </c>
      <c r="ER26" s="86" t="str">
        <f t="shared" si="153"/>
        <v/>
      </c>
      <c r="ES26" s="86" t="str">
        <f t="shared" si="154"/>
        <v/>
      </c>
      <c r="ET26" s="86" t="str">
        <f t="shared" si="155"/>
        <v/>
      </c>
      <c r="EU26" s="86" t="str">
        <f t="shared" si="156"/>
        <v/>
      </c>
      <c r="EV26" s="86" t="str">
        <f t="shared" si="157"/>
        <v/>
      </c>
      <c r="EW26" s="86" t="str">
        <f t="shared" si="158"/>
        <v/>
      </c>
      <c r="EX26" s="86" t="str">
        <f t="shared" si="159"/>
        <v/>
      </c>
      <c r="EY26" s="86" t="str">
        <f t="shared" si="160"/>
        <v/>
      </c>
      <c r="EZ26" s="86" t="str">
        <f t="shared" si="161"/>
        <v/>
      </c>
      <c r="FA26" s="86" t="str">
        <f t="shared" si="162"/>
        <v/>
      </c>
      <c r="FB26" s="86" t="str">
        <f t="shared" si="163"/>
        <v/>
      </c>
      <c r="FC26" s="86" t="str">
        <f t="shared" si="164"/>
        <v/>
      </c>
      <c r="FD26" s="86" t="str">
        <f t="shared" si="165"/>
        <v/>
      </c>
      <c r="FE26" s="86" t="str">
        <f t="shared" si="166"/>
        <v/>
      </c>
      <c r="FF26" s="86" t="str">
        <f t="shared" si="167"/>
        <v/>
      </c>
      <c r="FG26" s="86" t="str">
        <f t="shared" si="168"/>
        <v/>
      </c>
      <c r="FH26" s="86" t="str">
        <f t="shared" si="169"/>
        <v/>
      </c>
    </row>
    <row r="27" spans="1:164" x14ac:dyDescent="0.2">
      <c r="A27" s="24"/>
      <c r="B27" s="24"/>
      <c r="C27" s="84"/>
      <c r="D27" s="84"/>
      <c r="E27" s="82">
        <v>1</v>
      </c>
      <c r="F27" s="82">
        <v>10</v>
      </c>
      <c r="G27" s="24">
        <f t="shared" si="3"/>
        <v>0</v>
      </c>
      <c r="H27" s="82">
        <f t="shared" si="4"/>
        <v>0</v>
      </c>
      <c r="I27" s="82">
        <v>1</v>
      </c>
      <c r="J27" s="82">
        <v>0</v>
      </c>
      <c r="K27" s="83" t="str">
        <f t="shared" ca="1" si="171"/>
        <v>-</v>
      </c>
      <c r="L27" s="83" t="str">
        <f t="shared" ca="1" si="171"/>
        <v>-</v>
      </c>
      <c r="M27" s="83" t="str">
        <f t="shared" ca="1" si="171"/>
        <v>-</v>
      </c>
      <c r="N27" s="83" t="str">
        <f t="shared" ca="1" si="171"/>
        <v>-</v>
      </c>
      <c r="O27" s="83" t="str">
        <f t="shared" ca="1" si="171"/>
        <v>-</v>
      </c>
      <c r="P27" s="83" t="str">
        <f t="shared" ca="1" si="171"/>
        <v>-</v>
      </c>
      <c r="Q27" s="83" t="str">
        <f t="shared" ca="1" si="171"/>
        <v>-</v>
      </c>
      <c r="R27" s="83" t="str">
        <f t="shared" ca="1" si="171"/>
        <v>-</v>
      </c>
      <c r="S27" s="83" t="str">
        <f t="shared" ca="1" si="171"/>
        <v>-</v>
      </c>
      <c r="T27" s="83" t="str">
        <f t="shared" ca="1" si="171"/>
        <v>-</v>
      </c>
      <c r="U27" s="83" t="str">
        <f t="shared" ca="1" si="171"/>
        <v>-</v>
      </c>
      <c r="V27" s="83" t="str">
        <f t="shared" ca="1" si="171"/>
        <v>-</v>
      </c>
      <c r="X27" s="83" t="str">
        <f t="shared" si="6"/>
        <v/>
      </c>
      <c r="Y27" s="83" t="str">
        <f t="shared" si="7"/>
        <v/>
      </c>
      <c r="Z27" s="83"/>
      <c r="AA27" s="83" t="str">
        <f t="shared" si="8"/>
        <v/>
      </c>
      <c r="AB27" s="102" t="str">
        <f>Технология!AK26</f>
        <v>Ошибка</v>
      </c>
      <c r="AE27" s="109" t="str">
        <f t="shared" si="9"/>
        <v/>
      </c>
      <c r="AF27" s="109" t="str">
        <f t="shared" si="10"/>
        <v/>
      </c>
      <c r="AG27" s="109" t="str">
        <f t="shared" si="11"/>
        <v/>
      </c>
      <c r="AH27" s="109" t="str">
        <f t="shared" si="69"/>
        <v/>
      </c>
      <c r="AI27" s="109" t="str">
        <f t="shared" si="70"/>
        <v/>
      </c>
      <c r="AJ27" s="109"/>
      <c r="AK27" s="109" t="str">
        <f t="shared" si="72"/>
        <v/>
      </c>
      <c r="BA27" s="86" t="str">
        <f t="shared" si="12"/>
        <v/>
      </c>
      <c r="BB27" s="87">
        <f t="shared" ca="1" si="13"/>
        <v>0</v>
      </c>
      <c r="BC27" s="87" t="str">
        <f t="shared" si="14"/>
        <v xml:space="preserve"> </v>
      </c>
      <c r="BD27" s="86" t="str">
        <f>IF(BC27="","",IF(COUNTIF(BC$2:BC27,BC27)=1,MAX(BD$2:BD26)+1,""))</f>
        <v/>
      </c>
      <c r="BE27" s="86" t="str">
        <f t="array" ref="BE27">IFERROR(INDEX($BA$1:$BC$130,SMALL(IF($BA$3:$BA$130&lt;&gt;"",ROW($BA$3:$BA$130)),ROW()-2),COLUMN()-54),"")</f>
        <v/>
      </c>
      <c r="BF27" s="86" t="str">
        <f>IF(SUM(CL3:CL671)&gt;0,CL1,"")</f>
        <v/>
      </c>
      <c r="BG27" s="86" t="str">
        <f t="shared" si="73"/>
        <v/>
      </c>
      <c r="BH27" s="86">
        <f t="shared" si="15"/>
        <v>12</v>
      </c>
      <c r="BM27" s="86"/>
      <c r="BN27" s="86" t="str">
        <f t="shared" si="16"/>
        <v/>
      </c>
      <c r="BO27" s="86" t="str">
        <f t="shared" si="17"/>
        <v/>
      </c>
      <c r="BP27" s="86" t="str">
        <f t="shared" si="18"/>
        <v/>
      </c>
      <c r="BQ27" s="86" t="str">
        <f t="shared" si="19"/>
        <v/>
      </c>
      <c r="BR27" s="86" t="str">
        <f t="shared" si="20"/>
        <v/>
      </c>
      <c r="BS27" s="86" t="str">
        <f t="shared" si="21"/>
        <v/>
      </c>
      <c r="BT27" s="86" t="str">
        <f t="shared" si="22"/>
        <v/>
      </c>
      <c r="BU27" s="86" t="str">
        <f t="shared" si="23"/>
        <v/>
      </c>
      <c r="BV27" s="86" t="str">
        <f t="shared" si="24"/>
        <v/>
      </c>
      <c r="BW27" s="86" t="str">
        <f t="shared" si="25"/>
        <v/>
      </c>
      <c r="BX27" s="86" t="str">
        <f t="shared" si="26"/>
        <v/>
      </c>
      <c r="BY27" s="86">
        <f t="shared" ca="1" si="27"/>
        <v>0</v>
      </c>
      <c r="BZ27" s="86" t="str">
        <f t="shared" si="28"/>
        <v/>
      </c>
      <c r="CA27" s="86" t="str">
        <f t="shared" si="29"/>
        <v/>
      </c>
      <c r="CB27" s="86" t="str">
        <f t="shared" si="30"/>
        <v/>
      </c>
      <c r="CC27" s="86" t="str">
        <f t="shared" si="31"/>
        <v/>
      </c>
      <c r="CD27" s="86" t="str">
        <f t="shared" si="32"/>
        <v/>
      </c>
      <c r="CE27" s="86" t="str">
        <f>IF(BH27=18,MIN(#REF!),"")</f>
        <v/>
      </c>
      <c r="CF27" s="86" t="str">
        <f t="shared" si="33"/>
        <v/>
      </c>
      <c r="CG27" s="86" t="str">
        <f t="shared" si="34"/>
        <v/>
      </c>
      <c r="CH27" s="86" t="str">
        <f t="shared" si="35"/>
        <v/>
      </c>
      <c r="CI27" s="86" t="str">
        <f t="shared" si="36"/>
        <v/>
      </c>
      <c r="CJ27" s="86" t="str">
        <f t="shared" si="37"/>
        <v/>
      </c>
      <c r="CK27" s="86" t="str">
        <f t="shared" si="38"/>
        <v/>
      </c>
      <c r="CL27" s="86" t="str">
        <f t="shared" si="39"/>
        <v/>
      </c>
      <c r="CM27" s="86" t="str">
        <f t="shared" si="40"/>
        <v/>
      </c>
      <c r="CN27" s="86" t="str">
        <f t="shared" si="41"/>
        <v/>
      </c>
      <c r="CO27" s="86" t="str">
        <f t="shared" si="42"/>
        <v/>
      </c>
      <c r="CP27" s="86" t="str">
        <f t="shared" si="43"/>
        <v/>
      </c>
      <c r="CQ27" s="86" t="str">
        <f t="shared" si="44"/>
        <v/>
      </c>
      <c r="CR27" s="86" t="str">
        <f t="shared" si="45"/>
        <v/>
      </c>
      <c r="CS27" s="86" t="str">
        <f t="shared" si="46"/>
        <v/>
      </c>
      <c r="CT27" s="86" t="str">
        <f t="shared" si="47"/>
        <v/>
      </c>
      <c r="CU27" s="86" t="str">
        <f t="shared" si="48"/>
        <v/>
      </c>
      <c r="CV27" s="86" t="str">
        <f t="shared" si="49"/>
        <v/>
      </c>
      <c r="CW27" s="86" t="str">
        <f t="shared" si="50"/>
        <v/>
      </c>
      <c r="CX27" s="86" t="str">
        <f t="shared" si="51"/>
        <v/>
      </c>
      <c r="CY27" s="86" t="str">
        <f t="shared" si="52"/>
        <v/>
      </c>
      <c r="CZ27" s="86" t="str">
        <f t="shared" si="53"/>
        <v/>
      </c>
      <c r="DA27" s="86" t="str">
        <f t="shared" si="54"/>
        <v/>
      </c>
      <c r="DB27" s="86" t="str">
        <f t="shared" si="55"/>
        <v/>
      </c>
      <c r="DC27" s="86" t="str">
        <f t="shared" si="56"/>
        <v/>
      </c>
      <c r="DD27" s="86" t="str">
        <f t="shared" si="57"/>
        <v/>
      </c>
      <c r="DE27" s="86" t="str">
        <f t="shared" si="58"/>
        <v/>
      </c>
      <c r="DF27" s="86" t="str">
        <f t="shared" si="59"/>
        <v/>
      </c>
      <c r="DG27" s="86" t="str">
        <f t="shared" si="60"/>
        <v/>
      </c>
      <c r="DH27" s="86" t="str">
        <f t="shared" si="61"/>
        <v/>
      </c>
      <c r="DI27" s="86" t="str">
        <f t="shared" si="62"/>
        <v/>
      </c>
      <c r="DJ27" s="86" t="str">
        <f t="shared" si="63"/>
        <v/>
      </c>
      <c r="DL27" s="86" t="str">
        <f t="shared" si="64"/>
        <v/>
      </c>
      <c r="DM27" s="86" t="str">
        <f t="shared" si="122"/>
        <v/>
      </c>
      <c r="DN27" s="86" t="str">
        <f t="shared" si="123"/>
        <v/>
      </c>
      <c r="DO27" s="86" t="str">
        <f t="shared" si="124"/>
        <v/>
      </c>
      <c r="DP27" s="86" t="str">
        <f t="shared" si="125"/>
        <v/>
      </c>
      <c r="DQ27" s="86" t="str">
        <f t="shared" si="126"/>
        <v/>
      </c>
      <c r="DR27" s="86" t="str">
        <f t="shared" si="127"/>
        <v/>
      </c>
      <c r="DS27" s="86" t="str">
        <f t="shared" si="128"/>
        <v/>
      </c>
      <c r="DT27" s="86" t="str">
        <f t="shared" si="129"/>
        <v/>
      </c>
      <c r="DU27" s="86" t="str">
        <f t="shared" si="130"/>
        <v/>
      </c>
      <c r="DV27" s="86" t="str">
        <f t="shared" si="131"/>
        <v/>
      </c>
      <c r="DW27" s="86" t="str">
        <f t="shared" si="132"/>
        <v/>
      </c>
      <c r="DX27" s="86" t="str">
        <f t="shared" si="133"/>
        <v/>
      </c>
      <c r="DY27" s="86" t="str">
        <f t="shared" ca="1" si="134"/>
        <v/>
      </c>
      <c r="DZ27" s="86" t="str">
        <f t="shared" si="135"/>
        <v/>
      </c>
      <c r="EA27" s="86" t="str">
        <f t="shared" si="136"/>
        <v/>
      </c>
      <c r="EB27" s="86" t="str">
        <f t="shared" si="137"/>
        <v/>
      </c>
      <c r="EC27" s="86" t="str">
        <f t="shared" si="138"/>
        <v/>
      </c>
      <c r="ED27" s="86" t="str">
        <f t="shared" si="139"/>
        <v/>
      </c>
      <c r="EE27" s="86" t="str">
        <f t="shared" si="140"/>
        <v/>
      </c>
      <c r="EF27" s="86" t="str">
        <f t="shared" si="141"/>
        <v/>
      </c>
      <c r="EG27" s="86" t="str">
        <f t="shared" si="142"/>
        <v/>
      </c>
      <c r="EH27" s="86" t="str">
        <f t="shared" si="143"/>
        <v/>
      </c>
      <c r="EI27" s="86" t="str">
        <f t="shared" si="144"/>
        <v/>
      </c>
      <c r="EJ27" s="86" t="str">
        <f t="shared" si="145"/>
        <v/>
      </c>
      <c r="EK27" s="86" t="str">
        <f t="shared" si="146"/>
        <v/>
      </c>
      <c r="EL27" s="86" t="str">
        <f t="shared" si="147"/>
        <v/>
      </c>
      <c r="EM27" s="86" t="str">
        <f t="shared" si="148"/>
        <v/>
      </c>
      <c r="EN27" s="86" t="str">
        <f t="shared" si="149"/>
        <v/>
      </c>
      <c r="EO27" s="86" t="str">
        <f t="shared" si="150"/>
        <v/>
      </c>
      <c r="EP27" s="86" t="str">
        <f t="shared" si="151"/>
        <v/>
      </c>
      <c r="EQ27" s="86" t="str">
        <f t="shared" si="152"/>
        <v/>
      </c>
      <c r="ER27" s="86" t="str">
        <f t="shared" si="153"/>
        <v/>
      </c>
      <c r="ES27" s="86" t="str">
        <f t="shared" si="154"/>
        <v/>
      </c>
      <c r="ET27" s="86" t="str">
        <f t="shared" si="155"/>
        <v/>
      </c>
      <c r="EU27" s="86" t="str">
        <f t="shared" si="156"/>
        <v/>
      </c>
      <c r="EV27" s="86" t="str">
        <f t="shared" si="157"/>
        <v/>
      </c>
      <c r="EW27" s="86" t="str">
        <f t="shared" si="158"/>
        <v/>
      </c>
      <c r="EX27" s="86" t="str">
        <f t="shared" si="159"/>
        <v/>
      </c>
      <c r="EY27" s="86" t="str">
        <f t="shared" si="160"/>
        <v/>
      </c>
      <c r="EZ27" s="86" t="str">
        <f t="shared" si="161"/>
        <v/>
      </c>
      <c r="FA27" s="86" t="str">
        <f t="shared" si="162"/>
        <v/>
      </c>
      <c r="FB27" s="86" t="str">
        <f t="shared" si="163"/>
        <v/>
      </c>
      <c r="FC27" s="86" t="str">
        <f t="shared" si="164"/>
        <v/>
      </c>
      <c r="FD27" s="86" t="str">
        <f t="shared" si="165"/>
        <v/>
      </c>
      <c r="FE27" s="86" t="str">
        <f t="shared" si="166"/>
        <v/>
      </c>
      <c r="FF27" s="86" t="str">
        <f t="shared" si="167"/>
        <v/>
      </c>
      <c r="FG27" s="86" t="str">
        <f t="shared" si="168"/>
        <v/>
      </c>
      <c r="FH27" s="86" t="str">
        <f t="shared" si="169"/>
        <v/>
      </c>
    </row>
    <row r="28" spans="1:164" x14ac:dyDescent="0.2">
      <c r="A28" s="24"/>
      <c r="B28" s="24"/>
      <c r="C28" s="84"/>
      <c r="D28" s="84"/>
      <c r="E28" s="82">
        <v>1</v>
      </c>
      <c r="F28" s="82">
        <v>10</v>
      </c>
      <c r="G28" s="24">
        <f t="shared" si="3"/>
        <v>0</v>
      </c>
      <c r="H28" s="82">
        <f t="shared" si="4"/>
        <v>0</v>
      </c>
      <c r="I28" s="82">
        <v>1</v>
      </c>
      <c r="J28" s="82">
        <v>0</v>
      </c>
      <c r="K28" s="83" t="str">
        <f t="shared" ca="1" si="171"/>
        <v>-</v>
      </c>
      <c r="L28" s="83" t="str">
        <f t="shared" ca="1" si="171"/>
        <v>-</v>
      </c>
      <c r="M28" s="83" t="str">
        <f t="shared" ca="1" si="171"/>
        <v>-</v>
      </c>
      <c r="N28" s="83" t="str">
        <f t="shared" ca="1" si="171"/>
        <v>-</v>
      </c>
      <c r="O28" s="83" t="str">
        <f t="shared" ca="1" si="171"/>
        <v>-</v>
      </c>
      <c r="P28" s="83" t="str">
        <f t="shared" ca="1" si="171"/>
        <v>-</v>
      </c>
      <c r="Q28" s="83" t="str">
        <f t="shared" ca="1" si="171"/>
        <v>-</v>
      </c>
      <c r="R28" s="83" t="str">
        <f t="shared" ca="1" si="171"/>
        <v>-</v>
      </c>
      <c r="S28" s="83" t="str">
        <f t="shared" ca="1" si="171"/>
        <v>-</v>
      </c>
      <c r="T28" s="83" t="str">
        <f t="shared" ca="1" si="171"/>
        <v>-</v>
      </c>
      <c r="U28" s="83" t="str">
        <f t="shared" ca="1" si="171"/>
        <v>-</v>
      </c>
      <c r="V28" s="83" t="str">
        <f t="shared" ca="1" si="171"/>
        <v>-</v>
      </c>
      <c r="X28" s="83" t="str">
        <f t="shared" si="6"/>
        <v/>
      </c>
      <c r="Y28" s="83" t="str">
        <f t="shared" si="7"/>
        <v/>
      </c>
      <c r="Z28" s="83"/>
      <c r="AA28" s="83" t="str">
        <f t="shared" si="8"/>
        <v/>
      </c>
      <c r="AB28" s="102" t="str">
        <f>Технология!AK27</f>
        <v>Ошибка</v>
      </c>
      <c r="AE28" s="109" t="str">
        <f t="shared" si="9"/>
        <v/>
      </c>
      <c r="AF28" s="109" t="str">
        <f t="shared" si="10"/>
        <v/>
      </c>
      <c r="AG28" s="109" t="str">
        <f t="shared" si="11"/>
        <v/>
      </c>
      <c r="AH28" s="109" t="str">
        <f t="shared" si="69"/>
        <v/>
      </c>
      <c r="AI28" s="109" t="str">
        <f t="shared" si="70"/>
        <v/>
      </c>
      <c r="AJ28" s="109"/>
      <c r="AK28" s="109" t="str">
        <f t="shared" si="72"/>
        <v/>
      </c>
      <c r="BA28" s="86" t="str">
        <f t="shared" si="12"/>
        <v/>
      </c>
      <c r="BB28" s="87">
        <f t="shared" ca="1" si="13"/>
        <v>0</v>
      </c>
      <c r="BC28" s="87" t="str">
        <f t="shared" si="14"/>
        <v xml:space="preserve"> </v>
      </c>
      <c r="BD28" s="86" t="str">
        <f>IF(BC28="","",IF(COUNTIF(BC$2:BC28,BC28)=1,MAX(BD$2:BD27)+1,""))</f>
        <v/>
      </c>
      <c r="BE28" s="86" t="str">
        <f t="array" ref="BE28">IFERROR(INDEX($BA$1:$BC$130,SMALL(IF($BA$3:$BA$130&lt;&gt;"",ROW($BA$3:$BA$130)),ROW()-2),COLUMN()-54),"")</f>
        <v/>
      </c>
      <c r="BF28" s="86" t="str">
        <f>IF(SUM(CM3:CM671)&gt;0,CM1,"")</f>
        <v/>
      </c>
      <c r="BG28" s="86" t="str">
        <f t="shared" si="73"/>
        <v/>
      </c>
      <c r="BH28" s="86">
        <f t="shared" si="15"/>
        <v>12</v>
      </c>
      <c r="BM28" s="86"/>
      <c r="BN28" s="86" t="str">
        <f t="shared" si="16"/>
        <v/>
      </c>
      <c r="BO28" s="86" t="str">
        <f t="shared" si="17"/>
        <v/>
      </c>
      <c r="BP28" s="86" t="str">
        <f t="shared" si="18"/>
        <v/>
      </c>
      <c r="BQ28" s="86" t="str">
        <f t="shared" si="19"/>
        <v/>
      </c>
      <c r="BR28" s="86" t="str">
        <f t="shared" si="20"/>
        <v/>
      </c>
      <c r="BS28" s="86" t="str">
        <f t="shared" si="21"/>
        <v/>
      </c>
      <c r="BT28" s="86" t="str">
        <f t="shared" si="22"/>
        <v/>
      </c>
      <c r="BU28" s="86" t="str">
        <f t="shared" si="23"/>
        <v/>
      </c>
      <c r="BV28" s="86" t="str">
        <f t="shared" si="24"/>
        <v/>
      </c>
      <c r="BW28" s="86" t="str">
        <f t="shared" si="25"/>
        <v/>
      </c>
      <c r="BX28" s="86" t="str">
        <f t="shared" si="26"/>
        <v/>
      </c>
      <c r="BY28" s="86">
        <f t="shared" ca="1" si="27"/>
        <v>0</v>
      </c>
      <c r="BZ28" s="86" t="str">
        <f t="shared" si="28"/>
        <v/>
      </c>
      <c r="CA28" s="86" t="str">
        <f t="shared" si="29"/>
        <v/>
      </c>
      <c r="CB28" s="86" t="str">
        <f t="shared" si="30"/>
        <v/>
      </c>
      <c r="CC28" s="86" t="str">
        <f t="shared" si="31"/>
        <v/>
      </c>
      <c r="CD28" s="86" t="str">
        <f t="shared" si="32"/>
        <v/>
      </c>
      <c r="CE28" s="86" t="str">
        <f>IF(BH28=18,MIN(#REF!),"")</f>
        <v/>
      </c>
      <c r="CF28" s="86" t="str">
        <f t="shared" si="33"/>
        <v/>
      </c>
      <c r="CG28" s="86" t="str">
        <f t="shared" si="34"/>
        <v/>
      </c>
      <c r="CH28" s="86" t="str">
        <f t="shared" si="35"/>
        <v/>
      </c>
      <c r="CI28" s="86" t="str">
        <f t="shared" si="36"/>
        <v/>
      </c>
      <c r="CJ28" s="86" t="str">
        <f t="shared" si="37"/>
        <v/>
      </c>
      <c r="CK28" s="86" t="str">
        <f t="shared" si="38"/>
        <v/>
      </c>
      <c r="CL28" s="86" t="str">
        <f t="shared" si="39"/>
        <v/>
      </c>
      <c r="CM28" s="86" t="str">
        <f t="shared" si="40"/>
        <v/>
      </c>
      <c r="CN28" s="86" t="str">
        <f t="shared" si="41"/>
        <v/>
      </c>
      <c r="CO28" s="86" t="str">
        <f t="shared" si="42"/>
        <v/>
      </c>
      <c r="CP28" s="86" t="str">
        <f t="shared" si="43"/>
        <v/>
      </c>
      <c r="CQ28" s="86" t="str">
        <f t="shared" si="44"/>
        <v/>
      </c>
      <c r="CR28" s="86" t="str">
        <f t="shared" si="45"/>
        <v/>
      </c>
      <c r="CS28" s="86" t="str">
        <f t="shared" si="46"/>
        <v/>
      </c>
      <c r="CT28" s="86" t="str">
        <f t="shared" si="47"/>
        <v/>
      </c>
      <c r="CU28" s="86" t="str">
        <f t="shared" si="48"/>
        <v/>
      </c>
      <c r="CV28" s="86" t="str">
        <f t="shared" si="49"/>
        <v/>
      </c>
      <c r="CW28" s="86" t="str">
        <f t="shared" si="50"/>
        <v/>
      </c>
      <c r="CX28" s="86" t="str">
        <f t="shared" si="51"/>
        <v/>
      </c>
      <c r="CY28" s="86" t="str">
        <f t="shared" si="52"/>
        <v/>
      </c>
      <c r="CZ28" s="86" t="str">
        <f t="shared" si="53"/>
        <v/>
      </c>
      <c r="DA28" s="86" t="str">
        <f t="shared" si="54"/>
        <v/>
      </c>
      <c r="DB28" s="86" t="str">
        <f t="shared" si="55"/>
        <v/>
      </c>
      <c r="DC28" s="86" t="str">
        <f t="shared" si="56"/>
        <v/>
      </c>
      <c r="DD28" s="86" t="str">
        <f t="shared" si="57"/>
        <v/>
      </c>
      <c r="DE28" s="86" t="str">
        <f t="shared" si="58"/>
        <v/>
      </c>
      <c r="DF28" s="86" t="str">
        <f t="shared" si="59"/>
        <v/>
      </c>
      <c r="DG28" s="86" t="str">
        <f t="shared" si="60"/>
        <v/>
      </c>
      <c r="DH28" s="86" t="str">
        <f t="shared" si="61"/>
        <v/>
      </c>
      <c r="DI28" s="86" t="str">
        <f t="shared" si="62"/>
        <v/>
      </c>
      <c r="DJ28" s="86" t="str">
        <f t="shared" si="63"/>
        <v/>
      </c>
      <c r="DL28" s="86" t="str">
        <f t="shared" si="64"/>
        <v/>
      </c>
      <c r="DM28" s="86" t="str">
        <f t="shared" si="122"/>
        <v/>
      </c>
      <c r="DN28" s="86" t="str">
        <f t="shared" si="123"/>
        <v/>
      </c>
      <c r="DO28" s="86" t="str">
        <f t="shared" si="124"/>
        <v/>
      </c>
      <c r="DP28" s="86" t="str">
        <f t="shared" si="125"/>
        <v/>
      </c>
      <c r="DQ28" s="86" t="str">
        <f t="shared" si="126"/>
        <v/>
      </c>
      <c r="DR28" s="86" t="str">
        <f t="shared" si="127"/>
        <v/>
      </c>
      <c r="DS28" s="86" t="str">
        <f t="shared" si="128"/>
        <v/>
      </c>
      <c r="DT28" s="86" t="str">
        <f t="shared" si="129"/>
        <v/>
      </c>
      <c r="DU28" s="86" t="str">
        <f t="shared" si="130"/>
        <v/>
      </c>
      <c r="DV28" s="86" t="str">
        <f t="shared" si="131"/>
        <v/>
      </c>
      <c r="DW28" s="86" t="str">
        <f t="shared" si="132"/>
        <v/>
      </c>
      <c r="DX28" s="86" t="str">
        <f t="shared" si="133"/>
        <v/>
      </c>
      <c r="DY28" s="86" t="str">
        <f t="shared" ca="1" si="134"/>
        <v/>
      </c>
      <c r="DZ28" s="86" t="str">
        <f t="shared" si="135"/>
        <v/>
      </c>
      <c r="EA28" s="86" t="str">
        <f t="shared" si="136"/>
        <v/>
      </c>
      <c r="EB28" s="86" t="str">
        <f t="shared" si="137"/>
        <v/>
      </c>
      <c r="EC28" s="86" t="str">
        <f t="shared" si="138"/>
        <v/>
      </c>
      <c r="ED28" s="86" t="str">
        <f t="shared" si="139"/>
        <v/>
      </c>
      <c r="EE28" s="86" t="str">
        <f t="shared" si="140"/>
        <v/>
      </c>
      <c r="EF28" s="86" t="str">
        <f t="shared" si="141"/>
        <v/>
      </c>
      <c r="EG28" s="86" t="str">
        <f t="shared" si="142"/>
        <v/>
      </c>
      <c r="EH28" s="86" t="str">
        <f t="shared" si="143"/>
        <v/>
      </c>
      <c r="EI28" s="86" t="str">
        <f t="shared" si="144"/>
        <v/>
      </c>
      <c r="EJ28" s="86" t="str">
        <f t="shared" si="145"/>
        <v/>
      </c>
      <c r="EK28" s="86" t="str">
        <f t="shared" si="146"/>
        <v/>
      </c>
      <c r="EL28" s="86" t="str">
        <f t="shared" si="147"/>
        <v/>
      </c>
      <c r="EM28" s="86" t="str">
        <f t="shared" si="148"/>
        <v/>
      </c>
      <c r="EN28" s="86" t="str">
        <f t="shared" si="149"/>
        <v/>
      </c>
      <c r="EO28" s="86" t="str">
        <f t="shared" si="150"/>
        <v/>
      </c>
      <c r="EP28" s="86" t="str">
        <f t="shared" si="151"/>
        <v/>
      </c>
      <c r="EQ28" s="86" t="str">
        <f t="shared" si="152"/>
        <v/>
      </c>
      <c r="ER28" s="86" t="str">
        <f t="shared" si="153"/>
        <v/>
      </c>
      <c r="ES28" s="86" t="str">
        <f t="shared" si="154"/>
        <v/>
      </c>
      <c r="ET28" s="86" t="str">
        <f t="shared" si="155"/>
        <v/>
      </c>
      <c r="EU28" s="86" t="str">
        <f t="shared" si="156"/>
        <v/>
      </c>
      <c r="EV28" s="86" t="str">
        <f t="shared" si="157"/>
        <v/>
      </c>
      <c r="EW28" s="86" t="str">
        <f t="shared" si="158"/>
        <v/>
      </c>
      <c r="EX28" s="86" t="str">
        <f t="shared" si="159"/>
        <v/>
      </c>
      <c r="EY28" s="86" t="str">
        <f t="shared" si="160"/>
        <v/>
      </c>
      <c r="EZ28" s="86" t="str">
        <f t="shared" si="161"/>
        <v/>
      </c>
      <c r="FA28" s="86" t="str">
        <f t="shared" si="162"/>
        <v/>
      </c>
      <c r="FB28" s="86" t="str">
        <f t="shared" si="163"/>
        <v/>
      </c>
      <c r="FC28" s="86" t="str">
        <f t="shared" si="164"/>
        <v/>
      </c>
      <c r="FD28" s="86" t="str">
        <f t="shared" si="165"/>
        <v/>
      </c>
      <c r="FE28" s="86" t="str">
        <f t="shared" si="166"/>
        <v/>
      </c>
      <c r="FF28" s="86" t="str">
        <f t="shared" si="167"/>
        <v/>
      </c>
      <c r="FG28" s="86" t="str">
        <f t="shared" si="168"/>
        <v/>
      </c>
      <c r="FH28" s="86" t="str">
        <f t="shared" si="169"/>
        <v/>
      </c>
    </row>
    <row r="29" spans="1:164" x14ac:dyDescent="0.2">
      <c r="A29" s="24"/>
      <c r="B29" s="24"/>
      <c r="C29" s="84"/>
      <c r="D29" s="84"/>
      <c r="E29" s="82">
        <v>1</v>
      </c>
      <c r="F29" s="82">
        <v>10</v>
      </c>
      <c r="G29" s="24">
        <f t="shared" si="3"/>
        <v>0</v>
      </c>
      <c r="H29" s="82">
        <f t="shared" si="4"/>
        <v>0</v>
      </c>
      <c r="I29" s="82">
        <v>1</v>
      </c>
      <c r="J29" s="82">
        <v>0</v>
      </c>
      <c r="K29" s="83" t="str">
        <f t="shared" ca="1" si="171"/>
        <v>-</v>
      </c>
      <c r="L29" s="83" t="str">
        <f t="shared" ca="1" si="171"/>
        <v>-</v>
      </c>
      <c r="M29" s="83" t="str">
        <f t="shared" ca="1" si="171"/>
        <v>-</v>
      </c>
      <c r="N29" s="83" t="str">
        <f t="shared" ca="1" si="171"/>
        <v>-</v>
      </c>
      <c r="O29" s="83" t="str">
        <f t="shared" ca="1" si="171"/>
        <v>-</v>
      </c>
      <c r="P29" s="83" t="str">
        <f t="shared" ca="1" si="171"/>
        <v>-</v>
      </c>
      <c r="Q29" s="83" t="str">
        <f t="shared" ca="1" si="171"/>
        <v>-</v>
      </c>
      <c r="R29" s="83" t="str">
        <f t="shared" ca="1" si="171"/>
        <v>-</v>
      </c>
      <c r="S29" s="83" t="str">
        <f t="shared" ca="1" si="171"/>
        <v>-</v>
      </c>
      <c r="T29" s="83" t="str">
        <f t="shared" ca="1" si="171"/>
        <v>-</v>
      </c>
      <c r="U29" s="83" t="str">
        <f t="shared" ca="1" si="171"/>
        <v>-</v>
      </c>
      <c r="V29" s="83" t="str">
        <f t="shared" ca="1" si="171"/>
        <v>-</v>
      </c>
      <c r="X29" s="83" t="str">
        <f t="shared" si="6"/>
        <v/>
      </c>
      <c r="Y29" s="83" t="str">
        <f t="shared" si="7"/>
        <v/>
      </c>
      <c r="Z29" s="83"/>
      <c r="AA29" s="83" t="str">
        <f t="shared" si="8"/>
        <v/>
      </c>
      <c r="AB29" s="102" t="str">
        <f>Технология!AK28</f>
        <v>Ошибка</v>
      </c>
      <c r="AE29" s="109" t="str">
        <f t="shared" si="9"/>
        <v/>
      </c>
      <c r="AF29" s="109" t="str">
        <f t="shared" si="10"/>
        <v/>
      </c>
      <c r="AG29" s="109" t="str">
        <f t="shared" si="11"/>
        <v/>
      </c>
      <c r="AH29" s="109" t="str">
        <f t="shared" si="69"/>
        <v/>
      </c>
      <c r="AI29" s="109" t="str">
        <f t="shared" si="70"/>
        <v/>
      </c>
      <c r="AJ29" s="109"/>
      <c r="AK29" s="109" t="str">
        <f t="shared" si="72"/>
        <v/>
      </c>
      <c r="BA29" s="86" t="str">
        <f t="shared" si="12"/>
        <v/>
      </c>
      <c r="BB29" s="87">
        <f t="shared" ca="1" si="13"/>
        <v>0</v>
      </c>
      <c r="BC29" s="87" t="str">
        <f t="shared" si="14"/>
        <v xml:space="preserve"> </v>
      </c>
      <c r="BD29" s="86" t="str">
        <f>IF(BC29="","",IF(COUNTIF(BC$2:BC29,BC29)=1,MAX(BD$2:BD28)+1,""))</f>
        <v/>
      </c>
      <c r="BE29" s="86" t="str">
        <f t="array" ref="BE29">IFERROR(INDEX($BA$1:$BC$130,SMALL(IF($BA$3:$BA$130&lt;&gt;"",ROW($BA$3:$BA$130)),ROW()-2),COLUMN()-54),"")</f>
        <v/>
      </c>
      <c r="BF29" s="86" t="str">
        <f>IF(SUM(CN3:CN671)&gt;0,CN1,"")</f>
        <v/>
      </c>
      <c r="BG29" s="86" t="str">
        <f t="shared" si="73"/>
        <v/>
      </c>
      <c r="BH29" s="86">
        <f t="shared" si="15"/>
        <v>12</v>
      </c>
      <c r="BM29" s="86"/>
      <c r="BN29" s="86" t="str">
        <f t="shared" si="16"/>
        <v/>
      </c>
      <c r="BO29" s="86" t="str">
        <f t="shared" si="17"/>
        <v/>
      </c>
      <c r="BP29" s="86" t="str">
        <f t="shared" si="18"/>
        <v/>
      </c>
      <c r="BQ29" s="86" t="str">
        <f t="shared" si="19"/>
        <v/>
      </c>
      <c r="BR29" s="86" t="str">
        <f t="shared" si="20"/>
        <v/>
      </c>
      <c r="BS29" s="86" t="str">
        <f t="shared" si="21"/>
        <v/>
      </c>
      <c r="BT29" s="86" t="str">
        <f t="shared" si="22"/>
        <v/>
      </c>
      <c r="BU29" s="86" t="str">
        <f t="shared" si="23"/>
        <v/>
      </c>
      <c r="BV29" s="86" t="str">
        <f t="shared" si="24"/>
        <v/>
      </c>
      <c r="BW29" s="86" t="str">
        <f t="shared" si="25"/>
        <v/>
      </c>
      <c r="BX29" s="86" t="str">
        <f t="shared" si="26"/>
        <v/>
      </c>
      <c r="BY29" s="86">
        <f t="shared" ca="1" si="27"/>
        <v>0</v>
      </c>
      <c r="BZ29" s="86" t="str">
        <f t="shared" si="28"/>
        <v/>
      </c>
      <c r="CA29" s="86" t="str">
        <f t="shared" si="29"/>
        <v/>
      </c>
      <c r="CB29" s="86" t="str">
        <f t="shared" si="30"/>
        <v/>
      </c>
      <c r="CC29" s="86" t="str">
        <f t="shared" si="31"/>
        <v/>
      </c>
      <c r="CD29" s="86" t="str">
        <f t="shared" si="32"/>
        <v/>
      </c>
      <c r="CE29" s="86" t="str">
        <f>IF(BH29=18,MIN(#REF!),"")</f>
        <v/>
      </c>
      <c r="CF29" s="86" t="str">
        <f t="shared" si="33"/>
        <v/>
      </c>
      <c r="CG29" s="86" t="str">
        <f t="shared" si="34"/>
        <v/>
      </c>
      <c r="CH29" s="86" t="str">
        <f t="shared" si="35"/>
        <v/>
      </c>
      <c r="CI29" s="86" t="str">
        <f t="shared" si="36"/>
        <v/>
      </c>
      <c r="CJ29" s="86" t="str">
        <f t="shared" si="37"/>
        <v/>
      </c>
      <c r="CK29" s="86" t="str">
        <f t="shared" si="38"/>
        <v/>
      </c>
      <c r="CL29" s="86" t="str">
        <f t="shared" si="39"/>
        <v/>
      </c>
      <c r="CM29" s="86" t="str">
        <f t="shared" si="40"/>
        <v/>
      </c>
      <c r="CN29" s="86" t="str">
        <f t="shared" si="41"/>
        <v/>
      </c>
      <c r="CO29" s="86" t="str">
        <f t="shared" si="42"/>
        <v/>
      </c>
      <c r="CP29" s="86" t="str">
        <f t="shared" si="43"/>
        <v/>
      </c>
      <c r="CQ29" s="86" t="str">
        <f t="shared" si="44"/>
        <v/>
      </c>
      <c r="CR29" s="86" t="str">
        <f t="shared" si="45"/>
        <v/>
      </c>
      <c r="CS29" s="86" t="str">
        <f t="shared" si="46"/>
        <v/>
      </c>
      <c r="CT29" s="86" t="str">
        <f t="shared" si="47"/>
        <v/>
      </c>
      <c r="CU29" s="86" t="str">
        <f t="shared" si="48"/>
        <v/>
      </c>
      <c r="CV29" s="86" t="str">
        <f t="shared" si="49"/>
        <v/>
      </c>
      <c r="CW29" s="86" t="str">
        <f t="shared" si="50"/>
        <v/>
      </c>
      <c r="CX29" s="86" t="str">
        <f t="shared" si="51"/>
        <v/>
      </c>
      <c r="CY29" s="86" t="str">
        <f t="shared" si="52"/>
        <v/>
      </c>
      <c r="CZ29" s="86" t="str">
        <f t="shared" si="53"/>
        <v/>
      </c>
      <c r="DA29" s="86" t="str">
        <f t="shared" si="54"/>
        <v/>
      </c>
      <c r="DB29" s="86" t="str">
        <f t="shared" si="55"/>
        <v/>
      </c>
      <c r="DC29" s="86" t="str">
        <f t="shared" si="56"/>
        <v/>
      </c>
      <c r="DD29" s="86" t="str">
        <f t="shared" si="57"/>
        <v/>
      </c>
      <c r="DE29" s="86" t="str">
        <f t="shared" si="58"/>
        <v/>
      </c>
      <c r="DF29" s="86" t="str">
        <f t="shared" si="59"/>
        <v/>
      </c>
      <c r="DG29" s="86" t="str">
        <f t="shared" si="60"/>
        <v/>
      </c>
      <c r="DH29" s="86" t="str">
        <f t="shared" si="61"/>
        <v/>
      </c>
      <c r="DI29" s="86" t="str">
        <f t="shared" si="62"/>
        <v/>
      </c>
      <c r="DJ29" s="86" t="str">
        <f t="shared" si="63"/>
        <v/>
      </c>
      <c r="DL29" s="86" t="str">
        <f t="shared" si="64"/>
        <v/>
      </c>
      <c r="DM29" s="86" t="str">
        <f t="shared" si="122"/>
        <v/>
      </c>
      <c r="DN29" s="86" t="str">
        <f t="shared" si="123"/>
        <v/>
      </c>
      <c r="DO29" s="86" t="str">
        <f t="shared" si="124"/>
        <v/>
      </c>
      <c r="DP29" s="86" t="str">
        <f t="shared" si="125"/>
        <v/>
      </c>
      <c r="DQ29" s="86" t="str">
        <f t="shared" si="126"/>
        <v/>
      </c>
      <c r="DR29" s="86" t="str">
        <f t="shared" si="127"/>
        <v/>
      </c>
      <c r="DS29" s="86" t="str">
        <f t="shared" si="128"/>
        <v/>
      </c>
      <c r="DT29" s="86" t="str">
        <f t="shared" si="129"/>
        <v/>
      </c>
      <c r="DU29" s="86" t="str">
        <f t="shared" si="130"/>
        <v/>
      </c>
      <c r="DV29" s="86" t="str">
        <f t="shared" si="131"/>
        <v/>
      </c>
      <c r="DW29" s="86" t="str">
        <f t="shared" si="132"/>
        <v/>
      </c>
      <c r="DX29" s="86" t="str">
        <f t="shared" si="133"/>
        <v/>
      </c>
      <c r="DY29" s="86" t="str">
        <f t="shared" ca="1" si="134"/>
        <v/>
      </c>
      <c r="DZ29" s="86" t="str">
        <f t="shared" si="135"/>
        <v/>
      </c>
      <c r="EA29" s="86" t="str">
        <f t="shared" si="136"/>
        <v/>
      </c>
      <c r="EB29" s="86" t="str">
        <f t="shared" si="137"/>
        <v/>
      </c>
      <c r="EC29" s="86" t="str">
        <f t="shared" si="138"/>
        <v/>
      </c>
      <c r="ED29" s="86" t="str">
        <f t="shared" si="139"/>
        <v/>
      </c>
      <c r="EE29" s="86" t="str">
        <f t="shared" si="140"/>
        <v/>
      </c>
      <c r="EF29" s="86" t="str">
        <f t="shared" si="141"/>
        <v/>
      </c>
      <c r="EG29" s="86" t="str">
        <f t="shared" si="142"/>
        <v/>
      </c>
      <c r="EH29" s="86" t="str">
        <f t="shared" si="143"/>
        <v/>
      </c>
      <c r="EI29" s="86" t="str">
        <f t="shared" si="144"/>
        <v/>
      </c>
      <c r="EJ29" s="86" t="str">
        <f t="shared" si="145"/>
        <v/>
      </c>
      <c r="EK29" s="86" t="str">
        <f t="shared" si="146"/>
        <v/>
      </c>
      <c r="EL29" s="86" t="str">
        <f t="shared" si="147"/>
        <v/>
      </c>
      <c r="EM29" s="86" t="str">
        <f t="shared" si="148"/>
        <v/>
      </c>
      <c r="EN29" s="86" t="str">
        <f t="shared" si="149"/>
        <v/>
      </c>
      <c r="EO29" s="86" t="str">
        <f t="shared" si="150"/>
        <v/>
      </c>
      <c r="EP29" s="86" t="str">
        <f t="shared" si="151"/>
        <v/>
      </c>
      <c r="EQ29" s="86" t="str">
        <f t="shared" si="152"/>
        <v/>
      </c>
      <c r="ER29" s="86" t="str">
        <f t="shared" si="153"/>
        <v/>
      </c>
      <c r="ES29" s="86" t="str">
        <f t="shared" si="154"/>
        <v/>
      </c>
      <c r="ET29" s="86" t="str">
        <f t="shared" si="155"/>
        <v/>
      </c>
      <c r="EU29" s="86" t="str">
        <f t="shared" si="156"/>
        <v/>
      </c>
      <c r="EV29" s="86" t="str">
        <f t="shared" si="157"/>
        <v/>
      </c>
      <c r="EW29" s="86" t="str">
        <f t="shared" si="158"/>
        <v/>
      </c>
      <c r="EX29" s="86" t="str">
        <f t="shared" si="159"/>
        <v/>
      </c>
      <c r="EY29" s="86" t="str">
        <f t="shared" si="160"/>
        <v/>
      </c>
      <c r="EZ29" s="86" t="str">
        <f t="shared" si="161"/>
        <v/>
      </c>
      <c r="FA29" s="86" t="str">
        <f t="shared" si="162"/>
        <v/>
      </c>
      <c r="FB29" s="86" t="str">
        <f t="shared" si="163"/>
        <v/>
      </c>
      <c r="FC29" s="86" t="str">
        <f t="shared" si="164"/>
        <v/>
      </c>
      <c r="FD29" s="86" t="str">
        <f t="shared" si="165"/>
        <v/>
      </c>
      <c r="FE29" s="86" t="str">
        <f t="shared" si="166"/>
        <v/>
      </c>
      <c r="FF29" s="86" t="str">
        <f t="shared" si="167"/>
        <v/>
      </c>
      <c r="FG29" s="86" t="str">
        <f t="shared" si="168"/>
        <v/>
      </c>
      <c r="FH29" s="86" t="str">
        <f t="shared" si="169"/>
        <v/>
      </c>
    </row>
    <row r="30" spans="1:164" x14ac:dyDescent="0.2">
      <c r="A30" s="24"/>
      <c r="B30" s="24"/>
      <c r="C30" s="84"/>
      <c r="D30" s="84"/>
      <c r="E30" s="82">
        <v>1</v>
      </c>
      <c r="F30" s="82">
        <v>10</v>
      </c>
      <c r="G30" s="24">
        <f t="shared" si="3"/>
        <v>0</v>
      </c>
      <c r="H30" s="82">
        <f t="shared" si="4"/>
        <v>0</v>
      </c>
      <c r="I30" s="82">
        <v>1</v>
      </c>
      <c r="J30" s="82">
        <v>0</v>
      </c>
      <c r="K30" s="83" t="str">
        <f t="shared" ca="1" si="171"/>
        <v>-</v>
      </c>
      <c r="L30" s="83" t="str">
        <f t="shared" ca="1" si="171"/>
        <v>-</v>
      </c>
      <c r="M30" s="83" t="str">
        <f t="shared" ca="1" si="171"/>
        <v>-</v>
      </c>
      <c r="N30" s="83" t="str">
        <f t="shared" ca="1" si="171"/>
        <v>-</v>
      </c>
      <c r="O30" s="83" t="str">
        <f t="shared" ca="1" si="171"/>
        <v>-</v>
      </c>
      <c r="P30" s="83" t="str">
        <f t="shared" ca="1" si="171"/>
        <v>-</v>
      </c>
      <c r="Q30" s="83" t="str">
        <f t="shared" ca="1" si="171"/>
        <v>-</v>
      </c>
      <c r="R30" s="83" t="str">
        <f t="shared" ca="1" si="171"/>
        <v>-</v>
      </c>
      <c r="S30" s="83" t="str">
        <f t="shared" ca="1" si="171"/>
        <v>-</v>
      </c>
      <c r="T30" s="83" t="str">
        <f t="shared" ca="1" si="171"/>
        <v>-</v>
      </c>
      <c r="U30" s="83" t="str">
        <f t="shared" ca="1" si="171"/>
        <v>-</v>
      </c>
      <c r="V30" s="83" t="str">
        <f t="shared" ca="1" si="171"/>
        <v>-</v>
      </c>
      <c r="X30" s="83" t="str">
        <f t="shared" si="6"/>
        <v/>
      </c>
      <c r="Y30" s="83" t="str">
        <f t="shared" si="7"/>
        <v/>
      </c>
      <c r="Z30" s="83"/>
      <c r="AA30" s="83" t="str">
        <f t="shared" si="8"/>
        <v/>
      </c>
      <c r="AB30" s="102" t="str">
        <f>Технология!AK29</f>
        <v>Ошибка</v>
      </c>
      <c r="AE30" s="109" t="str">
        <f t="shared" si="9"/>
        <v/>
      </c>
      <c r="AF30" s="109" t="str">
        <f t="shared" si="10"/>
        <v/>
      </c>
      <c r="AG30" s="109" t="str">
        <f t="shared" si="11"/>
        <v/>
      </c>
      <c r="AH30" s="109" t="str">
        <f t="shared" si="69"/>
        <v/>
      </c>
      <c r="AI30" s="109" t="str">
        <f t="shared" si="70"/>
        <v/>
      </c>
      <c r="AJ30" s="109"/>
      <c r="AK30" s="109" t="str">
        <f t="shared" si="72"/>
        <v/>
      </c>
      <c r="BA30" s="86" t="str">
        <f t="shared" si="12"/>
        <v/>
      </c>
      <c r="BB30" s="87">
        <f t="shared" ca="1" si="13"/>
        <v>0</v>
      </c>
      <c r="BC30" s="87" t="str">
        <f t="shared" si="14"/>
        <v xml:space="preserve"> </v>
      </c>
      <c r="BD30" s="86" t="str">
        <f>IF(BC30="","",IF(COUNTIF(BC$2:BC30,BC30)=1,MAX(BD$2:BD29)+1,""))</f>
        <v/>
      </c>
      <c r="BE30" s="86" t="str">
        <f t="array" ref="BE30">IFERROR(INDEX($BA$1:$BC$130,SMALL(IF($BA$3:$BA$130&lt;&gt;"",ROW($BA$3:$BA$130)),ROW()-2),COLUMN()-54),"")</f>
        <v/>
      </c>
      <c r="BF30" s="86" t="str">
        <f>IF(SUM(CO3:CO671)&gt;0,CO1,"")</f>
        <v/>
      </c>
      <c r="BG30" s="86" t="str">
        <f t="shared" si="73"/>
        <v/>
      </c>
      <c r="BH30" s="86">
        <f t="shared" si="15"/>
        <v>12</v>
      </c>
      <c r="BM30" s="86"/>
      <c r="BN30" s="86" t="str">
        <f t="shared" si="16"/>
        <v/>
      </c>
      <c r="BO30" s="86" t="str">
        <f t="shared" si="17"/>
        <v/>
      </c>
      <c r="BP30" s="86" t="str">
        <f t="shared" si="18"/>
        <v/>
      </c>
      <c r="BQ30" s="86" t="str">
        <f t="shared" si="19"/>
        <v/>
      </c>
      <c r="BR30" s="86" t="str">
        <f t="shared" si="20"/>
        <v/>
      </c>
      <c r="BS30" s="86" t="str">
        <f t="shared" si="21"/>
        <v/>
      </c>
      <c r="BT30" s="86" t="str">
        <f t="shared" si="22"/>
        <v/>
      </c>
      <c r="BU30" s="86" t="str">
        <f t="shared" si="23"/>
        <v/>
      </c>
      <c r="BV30" s="86" t="str">
        <f t="shared" si="24"/>
        <v/>
      </c>
      <c r="BW30" s="86" t="str">
        <f t="shared" si="25"/>
        <v/>
      </c>
      <c r="BX30" s="86" t="str">
        <f t="shared" si="26"/>
        <v/>
      </c>
      <c r="BY30" s="86">
        <f t="shared" ca="1" si="27"/>
        <v>0</v>
      </c>
      <c r="BZ30" s="86" t="str">
        <f t="shared" si="28"/>
        <v/>
      </c>
      <c r="CA30" s="86" t="str">
        <f t="shared" si="29"/>
        <v/>
      </c>
      <c r="CB30" s="86" t="str">
        <f t="shared" si="30"/>
        <v/>
      </c>
      <c r="CC30" s="86" t="str">
        <f t="shared" si="31"/>
        <v/>
      </c>
      <c r="CD30" s="86" t="str">
        <f t="shared" si="32"/>
        <v/>
      </c>
      <c r="CE30" s="86" t="str">
        <f>IF(BH30=18,MIN(#REF!),"")</f>
        <v/>
      </c>
      <c r="CF30" s="86" t="str">
        <f t="shared" si="33"/>
        <v/>
      </c>
      <c r="CG30" s="86" t="str">
        <f t="shared" si="34"/>
        <v/>
      </c>
      <c r="CH30" s="86" t="str">
        <f t="shared" si="35"/>
        <v/>
      </c>
      <c r="CI30" s="86" t="str">
        <f t="shared" si="36"/>
        <v/>
      </c>
      <c r="CJ30" s="86" t="str">
        <f t="shared" si="37"/>
        <v/>
      </c>
      <c r="CK30" s="86" t="str">
        <f t="shared" si="38"/>
        <v/>
      </c>
      <c r="CL30" s="86" t="str">
        <f t="shared" si="39"/>
        <v/>
      </c>
      <c r="CM30" s="86" t="str">
        <f t="shared" si="40"/>
        <v/>
      </c>
      <c r="CN30" s="86" t="str">
        <f t="shared" si="41"/>
        <v/>
      </c>
      <c r="CO30" s="86" t="str">
        <f t="shared" si="42"/>
        <v/>
      </c>
      <c r="CP30" s="86" t="str">
        <f t="shared" si="43"/>
        <v/>
      </c>
      <c r="CQ30" s="86" t="str">
        <f t="shared" si="44"/>
        <v/>
      </c>
      <c r="CR30" s="86" t="str">
        <f t="shared" si="45"/>
        <v/>
      </c>
      <c r="CS30" s="86" t="str">
        <f t="shared" si="46"/>
        <v/>
      </c>
      <c r="CT30" s="86" t="str">
        <f t="shared" si="47"/>
        <v/>
      </c>
      <c r="CU30" s="86" t="str">
        <f t="shared" si="48"/>
        <v/>
      </c>
      <c r="CV30" s="86" t="str">
        <f t="shared" si="49"/>
        <v/>
      </c>
      <c r="CW30" s="86" t="str">
        <f t="shared" si="50"/>
        <v/>
      </c>
      <c r="CX30" s="86" t="str">
        <f t="shared" si="51"/>
        <v/>
      </c>
      <c r="CY30" s="86" t="str">
        <f t="shared" si="52"/>
        <v/>
      </c>
      <c r="CZ30" s="86" t="str">
        <f t="shared" si="53"/>
        <v/>
      </c>
      <c r="DA30" s="86" t="str">
        <f t="shared" si="54"/>
        <v/>
      </c>
      <c r="DB30" s="86" t="str">
        <f t="shared" si="55"/>
        <v/>
      </c>
      <c r="DC30" s="86" t="str">
        <f t="shared" si="56"/>
        <v/>
      </c>
      <c r="DD30" s="86" t="str">
        <f t="shared" si="57"/>
        <v/>
      </c>
      <c r="DE30" s="86" t="str">
        <f t="shared" si="58"/>
        <v/>
      </c>
      <c r="DF30" s="86" t="str">
        <f t="shared" si="59"/>
        <v/>
      </c>
      <c r="DG30" s="86" t="str">
        <f t="shared" si="60"/>
        <v/>
      </c>
      <c r="DH30" s="86" t="str">
        <f t="shared" si="61"/>
        <v/>
      </c>
      <c r="DI30" s="86" t="str">
        <f t="shared" si="62"/>
        <v/>
      </c>
      <c r="DJ30" s="86" t="str">
        <f t="shared" si="63"/>
        <v/>
      </c>
      <c r="DL30" s="86" t="str">
        <f t="shared" si="64"/>
        <v/>
      </c>
      <c r="DM30" s="86" t="str">
        <f t="shared" si="122"/>
        <v/>
      </c>
      <c r="DN30" s="86" t="str">
        <f t="shared" si="123"/>
        <v/>
      </c>
      <c r="DO30" s="86" t="str">
        <f t="shared" si="124"/>
        <v/>
      </c>
      <c r="DP30" s="86" t="str">
        <f t="shared" si="125"/>
        <v/>
      </c>
      <c r="DQ30" s="86" t="str">
        <f t="shared" si="126"/>
        <v/>
      </c>
      <c r="DR30" s="86" t="str">
        <f t="shared" si="127"/>
        <v/>
      </c>
      <c r="DS30" s="86" t="str">
        <f t="shared" si="128"/>
        <v/>
      </c>
      <c r="DT30" s="86" t="str">
        <f t="shared" si="129"/>
        <v/>
      </c>
      <c r="DU30" s="86" t="str">
        <f t="shared" si="130"/>
        <v/>
      </c>
      <c r="DV30" s="86" t="str">
        <f t="shared" si="131"/>
        <v/>
      </c>
      <c r="DW30" s="86" t="str">
        <f t="shared" si="132"/>
        <v/>
      </c>
      <c r="DX30" s="86" t="str">
        <f t="shared" si="133"/>
        <v/>
      </c>
      <c r="DY30" s="86" t="str">
        <f t="shared" ca="1" si="134"/>
        <v/>
      </c>
      <c r="DZ30" s="86" t="str">
        <f t="shared" si="135"/>
        <v/>
      </c>
      <c r="EA30" s="86" t="str">
        <f t="shared" si="136"/>
        <v/>
      </c>
      <c r="EB30" s="86" t="str">
        <f t="shared" si="137"/>
        <v/>
      </c>
      <c r="EC30" s="86" t="str">
        <f t="shared" si="138"/>
        <v/>
      </c>
      <c r="ED30" s="86" t="str">
        <f t="shared" si="139"/>
        <v/>
      </c>
      <c r="EE30" s="86" t="str">
        <f t="shared" si="140"/>
        <v/>
      </c>
      <c r="EF30" s="86" t="str">
        <f t="shared" si="141"/>
        <v/>
      </c>
      <c r="EG30" s="86" t="str">
        <f t="shared" si="142"/>
        <v/>
      </c>
      <c r="EH30" s="86" t="str">
        <f t="shared" si="143"/>
        <v/>
      </c>
      <c r="EI30" s="86" t="str">
        <f t="shared" si="144"/>
        <v/>
      </c>
      <c r="EJ30" s="86" t="str">
        <f t="shared" si="145"/>
        <v/>
      </c>
      <c r="EK30" s="86" t="str">
        <f t="shared" si="146"/>
        <v/>
      </c>
      <c r="EL30" s="86" t="str">
        <f t="shared" si="147"/>
        <v/>
      </c>
      <c r="EM30" s="86" t="str">
        <f t="shared" si="148"/>
        <v/>
      </c>
      <c r="EN30" s="86" t="str">
        <f t="shared" si="149"/>
        <v/>
      </c>
      <c r="EO30" s="86" t="str">
        <f t="shared" si="150"/>
        <v/>
      </c>
      <c r="EP30" s="86" t="str">
        <f t="shared" si="151"/>
        <v/>
      </c>
      <c r="EQ30" s="86" t="str">
        <f t="shared" si="152"/>
        <v/>
      </c>
      <c r="ER30" s="86" t="str">
        <f t="shared" si="153"/>
        <v/>
      </c>
      <c r="ES30" s="86" t="str">
        <f t="shared" si="154"/>
        <v/>
      </c>
      <c r="ET30" s="86" t="str">
        <f t="shared" si="155"/>
        <v/>
      </c>
      <c r="EU30" s="86" t="str">
        <f t="shared" si="156"/>
        <v/>
      </c>
      <c r="EV30" s="86" t="str">
        <f t="shared" si="157"/>
        <v/>
      </c>
      <c r="EW30" s="86" t="str">
        <f t="shared" si="158"/>
        <v/>
      </c>
      <c r="EX30" s="86" t="str">
        <f t="shared" si="159"/>
        <v/>
      </c>
      <c r="EY30" s="86" t="str">
        <f t="shared" si="160"/>
        <v/>
      </c>
      <c r="EZ30" s="86" t="str">
        <f t="shared" si="161"/>
        <v/>
      </c>
      <c r="FA30" s="86" t="str">
        <f t="shared" si="162"/>
        <v/>
      </c>
      <c r="FB30" s="86" t="str">
        <f t="shared" si="163"/>
        <v/>
      </c>
      <c r="FC30" s="86" t="str">
        <f t="shared" si="164"/>
        <v/>
      </c>
      <c r="FD30" s="86" t="str">
        <f t="shared" si="165"/>
        <v/>
      </c>
      <c r="FE30" s="86" t="str">
        <f t="shared" si="166"/>
        <v/>
      </c>
      <c r="FF30" s="86" t="str">
        <f t="shared" si="167"/>
        <v/>
      </c>
      <c r="FG30" s="86" t="str">
        <f t="shared" si="168"/>
        <v/>
      </c>
      <c r="FH30" s="86" t="str">
        <f t="shared" si="169"/>
        <v/>
      </c>
    </row>
    <row r="31" spans="1:164" x14ac:dyDescent="0.2">
      <c r="A31" s="24"/>
      <c r="B31" s="24"/>
      <c r="C31" s="84"/>
      <c r="D31" s="84"/>
      <c r="E31" s="82">
        <v>1</v>
      </c>
      <c r="F31" s="82">
        <v>10</v>
      </c>
      <c r="G31" s="24">
        <f t="shared" si="3"/>
        <v>0</v>
      </c>
      <c r="H31" s="82">
        <f t="shared" si="4"/>
        <v>0</v>
      </c>
      <c r="I31" s="82">
        <v>1</v>
      </c>
      <c r="J31" s="82">
        <v>0</v>
      </c>
      <c r="K31" s="83" t="str">
        <f t="shared" ca="1" si="171"/>
        <v>-</v>
      </c>
      <c r="L31" s="83" t="str">
        <f t="shared" ca="1" si="171"/>
        <v>-</v>
      </c>
      <c r="M31" s="83" t="str">
        <f t="shared" ca="1" si="171"/>
        <v>-</v>
      </c>
      <c r="N31" s="83" t="str">
        <f t="shared" ca="1" si="171"/>
        <v>-</v>
      </c>
      <c r="O31" s="83" t="str">
        <f t="shared" ca="1" si="171"/>
        <v>-</v>
      </c>
      <c r="P31" s="83" t="str">
        <f t="shared" ca="1" si="171"/>
        <v>-</v>
      </c>
      <c r="Q31" s="83" t="str">
        <f t="shared" ca="1" si="171"/>
        <v>-</v>
      </c>
      <c r="R31" s="83" t="str">
        <f t="shared" ca="1" si="171"/>
        <v>-</v>
      </c>
      <c r="S31" s="83" t="str">
        <f t="shared" ca="1" si="171"/>
        <v>-</v>
      </c>
      <c r="T31" s="83" t="str">
        <f t="shared" ca="1" si="171"/>
        <v>-</v>
      </c>
      <c r="U31" s="83" t="str">
        <f t="shared" ca="1" si="171"/>
        <v>-</v>
      </c>
      <c r="V31" s="83" t="str">
        <f t="shared" ca="1" si="171"/>
        <v>-</v>
      </c>
      <c r="X31" s="83" t="str">
        <f t="shared" si="6"/>
        <v/>
      </c>
      <c r="Y31" s="83" t="str">
        <f t="shared" si="7"/>
        <v/>
      </c>
      <c r="Z31" s="83"/>
      <c r="AA31" s="83" t="str">
        <f t="shared" si="8"/>
        <v/>
      </c>
      <c r="AB31" s="102" t="str">
        <f>Технология!AK30</f>
        <v>Ошибка</v>
      </c>
      <c r="AE31" s="109" t="str">
        <f t="shared" si="9"/>
        <v/>
      </c>
      <c r="AF31" s="109" t="str">
        <f t="shared" si="10"/>
        <v/>
      </c>
      <c r="AG31" s="109" t="str">
        <f t="shared" si="11"/>
        <v/>
      </c>
      <c r="AH31" s="109" t="str">
        <f t="shared" si="69"/>
        <v/>
      </c>
      <c r="AI31" s="109" t="str">
        <f t="shared" si="70"/>
        <v/>
      </c>
      <c r="AJ31" s="109"/>
      <c r="AK31" s="109" t="str">
        <f t="shared" si="72"/>
        <v/>
      </c>
      <c r="BA31" s="86" t="str">
        <f t="shared" si="12"/>
        <v/>
      </c>
      <c r="BB31" s="87">
        <f t="shared" ca="1" si="13"/>
        <v>0</v>
      </c>
      <c r="BC31" s="87" t="str">
        <f t="shared" si="14"/>
        <v xml:space="preserve"> </v>
      </c>
      <c r="BD31" s="86" t="str">
        <f>IF(BC31="","",IF(COUNTIF(BC$2:BC31,BC31)=1,MAX(BD$2:BD30)+1,""))</f>
        <v/>
      </c>
      <c r="BE31" s="86" t="str">
        <f t="array" ref="BE31">IFERROR(INDEX($BA$1:$BC$130,SMALL(IF($BA$3:$BA$130&lt;&gt;"",ROW($BA$3:$BA$130)),ROW()-2),COLUMN()-54),"")</f>
        <v/>
      </c>
      <c r="BF31" s="86" t="str">
        <f>IF(SUM(CP3:CP671)&gt;0,CP1,"")</f>
        <v/>
      </c>
      <c r="BG31" s="86" t="str">
        <f t="shared" si="73"/>
        <v/>
      </c>
      <c r="BH31" s="86">
        <f t="shared" si="15"/>
        <v>12</v>
      </c>
      <c r="BM31" s="86"/>
      <c r="BN31" s="86" t="str">
        <f t="shared" si="16"/>
        <v/>
      </c>
      <c r="BO31" s="86" t="str">
        <f t="shared" si="17"/>
        <v/>
      </c>
      <c r="BP31" s="86" t="str">
        <f t="shared" si="18"/>
        <v/>
      </c>
      <c r="BQ31" s="86" t="str">
        <f t="shared" si="19"/>
        <v/>
      </c>
      <c r="BR31" s="86" t="str">
        <f t="shared" si="20"/>
        <v/>
      </c>
      <c r="BS31" s="86" t="str">
        <f t="shared" si="21"/>
        <v/>
      </c>
      <c r="BT31" s="86" t="str">
        <f t="shared" si="22"/>
        <v/>
      </c>
      <c r="BU31" s="86" t="str">
        <f t="shared" si="23"/>
        <v/>
      </c>
      <c r="BV31" s="86" t="str">
        <f t="shared" si="24"/>
        <v/>
      </c>
      <c r="BW31" s="86" t="str">
        <f t="shared" si="25"/>
        <v/>
      </c>
      <c r="BX31" s="86" t="str">
        <f t="shared" si="26"/>
        <v/>
      </c>
      <c r="BY31" s="86">
        <f t="shared" ca="1" si="27"/>
        <v>0</v>
      </c>
      <c r="BZ31" s="86" t="str">
        <f t="shared" si="28"/>
        <v/>
      </c>
      <c r="CA31" s="86" t="str">
        <f t="shared" si="29"/>
        <v/>
      </c>
      <c r="CB31" s="86" t="str">
        <f t="shared" si="30"/>
        <v/>
      </c>
      <c r="CC31" s="86" t="str">
        <f t="shared" si="31"/>
        <v/>
      </c>
      <c r="CD31" s="86" t="str">
        <f t="shared" si="32"/>
        <v/>
      </c>
      <c r="CE31" s="86" t="str">
        <f>IF(BH31=18,MIN(#REF!),"")</f>
        <v/>
      </c>
      <c r="CF31" s="86" t="str">
        <f t="shared" si="33"/>
        <v/>
      </c>
      <c r="CG31" s="86" t="str">
        <f t="shared" si="34"/>
        <v/>
      </c>
      <c r="CH31" s="86" t="str">
        <f t="shared" si="35"/>
        <v/>
      </c>
      <c r="CI31" s="86" t="str">
        <f t="shared" si="36"/>
        <v/>
      </c>
      <c r="CJ31" s="86" t="str">
        <f t="shared" si="37"/>
        <v/>
      </c>
      <c r="CK31" s="86" t="str">
        <f t="shared" si="38"/>
        <v/>
      </c>
      <c r="CL31" s="86" t="str">
        <f t="shared" si="39"/>
        <v/>
      </c>
      <c r="CM31" s="86" t="str">
        <f t="shared" si="40"/>
        <v/>
      </c>
      <c r="CN31" s="86" t="str">
        <f t="shared" si="41"/>
        <v/>
      </c>
      <c r="CO31" s="86" t="str">
        <f t="shared" si="42"/>
        <v/>
      </c>
      <c r="CP31" s="86" t="str">
        <f t="shared" si="43"/>
        <v/>
      </c>
      <c r="CQ31" s="86" t="str">
        <f t="shared" si="44"/>
        <v/>
      </c>
      <c r="CR31" s="86" t="str">
        <f t="shared" si="45"/>
        <v/>
      </c>
      <c r="CS31" s="86" t="str">
        <f t="shared" si="46"/>
        <v/>
      </c>
      <c r="CT31" s="86" t="str">
        <f t="shared" si="47"/>
        <v/>
      </c>
      <c r="CU31" s="86" t="str">
        <f t="shared" si="48"/>
        <v/>
      </c>
      <c r="CV31" s="86" t="str">
        <f t="shared" si="49"/>
        <v/>
      </c>
      <c r="CW31" s="86" t="str">
        <f t="shared" si="50"/>
        <v/>
      </c>
      <c r="CX31" s="86" t="str">
        <f t="shared" si="51"/>
        <v/>
      </c>
      <c r="CY31" s="86" t="str">
        <f t="shared" si="52"/>
        <v/>
      </c>
      <c r="CZ31" s="86" t="str">
        <f t="shared" si="53"/>
        <v/>
      </c>
      <c r="DA31" s="86" t="str">
        <f t="shared" si="54"/>
        <v/>
      </c>
      <c r="DB31" s="86" t="str">
        <f t="shared" si="55"/>
        <v/>
      </c>
      <c r="DC31" s="86" t="str">
        <f t="shared" si="56"/>
        <v/>
      </c>
      <c r="DD31" s="86" t="str">
        <f t="shared" si="57"/>
        <v/>
      </c>
      <c r="DE31" s="86" t="str">
        <f t="shared" si="58"/>
        <v/>
      </c>
      <c r="DF31" s="86" t="str">
        <f t="shared" si="59"/>
        <v/>
      </c>
      <c r="DG31" s="86" t="str">
        <f t="shared" si="60"/>
        <v/>
      </c>
      <c r="DH31" s="86" t="str">
        <f t="shared" si="61"/>
        <v/>
      </c>
      <c r="DI31" s="86" t="str">
        <f t="shared" si="62"/>
        <v/>
      </c>
      <c r="DJ31" s="86" t="str">
        <f t="shared" si="63"/>
        <v/>
      </c>
      <c r="DL31" s="86" t="str">
        <f t="shared" si="64"/>
        <v/>
      </c>
      <c r="DM31" s="86" t="str">
        <f t="shared" si="122"/>
        <v/>
      </c>
      <c r="DN31" s="86" t="str">
        <f t="shared" si="123"/>
        <v/>
      </c>
      <c r="DO31" s="86" t="str">
        <f t="shared" si="124"/>
        <v/>
      </c>
      <c r="DP31" s="86" t="str">
        <f t="shared" si="125"/>
        <v/>
      </c>
      <c r="DQ31" s="86" t="str">
        <f t="shared" si="126"/>
        <v/>
      </c>
      <c r="DR31" s="86" t="str">
        <f t="shared" si="127"/>
        <v/>
      </c>
      <c r="DS31" s="86" t="str">
        <f t="shared" si="128"/>
        <v/>
      </c>
      <c r="DT31" s="86" t="str">
        <f t="shared" si="129"/>
        <v/>
      </c>
      <c r="DU31" s="86" t="str">
        <f t="shared" si="130"/>
        <v/>
      </c>
      <c r="DV31" s="86" t="str">
        <f t="shared" si="131"/>
        <v/>
      </c>
      <c r="DW31" s="86" t="str">
        <f t="shared" si="132"/>
        <v/>
      </c>
      <c r="DX31" s="86" t="str">
        <f t="shared" si="133"/>
        <v/>
      </c>
      <c r="DY31" s="86" t="str">
        <f t="shared" ca="1" si="134"/>
        <v/>
      </c>
      <c r="DZ31" s="86" t="str">
        <f t="shared" si="135"/>
        <v/>
      </c>
      <c r="EA31" s="86" t="str">
        <f t="shared" si="136"/>
        <v/>
      </c>
      <c r="EB31" s="86" t="str">
        <f t="shared" si="137"/>
        <v/>
      </c>
      <c r="EC31" s="86" t="str">
        <f t="shared" si="138"/>
        <v/>
      </c>
      <c r="ED31" s="86" t="str">
        <f t="shared" si="139"/>
        <v/>
      </c>
      <c r="EE31" s="86" t="str">
        <f t="shared" si="140"/>
        <v/>
      </c>
      <c r="EF31" s="86" t="str">
        <f t="shared" si="141"/>
        <v/>
      </c>
      <c r="EG31" s="86" t="str">
        <f t="shared" si="142"/>
        <v/>
      </c>
      <c r="EH31" s="86" t="str">
        <f t="shared" si="143"/>
        <v/>
      </c>
      <c r="EI31" s="86" t="str">
        <f t="shared" si="144"/>
        <v/>
      </c>
      <c r="EJ31" s="86" t="str">
        <f t="shared" si="145"/>
        <v/>
      </c>
      <c r="EK31" s="86" t="str">
        <f t="shared" si="146"/>
        <v/>
      </c>
      <c r="EL31" s="86" t="str">
        <f t="shared" si="147"/>
        <v/>
      </c>
      <c r="EM31" s="86" t="str">
        <f t="shared" si="148"/>
        <v/>
      </c>
      <c r="EN31" s="86" t="str">
        <f t="shared" si="149"/>
        <v/>
      </c>
      <c r="EO31" s="86" t="str">
        <f t="shared" si="150"/>
        <v/>
      </c>
      <c r="EP31" s="86" t="str">
        <f t="shared" si="151"/>
        <v/>
      </c>
      <c r="EQ31" s="86" t="str">
        <f t="shared" si="152"/>
        <v/>
      </c>
      <c r="ER31" s="86" t="str">
        <f t="shared" si="153"/>
        <v/>
      </c>
      <c r="ES31" s="86" t="str">
        <f t="shared" si="154"/>
        <v/>
      </c>
      <c r="ET31" s="86" t="str">
        <f t="shared" si="155"/>
        <v/>
      </c>
      <c r="EU31" s="86" t="str">
        <f t="shared" si="156"/>
        <v/>
      </c>
      <c r="EV31" s="86" t="str">
        <f t="shared" si="157"/>
        <v/>
      </c>
      <c r="EW31" s="86" t="str">
        <f t="shared" si="158"/>
        <v/>
      </c>
      <c r="EX31" s="86" t="str">
        <f t="shared" si="159"/>
        <v/>
      </c>
      <c r="EY31" s="86" t="str">
        <f t="shared" si="160"/>
        <v/>
      </c>
      <c r="EZ31" s="86" t="str">
        <f t="shared" si="161"/>
        <v/>
      </c>
      <c r="FA31" s="86" t="str">
        <f t="shared" si="162"/>
        <v/>
      </c>
      <c r="FB31" s="86" t="str">
        <f t="shared" si="163"/>
        <v/>
      </c>
      <c r="FC31" s="86" t="str">
        <f t="shared" si="164"/>
        <v/>
      </c>
      <c r="FD31" s="86" t="str">
        <f t="shared" si="165"/>
        <v/>
      </c>
      <c r="FE31" s="86" t="str">
        <f t="shared" si="166"/>
        <v/>
      </c>
      <c r="FF31" s="86" t="str">
        <f t="shared" si="167"/>
        <v/>
      </c>
      <c r="FG31" s="86" t="str">
        <f t="shared" si="168"/>
        <v/>
      </c>
      <c r="FH31" s="86" t="str">
        <f t="shared" si="169"/>
        <v/>
      </c>
    </row>
    <row r="32" spans="1:164" x14ac:dyDescent="0.2">
      <c r="A32" s="24"/>
      <c r="B32" s="24"/>
      <c r="C32" s="84"/>
      <c r="D32" s="84"/>
      <c r="E32" s="82">
        <v>1</v>
      </c>
      <c r="F32" s="82">
        <v>10</v>
      </c>
      <c r="G32" s="24">
        <f t="shared" si="3"/>
        <v>0</v>
      </c>
      <c r="H32" s="82">
        <f t="shared" si="4"/>
        <v>0</v>
      </c>
      <c r="I32" s="82">
        <v>1</v>
      </c>
      <c r="J32" s="82">
        <v>0</v>
      </c>
      <c r="K32" s="83" t="str">
        <f t="shared" ca="1" si="171"/>
        <v>-</v>
      </c>
      <c r="L32" s="83" t="str">
        <f t="shared" ca="1" si="171"/>
        <v>-</v>
      </c>
      <c r="M32" s="83" t="str">
        <f t="shared" ca="1" si="171"/>
        <v>-</v>
      </c>
      <c r="N32" s="83" t="str">
        <f t="shared" ca="1" si="171"/>
        <v>-</v>
      </c>
      <c r="O32" s="83" t="str">
        <f t="shared" ca="1" si="171"/>
        <v>-</v>
      </c>
      <c r="P32" s="83" t="str">
        <f t="shared" ca="1" si="171"/>
        <v>-</v>
      </c>
      <c r="Q32" s="83" t="str">
        <f t="shared" ca="1" si="171"/>
        <v>-</v>
      </c>
      <c r="R32" s="83" t="str">
        <f t="shared" ca="1" si="171"/>
        <v>-</v>
      </c>
      <c r="S32" s="83" t="str">
        <f t="shared" ca="1" si="171"/>
        <v>-</v>
      </c>
      <c r="T32" s="83" t="str">
        <f t="shared" ca="1" si="171"/>
        <v>-</v>
      </c>
      <c r="U32" s="83" t="str">
        <f t="shared" ca="1" si="171"/>
        <v>-</v>
      </c>
      <c r="V32" s="83" t="str">
        <f t="shared" ca="1" si="171"/>
        <v>-</v>
      </c>
      <c r="X32" s="83" t="str">
        <f t="shared" si="6"/>
        <v/>
      </c>
      <c r="Y32" s="83" t="str">
        <f t="shared" si="7"/>
        <v/>
      </c>
      <c r="Z32" s="83"/>
      <c r="AA32" s="83" t="str">
        <f t="shared" si="8"/>
        <v/>
      </c>
      <c r="AB32" s="102" t="str">
        <f>Технология!AK31</f>
        <v>Ошибка</v>
      </c>
      <c r="AE32" s="109" t="str">
        <f t="shared" si="9"/>
        <v/>
      </c>
      <c r="AF32" s="109" t="str">
        <f t="shared" si="10"/>
        <v/>
      </c>
      <c r="AG32" s="109" t="str">
        <f t="shared" si="11"/>
        <v/>
      </c>
      <c r="AH32" s="109" t="str">
        <f t="shared" si="69"/>
        <v/>
      </c>
      <c r="AI32" s="109" t="str">
        <f t="shared" si="70"/>
        <v/>
      </c>
      <c r="AJ32" s="109"/>
      <c r="AK32" s="109" t="str">
        <f t="shared" si="72"/>
        <v/>
      </c>
      <c r="BA32" s="86" t="str">
        <f t="shared" si="12"/>
        <v/>
      </c>
      <c r="BB32" s="87">
        <f t="shared" ca="1" si="13"/>
        <v>0</v>
      </c>
      <c r="BC32" s="87" t="str">
        <f t="shared" si="14"/>
        <v xml:space="preserve"> </v>
      </c>
      <c r="BD32" s="86" t="str">
        <f>IF(BC32="","",IF(COUNTIF(BC$2:BC32,BC32)=1,MAX(BD$2:BD31)+1,""))</f>
        <v/>
      </c>
      <c r="BE32" s="86" t="str">
        <f t="array" ref="BE32">IFERROR(INDEX($BA$1:$BC$130,SMALL(IF($BA$3:$BA$130&lt;&gt;"",ROW($BA$3:$BA$130)),ROW()-2),COLUMN()-54),"")</f>
        <v/>
      </c>
      <c r="BF32" s="86" t="str">
        <f>IF(SUM(CQ3:CQ671)&gt;0,CQ1,"")</f>
        <v/>
      </c>
      <c r="BG32" s="86" t="str">
        <f t="shared" si="73"/>
        <v/>
      </c>
      <c r="BH32" s="86">
        <f t="shared" si="15"/>
        <v>12</v>
      </c>
      <c r="BM32" s="86"/>
      <c r="BN32" s="86" t="str">
        <f t="shared" si="16"/>
        <v/>
      </c>
      <c r="BO32" s="86" t="str">
        <f t="shared" si="17"/>
        <v/>
      </c>
      <c r="BP32" s="86" t="str">
        <f t="shared" si="18"/>
        <v/>
      </c>
      <c r="BQ32" s="86" t="str">
        <f t="shared" si="19"/>
        <v/>
      </c>
      <c r="BR32" s="86" t="str">
        <f t="shared" si="20"/>
        <v/>
      </c>
      <c r="BS32" s="86" t="str">
        <f t="shared" si="21"/>
        <v/>
      </c>
      <c r="BT32" s="86" t="str">
        <f t="shared" si="22"/>
        <v/>
      </c>
      <c r="BU32" s="86" t="str">
        <f t="shared" si="23"/>
        <v/>
      </c>
      <c r="BV32" s="86" t="str">
        <f t="shared" si="24"/>
        <v/>
      </c>
      <c r="BW32" s="86" t="str">
        <f t="shared" si="25"/>
        <v/>
      </c>
      <c r="BX32" s="86" t="str">
        <f t="shared" si="26"/>
        <v/>
      </c>
      <c r="BY32" s="86">
        <f t="shared" ca="1" si="27"/>
        <v>0</v>
      </c>
      <c r="BZ32" s="86" t="str">
        <f t="shared" si="28"/>
        <v/>
      </c>
      <c r="CA32" s="86" t="str">
        <f t="shared" si="29"/>
        <v/>
      </c>
      <c r="CB32" s="86" t="str">
        <f t="shared" si="30"/>
        <v/>
      </c>
      <c r="CC32" s="86" t="str">
        <f t="shared" si="31"/>
        <v/>
      </c>
      <c r="CD32" s="86" t="str">
        <f t="shared" si="32"/>
        <v/>
      </c>
      <c r="CE32" s="86" t="str">
        <f>IF(BH32=18,MIN(#REF!),"")</f>
        <v/>
      </c>
      <c r="CF32" s="86" t="str">
        <f t="shared" si="33"/>
        <v/>
      </c>
      <c r="CG32" s="86" t="str">
        <f t="shared" si="34"/>
        <v/>
      </c>
      <c r="CH32" s="86" t="str">
        <f t="shared" si="35"/>
        <v/>
      </c>
      <c r="CI32" s="86" t="str">
        <f t="shared" si="36"/>
        <v/>
      </c>
      <c r="CJ32" s="86" t="str">
        <f t="shared" si="37"/>
        <v/>
      </c>
      <c r="CK32" s="86" t="str">
        <f t="shared" si="38"/>
        <v/>
      </c>
      <c r="CL32" s="86" t="str">
        <f t="shared" si="39"/>
        <v/>
      </c>
      <c r="CM32" s="86" t="str">
        <f t="shared" si="40"/>
        <v/>
      </c>
      <c r="CN32" s="86" t="str">
        <f t="shared" si="41"/>
        <v/>
      </c>
      <c r="CO32" s="86" t="str">
        <f t="shared" si="42"/>
        <v/>
      </c>
      <c r="CP32" s="86" t="str">
        <f t="shared" si="43"/>
        <v/>
      </c>
      <c r="CQ32" s="86" t="str">
        <f t="shared" si="44"/>
        <v/>
      </c>
      <c r="CR32" s="86" t="str">
        <f t="shared" si="45"/>
        <v/>
      </c>
      <c r="CS32" s="86" t="str">
        <f t="shared" si="46"/>
        <v/>
      </c>
      <c r="CT32" s="86" t="str">
        <f t="shared" si="47"/>
        <v/>
      </c>
      <c r="CU32" s="86" t="str">
        <f t="shared" si="48"/>
        <v/>
      </c>
      <c r="CV32" s="86" t="str">
        <f t="shared" si="49"/>
        <v/>
      </c>
      <c r="CW32" s="86" t="str">
        <f t="shared" si="50"/>
        <v/>
      </c>
      <c r="CX32" s="86" t="str">
        <f t="shared" si="51"/>
        <v/>
      </c>
      <c r="CY32" s="86" t="str">
        <f t="shared" si="52"/>
        <v/>
      </c>
      <c r="CZ32" s="86" t="str">
        <f t="shared" si="53"/>
        <v/>
      </c>
      <c r="DA32" s="86" t="str">
        <f t="shared" si="54"/>
        <v/>
      </c>
      <c r="DB32" s="86" t="str">
        <f t="shared" si="55"/>
        <v/>
      </c>
      <c r="DC32" s="86" t="str">
        <f t="shared" si="56"/>
        <v/>
      </c>
      <c r="DD32" s="86" t="str">
        <f t="shared" si="57"/>
        <v/>
      </c>
      <c r="DE32" s="86" t="str">
        <f t="shared" si="58"/>
        <v/>
      </c>
      <c r="DF32" s="86" t="str">
        <f t="shared" si="59"/>
        <v/>
      </c>
      <c r="DG32" s="86" t="str">
        <f t="shared" si="60"/>
        <v/>
      </c>
      <c r="DH32" s="86" t="str">
        <f t="shared" si="61"/>
        <v/>
      </c>
      <c r="DI32" s="86" t="str">
        <f t="shared" si="62"/>
        <v/>
      </c>
      <c r="DJ32" s="86" t="str">
        <f t="shared" si="63"/>
        <v/>
      </c>
      <c r="DL32" s="86" t="str">
        <f t="shared" si="64"/>
        <v/>
      </c>
      <c r="DM32" s="86" t="str">
        <f t="shared" si="122"/>
        <v/>
      </c>
      <c r="DN32" s="86" t="str">
        <f t="shared" si="123"/>
        <v/>
      </c>
      <c r="DO32" s="86" t="str">
        <f t="shared" si="124"/>
        <v/>
      </c>
      <c r="DP32" s="86" t="str">
        <f t="shared" si="125"/>
        <v/>
      </c>
      <c r="DQ32" s="86" t="str">
        <f t="shared" si="126"/>
        <v/>
      </c>
      <c r="DR32" s="86" t="str">
        <f t="shared" si="127"/>
        <v/>
      </c>
      <c r="DS32" s="86" t="str">
        <f t="shared" si="128"/>
        <v/>
      </c>
      <c r="DT32" s="86" t="str">
        <f t="shared" si="129"/>
        <v/>
      </c>
      <c r="DU32" s="86" t="str">
        <f t="shared" si="130"/>
        <v/>
      </c>
      <c r="DV32" s="86" t="str">
        <f t="shared" si="131"/>
        <v/>
      </c>
      <c r="DW32" s="86" t="str">
        <f t="shared" si="132"/>
        <v/>
      </c>
      <c r="DX32" s="86" t="str">
        <f t="shared" si="133"/>
        <v/>
      </c>
      <c r="DY32" s="86" t="str">
        <f t="shared" ca="1" si="134"/>
        <v/>
      </c>
      <c r="DZ32" s="86" t="str">
        <f t="shared" si="135"/>
        <v/>
      </c>
      <c r="EA32" s="86" t="str">
        <f t="shared" si="136"/>
        <v/>
      </c>
      <c r="EB32" s="86" t="str">
        <f t="shared" si="137"/>
        <v/>
      </c>
      <c r="EC32" s="86" t="str">
        <f t="shared" si="138"/>
        <v/>
      </c>
      <c r="ED32" s="86" t="str">
        <f t="shared" si="139"/>
        <v/>
      </c>
      <c r="EE32" s="86" t="str">
        <f t="shared" si="140"/>
        <v/>
      </c>
      <c r="EF32" s="86" t="str">
        <f t="shared" si="141"/>
        <v/>
      </c>
      <c r="EG32" s="86" t="str">
        <f t="shared" si="142"/>
        <v/>
      </c>
      <c r="EH32" s="86" t="str">
        <f t="shared" si="143"/>
        <v/>
      </c>
      <c r="EI32" s="86" t="str">
        <f t="shared" si="144"/>
        <v/>
      </c>
      <c r="EJ32" s="86" t="str">
        <f t="shared" si="145"/>
        <v/>
      </c>
      <c r="EK32" s="86" t="str">
        <f t="shared" si="146"/>
        <v/>
      </c>
      <c r="EL32" s="86" t="str">
        <f t="shared" si="147"/>
        <v/>
      </c>
      <c r="EM32" s="86" t="str">
        <f t="shared" si="148"/>
        <v/>
      </c>
      <c r="EN32" s="86" t="str">
        <f t="shared" si="149"/>
        <v/>
      </c>
      <c r="EO32" s="86" t="str">
        <f t="shared" si="150"/>
        <v/>
      </c>
      <c r="EP32" s="86" t="str">
        <f t="shared" si="151"/>
        <v/>
      </c>
      <c r="EQ32" s="86" t="str">
        <f t="shared" si="152"/>
        <v/>
      </c>
      <c r="ER32" s="86" t="str">
        <f t="shared" si="153"/>
        <v/>
      </c>
      <c r="ES32" s="86" t="str">
        <f t="shared" si="154"/>
        <v/>
      </c>
      <c r="ET32" s="86" t="str">
        <f t="shared" si="155"/>
        <v/>
      </c>
      <c r="EU32" s="86" t="str">
        <f t="shared" si="156"/>
        <v/>
      </c>
      <c r="EV32" s="86" t="str">
        <f t="shared" si="157"/>
        <v/>
      </c>
      <c r="EW32" s="86" t="str">
        <f t="shared" si="158"/>
        <v/>
      </c>
      <c r="EX32" s="86" t="str">
        <f t="shared" si="159"/>
        <v/>
      </c>
      <c r="EY32" s="86" t="str">
        <f t="shared" si="160"/>
        <v/>
      </c>
      <c r="EZ32" s="86" t="str">
        <f t="shared" si="161"/>
        <v/>
      </c>
      <c r="FA32" s="86" t="str">
        <f t="shared" si="162"/>
        <v/>
      </c>
      <c r="FB32" s="86" t="str">
        <f t="shared" si="163"/>
        <v/>
      </c>
      <c r="FC32" s="86" t="str">
        <f t="shared" si="164"/>
        <v/>
      </c>
      <c r="FD32" s="86" t="str">
        <f t="shared" si="165"/>
        <v/>
      </c>
      <c r="FE32" s="86" t="str">
        <f t="shared" si="166"/>
        <v/>
      </c>
      <c r="FF32" s="86" t="str">
        <f t="shared" si="167"/>
        <v/>
      </c>
      <c r="FG32" s="86" t="str">
        <f t="shared" si="168"/>
        <v/>
      </c>
      <c r="FH32" s="86" t="str">
        <f t="shared" si="169"/>
        <v/>
      </c>
    </row>
    <row r="33" spans="1:164" x14ac:dyDescent="0.2">
      <c r="A33" s="24"/>
      <c r="B33" s="24"/>
      <c r="C33" s="84"/>
      <c r="D33" s="84"/>
      <c r="E33" s="82">
        <v>1</v>
      </c>
      <c r="F33" s="82">
        <v>10</v>
      </c>
      <c r="G33" s="24">
        <f t="shared" si="3"/>
        <v>0</v>
      </c>
      <c r="H33" s="82">
        <f t="shared" si="4"/>
        <v>0</v>
      </c>
      <c r="I33" s="82">
        <v>1</v>
      </c>
      <c r="J33" s="82">
        <v>0</v>
      </c>
      <c r="K33" s="83" t="str">
        <f t="shared" ref="K33:V42" ca="1" si="172">IFERROR(ROUNDUP(_xlfn.NORM.INV(RAND(),$H33+$J33,$G33),1),"-")</f>
        <v>-</v>
      </c>
      <c r="L33" s="83" t="str">
        <f t="shared" ca="1" si="172"/>
        <v>-</v>
      </c>
      <c r="M33" s="83" t="str">
        <f t="shared" ca="1" si="172"/>
        <v>-</v>
      </c>
      <c r="N33" s="83" t="str">
        <f t="shared" ca="1" si="172"/>
        <v>-</v>
      </c>
      <c r="O33" s="83" t="str">
        <f t="shared" ca="1" si="172"/>
        <v>-</v>
      </c>
      <c r="P33" s="83" t="str">
        <f t="shared" ca="1" si="172"/>
        <v>-</v>
      </c>
      <c r="Q33" s="83" t="str">
        <f t="shared" ca="1" si="172"/>
        <v>-</v>
      </c>
      <c r="R33" s="83" t="str">
        <f t="shared" ca="1" si="172"/>
        <v>-</v>
      </c>
      <c r="S33" s="83" t="str">
        <f t="shared" ca="1" si="172"/>
        <v>-</v>
      </c>
      <c r="T33" s="83" t="str">
        <f t="shared" ca="1" si="172"/>
        <v>-</v>
      </c>
      <c r="U33" s="83" t="str">
        <f t="shared" ca="1" si="172"/>
        <v>-</v>
      </c>
      <c r="V33" s="83" t="str">
        <f t="shared" ca="1" si="172"/>
        <v>-</v>
      </c>
      <c r="X33" s="83" t="str">
        <f t="shared" si="6"/>
        <v/>
      </c>
      <c r="Y33" s="83" t="str">
        <f t="shared" si="7"/>
        <v/>
      </c>
      <c r="Z33" s="83"/>
      <c r="AA33" s="83" t="str">
        <f t="shared" si="8"/>
        <v/>
      </c>
      <c r="AB33" s="102" t="str">
        <f>Технология!AK32</f>
        <v>Ошибка</v>
      </c>
      <c r="AE33" s="109" t="str">
        <f t="shared" si="9"/>
        <v/>
      </c>
      <c r="AF33" s="109" t="str">
        <f t="shared" si="10"/>
        <v/>
      </c>
      <c r="AG33" s="109" t="str">
        <f t="shared" si="11"/>
        <v/>
      </c>
      <c r="AH33" s="109" t="str">
        <f t="shared" si="69"/>
        <v/>
      </c>
      <c r="AI33" s="109" t="str">
        <f t="shared" si="70"/>
        <v/>
      </c>
      <c r="AJ33" s="109"/>
      <c r="AK33" s="109" t="str">
        <f t="shared" si="72"/>
        <v/>
      </c>
      <c r="BA33" s="86" t="str">
        <f t="shared" si="12"/>
        <v/>
      </c>
      <c r="BB33" s="87">
        <f t="shared" ca="1" si="13"/>
        <v>0</v>
      </c>
      <c r="BC33" s="87" t="str">
        <f t="shared" si="14"/>
        <v xml:space="preserve"> </v>
      </c>
      <c r="BD33" s="86" t="str">
        <f>IF(BC33="","",IF(COUNTIF(BC$2:BC33,BC33)=1,MAX(BD$2:BD32)+1,""))</f>
        <v/>
      </c>
      <c r="BE33" s="86" t="str">
        <f t="array" ref="BE33">IFERROR(INDEX($BA$1:$BC$130,SMALL(IF($BA$3:$BA$130&lt;&gt;"",ROW($BA$3:$BA$130)),ROW()-2),COLUMN()-54),"")</f>
        <v/>
      </c>
      <c r="BF33" s="86" t="str">
        <f>IF(SUM(CR3:CR671)&gt;0,CR1,"")</f>
        <v/>
      </c>
      <c r="BG33" s="86" t="str">
        <f t="shared" si="73"/>
        <v/>
      </c>
      <c r="BH33" s="86">
        <f t="shared" si="15"/>
        <v>12</v>
      </c>
      <c r="BM33" s="86"/>
      <c r="BN33" s="86" t="str">
        <f t="shared" si="16"/>
        <v/>
      </c>
      <c r="BO33" s="86" t="str">
        <f t="shared" si="17"/>
        <v/>
      </c>
      <c r="BP33" s="86" t="str">
        <f t="shared" si="18"/>
        <v/>
      </c>
      <c r="BQ33" s="86" t="str">
        <f t="shared" si="19"/>
        <v/>
      </c>
      <c r="BR33" s="86" t="str">
        <f t="shared" si="20"/>
        <v/>
      </c>
      <c r="BS33" s="86" t="str">
        <f t="shared" si="21"/>
        <v/>
      </c>
      <c r="BT33" s="86" t="str">
        <f t="shared" si="22"/>
        <v/>
      </c>
      <c r="BU33" s="86" t="str">
        <f t="shared" si="23"/>
        <v/>
      </c>
      <c r="BV33" s="86" t="str">
        <f t="shared" si="24"/>
        <v/>
      </c>
      <c r="BW33" s="86" t="str">
        <f t="shared" si="25"/>
        <v/>
      </c>
      <c r="BX33" s="86" t="str">
        <f t="shared" si="26"/>
        <v/>
      </c>
      <c r="BY33" s="86">
        <f t="shared" ca="1" si="27"/>
        <v>0</v>
      </c>
      <c r="BZ33" s="86" t="str">
        <f t="shared" si="28"/>
        <v/>
      </c>
      <c r="CA33" s="86" t="str">
        <f t="shared" si="29"/>
        <v/>
      </c>
      <c r="CB33" s="86" t="str">
        <f t="shared" si="30"/>
        <v/>
      </c>
      <c r="CC33" s="86" t="str">
        <f t="shared" si="31"/>
        <v/>
      </c>
      <c r="CD33" s="86" t="str">
        <f t="shared" si="32"/>
        <v/>
      </c>
      <c r="CE33" s="86" t="str">
        <f>IF(BH33=18,MIN(#REF!),"")</f>
        <v/>
      </c>
      <c r="CF33" s="86" t="str">
        <f t="shared" si="33"/>
        <v/>
      </c>
      <c r="CG33" s="86" t="str">
        <f t="shared" si="34"/>
        <v/>
      </c>
      <c r="CH33" s="86" t="str">
        <f t="shared" si="35"/>
        <v/>
      </c>
      <c r="CI33" s="86" t="str">
        <f t="shared" si="36"/>
        <v/>
      </c>
      <c r="CJ33" s="86" t="str">
        <f t="shared" si="37"/>
        <v/>
      </c>
      <c r="CK33" s="86" t="str">
        <f t="shared" si="38"/>
        <v/>
      </c>
      <c r="CL33" s="86" t="str">
        <f t="shared" si="39"/>
        <v/>
      </c>
      <c r="CM33" s="86" t="str">
        <f t="shared" si="40"/>
        <v/>
      </c>
      <c r="CN33" s="86" t="str">
        <f t="shared" si="41"/>
        <v/>
      </c>
      <c r="CO33" s="86" t="str">
        <f t="shared" si="42"/>
        <v/>
      </c>
      <c r="CP33" s="86" t="str">
        <f t="shared" si="43"/>
        <v/>
      </c>
      <c r="CQ33" s="86" t="str">
        <f t="shared" si="44"/>
        <v/>
      </c>
      <c r="CR33" s="86" t="str">
        <f t="shared" si="45"/>
        <v/>
      </c>
      <c r="CS33" s="86" t="str">
        <f t="shared" si="46"/>
        <v/>
      </c>
      <c r="CT33" s="86" t="str">
        <f t="shared" si="47"/>
        <v/>
      </c>
      <c r="CU33" s="86" t="str">
        <f t="shared" si="48"/>
        <v/>
      </c>
      <c r="CV33" s="86" t="str">
        <f t="shared" si="49"/>
        <v/>
      </c>
      <c r="CW33" s="86" t="str">
        <f t="shared" si="50"/>
        <v/>
      </c>
      <c r="CX33" s="86" t="str">
        <f t="shared" si="51"/>
        <v/>
      </c>
      <c r="CY33" s="86" t="str">
        <f t="shared" si="52"/>
        <v/>
      </c>
      <c r="CZ33" s="86" t="str">
        <f t="shared" si="53"/>
        <v/>
      </c>
      <c r="DA33" s="86" t="str">
        <f t="shared" si="54"/>
        <v/>
      </c>
      <c r="DB33" s="86" t="str">
        <f t="shared" si="55"/>
        <v/>
      </c>
      <c r="DC33" s="86" t="str">
        <f t="shared" si="56"/>
        <v/>
      </c>
      <c r="DD33" s="86" t="str">
        <f t="shared" si="57"/>
        <v/>
      </c>
      <c r="DE33" s="86" t="str">
        <f t="shared" si="58"/>
        <v/>
      </c>
      <c r="DF33" s="86" t="str">
        <f t="shared" si="59"/>
        <v/>
      </c>
      <c r="DG33" s="86" t="str">
        <f t="shared" si="60"/>
        <v/>
      </c>
      <c r="DH33" s="86" t="str">
        <f t="shared" si="61"/>
        <v/>
      </c>
      <c r="DI33" s="86" t="str">
        <f t="shared" si="62"/>
        <v/>
      </c>
      <c r="DJ33" s="86" t="str">
        <f t="shared" si="63"/>
        <v/>
      </c>
      <c r="DL33" s="86" t="str">
        <f t="shared" si="64"/>
        <v/>
      </c>
      <c r="DM33" s="86" t="str">
        <f t="shared" si="122"/>
        <v/>
      </c>
      <c r="DN33" s="86" t="str">
        <f t="shared" si="123"/>
        <v/>
      </c>
      <c r="DO33" s="86" t="str">
        <f t="shared" si="124"/>
        <v/>
      </c>
      <c r="DP33" s="86" t="str">
        <f t="shared" si="125"/>
        <v/>
      </c>
      <c r="DQ33" s="86" t="str">
        <f t="shared" si="126"/>
        <v/>
      </c>
      <c r="DR33" s="86" t="str">
        <f t="shared" si="127"/>
        <v/>
      </c>
      <c r="DS33" s="86" t="str">
        <f t="shared" si="128"/>
        <v/>
      </c>
      <c r="DT33" s="86" t="str">
        <f t="shared" si="129"/>
        <v/>
      </c>
      <c r="DU33" s="86" t="str">
        <f t="shared" si="130"/>
        <v/>
      </c>
      <c r="DV33" s="86" t="str">
        <f t="shared" si="131"/>
        <v/>
      </c>
      <c r="DW33" s="86" t="str">
        <f t="shared" si="132"/>
        <v/>
      </c>
      <c r="DX33" s="86" t="str">
        <f t="shared" si="133"/>
        <v/>
      </c>
      <c r="DY33" s="86" t="str">
        <f t="shared" ca="1" si="134"/>
        <v/>
      </c>
      <c r="DZ33" s="86" t="str">
        <f t="shared" si="135"/>
        <v/>
      </c>
      <c r="EA33" s="86" t="str">
        <f t="shared" si="136"/>
        <v/>
      </c>
      <c r="EB33" s="86" t="str">
        <f t="shared" si="137"/>
        <v/>
      </c>
      <c r="EC33" s="86" t="str">
        <f t="shared" si="138"/>
        <v/>
      </c>
      <c r="ED33" s="86" t="str">
        <f t="shared" si="139"/>
        <v/>
      </c>
      <c r="EE33" s="86" t="str">
        <f t="shared" si="140"/>
        <v/>
      </c>
      <c r="EF33" s="86" t="str">
        <f t="shared" si="141"/>
        <v/>
      </c>
      <c r="EG33" s="86" t="str">
        <f t="shared" si="142"/>
        <v/>
      </c>
      <c r="EH33" s="86" t="str">
        <f t="shared" si="143"/>
        <v/>
      </c>
      <c r="EI33" s="86" t="str">
        <f t="shared" si="144"/>
        <v/>
      </c>
      <c r="EJ33" s="86" t="str">
        <f t="shared" si="145"/>
        <v/>
      </c>
      <c r="EK33" s="86" t="str">
        <f t="shared" si="146"/>
        <v/>
      </c>
      <c r="EL33" s="86" t="str">
        <f t="shared" si="147"/>
        <v/>
      </c>
      <c r="EM33" s="86" t="str">
        <f t="shared" si="148"/>
        <v/>
      </c>
      <c r="EN33" s="86" t="str">
        <f t="shared" si="149"/>
        <v/>
      </c>
      <c r="EO33" s="86" t="str">
        <f t="shared" si="150"/>
        <v/>
      </c>
      <c r="EP33" s="86" t="str">
        <f t="shared" si="151"/>
        <v/>
      </c>
      <c r="EQ33" s="86" t="str">
        <f t="shared" si="152"/>
        <v/>
      </c>
      <c r="ER33" s="86" t="str">
        <f t="shared" si="153"/>
        <v/>
      </c>
      <c r="ES33" s="86" t="str">
        <f t="shared" si="154"/>
        <v/>
      </c>
      <c r="ET33" s="86" t="str">
        <f t="shared" si="155"/>
        <v/>
      </c>
      <c r="EU33" s="86" t="str">
        <f t="shared" si="156"/>
        <v/>
      </c>
      <c r="EV33" s="86" t="str">
        <f t="shared" si="157"/>
        <v/>
      </c>
      <c r="EW33" s="86" t="str">
        <f t="shared" si="158"/>
        <v/>
      </c>
      <c r="EX33" s="86" t="str">
        <f t="shared" si="159"/>
        <v/>
      </c>
      <c r="EY33" s="86" t="str">
        <f t="shared" si="160"/>
        <v/>
      </c>
      <c r="EZ33" s="86" t="str">
        <f t="shared" si="161"/>
        <v/>
      </c>
      <c r="FA33" s="86" t="str">
        <f t="shared" si="162"/>
        <v/>
      </c>
      <c r="FB33" s="86" t="str">
        <f t="shared" si="163"/>
        <v/>
      </c>
      <c r="FC33" s="86" t="str">
        <f t="shared" si="164"/>
        <v/>
      </c>
      <c r="FD33" s="86" t="str">
        <f t="shared" si="165"/>
        <v/>
      </c>
      <c r="FE33" s="86" t="str">
        <f t="shared" si="166"/>
        <v/>
      </c>
      <c r="FF33" s="86" t="str">
        <f t="shared" si="167"/>
        <v/>
      </c>
      <c r="FG33" s="86" t="str">
        <f t="shared" si="168"/>
        <v/>
      </c>
      <c r="FH33" s="86" t="str">
        <f t="shared" si="169"/>
        <v/>
      </c>
    </row>
    <row r="34" spans="1:164" x14ac:dyDescent="0.2">
      <c r="A34" s="24"/>
      <c r="B34" s="24"/>
      <c r="C34" s="84"/>
      <c r="D34" s="84"/>
      <c r="E34" s="82">
        <v>1</v>
      </c>
      <c r="F34" s="82">
        <v>10</v>
      </c>
      <c r="G34" s="24">
        <f t="shared" si="3"/>
        <v>0</v>
      </c>
      <c r="H34" s="82">
        <f t="shared" si="4"/>
        <v>0</v>
      </c>
      <c r="I34" s="82">
        <v>1</v>
      </c>
      <c r="J34" s="82">
        <v>0</v>
      </c>
      <c r="K34" s="83" t="str">
        <f t="shared" ca="1" si="172"/>
        <v>-</v>
      </c>
      <c r="L34" s="83" t="str">
        <f t="shared" ca="1" si="172"/>
        <v>-</v>
      </c>
      <c r="M34" s="83" t="str">
        <f t="shared" ca="1" si="172"/>
        <v>-</v>
      </c>
      <c r="N34" s="83" t="str">
        <f t="shared" ca="1" si="172"/>
        <v>-</v>
      </c>
      <c r="O34" s="83" t="str">
        <f t="shared" ca="1" si="172"/>
        <v>-</v>
      </c>
      <c r="P34" s="83" t="str">
        <f t="shared" ca="1" si="172"/>
        <v>-</v>
      </c>
      <c r="Q34" s="83" t="str">
        <f t="shared" ca="1" si="172"/>
        <v>-</v>
      </c>
      <c r="R34" s="83" t="str">
        <f t="shared" ca="1" si="172"/>
        <v>-</v>
      </c>
      <c r="S34" s="83" t="str">
        <f t="shared" ca="1" si="172"/>
        <v>-</v>
      </c>
      <c r="T34" s="83" t="str">
        <f t="shared" ca="1" si="172"/>
        <v>-</v>
      </c>
      <c r="U34" s="83" t="str">
        <f t="shared" ca="1" si="172"/>
        <v>-</v>
      </c>
      <c r="V34" s="83" t="str">
        <f t="shared" ca="1" si="172"/>
        <v>-</v>
      </c>
      <c r="X34" s="83" t="str">
        <f t="shared" si="6"/>
        <v/>
      </c>
      <c r="Y34" s="83" t="str">
        <f t="shared" si="7"/>
        <v/>
      </c>
      <c r="Z34" s="83"/>
      <c r="AA34" s="83" t="str">
        <f t="shared" si="8"/>
        <v/>
      </c>
      <c r="AB34" s="102" t="str">
        <f>Технология!AK33</f>
        <v>Ошибка</v>
      </c>
      <c r="AE34" s="109" t="str">
        <f t="shared" si="9"/>
        <v/>
      </c>
      <c r="AF34" s="109" t="str">
        <f t="shared" si="10"/>
        <v/>
      </c>
      <c r="AG34" s="109" t="str">
        <f t="shared" si="11"/>
        <v/>
      </c>
      <c r="AH34" s="109" t="str">
        <f t="shared" si="69"/>
        <v/>
      </c>
      <c r="AI34" s="109" t="str">
        <f t="shared" si="70"/>
        <v/>
      </c>
      <c r="AJ34" s="109"/>
      <c r="AK34" s="109" t="str">
        <f t="shared" si="72"/>
        <v/>
      </c>
      <c r="BA34" s="86" t="str">
        <f t="shared" si="12"/>
        <v/>
      </c>
      <c r="BB34" s="87">
        <f t="shared" ca="1" si="13"/>
        <v>0</v>
      </c>
      <c r="BC34" s="87" t="str">
        <f t="shared" si="14"/>
        <v xml:space="preserve"> </v>
      </c>
      <c r="BD34" s="86" t="str">
        <f>IF(BC34="","",IF(COUNTIF(BC$2:BC34,BC34)=1,MAX(BD$2:BD33)+1,""))</f>
        <v/>
      </c>
      <c r="BE34" s="86" t="str">
        <f t="array" ref="BE34">IFERROR(INDEX($BA$1:$BC$130,SMALL(IF($BA$3:$BA$130&lt;&gt;"",ROW($BA$3:$BA$130)),ROW()-2),COLUMN()-54),"")</f>
        <v/>
      </c>
      <c r="BF34" s="86" t="str">
        <f>IF(SUM(CS3:CS100)&gt;0,CS1,"")</f>
        <v/>
      </c>
      <c r="BG34" s="86" t="str">
        <f t="shared" si="73"/>
        <v/>
      </c>
      <c r="BH34" s="86">
        <f t="shared" si="15"/>
        <v>12</v>
      </c>
      <c r="BM34" s="86"/>
      <c r="BN34" s="86" t="str">
        <f t="shared" si="16"/>
        <v/>
      </c>
      <c r="BO34" s="86" t="str">
        <f t="shared" si="17"/>
        <v/>
      </c>
      <c r="BP34" s="86" t="str">
        <f t="shared" si="18"/>
        <v/>
      </c>
      <c r="BQ34" s="86" t="str">
        <f t="shared" si="19"/>
        <v/>
      </c>
      <c r="BR34" s="86" t="str">
        <f t="shared" si="20"/>
        <v/>
      </c>
      <c r="BS34" s="86" t="str">
        <f t="shared" si="21"/>
        <v/>
      </c>
      <c r="BT34" s="86" t="str">
        <f t="shared" si="22"/>
        <v/>
      </c>
      <c r="BU34" s="86" t="str">
        <f t="shared" si="23"/>
        <v/>
      </c>
      <c r="BV34" s="86" t="str">
        <f t="shared" si="24"/>
        <v/>
      </c>
      <c r="BW34" s="86" t="str">
        <f t="shared" si="25"/>
        <v/>
      </c>
      <c r="BX34" s="86" t="str">
        <f t="shared" si="26"/>
        <v/>
      </c>
      <c r="BY34" s="86">
        <f t="shared" ca="1" si="27"/>
        <v>0</v>
      </c>
      <c r="BZ34" s="86" t="str">
        <f t="shared" si="28"/>
        <v/>
      </c>
      <c r="CA34" s="86" t="str">
        <f t="shared" si="29"/>
        <v/>
      </c>
      <c r="CB34" s="86" t="str">
        <f t="shared" si="30"/>
        <v/>
      </c>
      <c r="CC34" s="86" t="str">
        <f t="shared" si="31"/>
        <v/>
      </c>
      <c r="CD34" s="86" t="str">
        <f t="shared" si="32"/>
        <v/>
      </c>
      <c r="CE34" s="86" t="str">
        <f>IF(BH34=18,MIN(#REF!),"")</f>
        <v/>
      </c>
      <c r="CF34" s="86" t="str">
        <f t="shared" si="33"/>
        <v/>
      </c>
      <c r="CG34" s="86" t="str">
        <f t="shared" si="34"/>
        <v/>
      </c>
      <c r="CH34" s="86" t="str">
        <f t="shared" si="35"/>
        <v/>
      </c>
      <c r="CI34" s="86" t="str">
        <f t="shared" si="36"/>
        <v/>
      </c>
      <c r="CJ34" s="86" t="str">
        <f t="shared" si="37"/>
        <v/>
      </c>
      <c r="CK34" s="86" t="str">
        <f t="shared" si="38"/>
        <v/>
      </c>
      <c r="CL34" s="86" t="str">
        <f t="shared" si="39"/>
        <v/>
      </c>
      <c r="CM34" s="86" t="str">
        <f t="shared" si="40"/>
        <v/>
      </c>
      <c r="CN34" s="86" t="str">
        <f t="shared" si="41"/>
        <v/>
      </c>
      <c r="CO34" s="86" t="str">
        <f t="shared" si="42"/>
        <v/>
      </c>
      <c r="CP34" s="86" t="str">
        <f t="shared" si="43"/>
        <v/>
      </c>
      <c r="CQ34" s="86" t="str">
        <f t="shared" si="44"/>
        <v/>
      </c>
      <c r="CR34" s="86" t="str">
        <f t="shared" si="45"/>
        <v/>
      </c>
      <c r="CS34" s="86" t="str">
        <f t="shared" si="46"/>
        <v/>
      </c>
      <c r="CT34" s="86" t="str">
        <f t="shared" si="47"/>
        <v/>
      </c>
      <c r="CU34" s="86" t="str">
        <f t="shared" si="48"/>
        <v/>
      </c>
      <c r="CV34" s="86" t="str">
        <f t="shared" si="49"/>
        <v/>
      </c>
      <c r="CW34" s="86" t="str">
        <f t="shared" si="50"/>
        <v/>
      </c>
      <c r="CX34" s="86" t="str">
        <f t="shared" si="51"/>
        <v/>
      </c>
      <c r="CY34" s="86" t="str">
        <f t="shared" si="52"/>
        <v/>
      </c>
      <c r="CZ34" s="86" t="str">
        <f t="shared" si="53"/>
        <v/>
      </c>
      <c r="DA34" s="86" t="str">
        <f t="shared" si="54"/>
        <v/>
      </c>
      <c r="DB34" s="86" t="str">
        <f t="shared" si="55"/>
        <v/>
      </c>
      <c r="DC34" s="86" t="str">
        <f t="shared" si="56"/>
        <v/>
      </c>
      <c r="DD34" s="86" t="str">
        <f t="shared" si="57"/>
        <v/>
      </c>
      <c r="DE34" s="86" t="str">
        <f t="shared" si="58"/>
        <v/>
      </c>
      <c r="DF34" s="86" t="str">
        <f t="shared" si="59"/>
        <v/>
      </c>
      <c r="DG34" s="86" t="str">
        <f t="shared" si="60"/>
        <v/>
      </c>
      <c r="DH34" s="86" t="str">
        <f t="shared" si="61"/>
        <v/>
      </c>
      <c r="DI34" s="86" t="str">
        <f t="shared" si="62"/>
        <v/>
      </c>
      <c r="DJ34" s="86" t="str">
        <f t="shared" si="63"/>
        <v/>
      </c>
      <c r="DL34" s="86" t="str">
        <f t="shared" si="64"/>
        <v/>
      </c>
      <c r="DM34" s="86" t="str">
        <f t="shared" si="122"/>
        <v/>
      </c>
      <c r="DN34" s="86" t="str">
        <f t="shared" si="123"/>
        <v/>
      </c>
      <c r="DO34" s="86" t="str">
        <f t="shared" si="124"/>
        <v/>
      </c>
      <c r="DP34" s="86" t="str">
        <f t="shared" si="125"/>
        <v/>
      </c>
      <c r="DQ34" s="86" t="str">
        <f t="shared" si="126"/>
        <v/>
      </c>
      <c r="DR34" s="86" t="str">
        <f t="shared" si="127"/>
        <v/>
      </c>
      <c r="DS34" s="86" t="str">
        <f t="shared" si="128"/>
        <v/>
      </c>
      <c r="DT34" s="86" t="str">
        <f t="shared" si="129"/>
        <v/>
      </c>
      <c r="DU34" s="86" t="str">
        <f t="shared" si="130"/>
        <v/>
      </c>
      <c r="DV34" s="86" t="str">
        <f t="shared" si="131"/>
        <v/>
      </c>
      <c r="DW34" s="86" t="str">
        <f t="shared" si="132"/>
        <v/>
      </c>
      <c r="DX34" s="86" t="str">
        <f t="shared" si="133"/>
        <v/>
      </c>
      <c r="DY34" s="86" t="str">
        <f t="shared" ca="1" si="134"/>
        <v/>
      </c>
      <c r="DZ34" s="86" t="str">
        <f t="shared" si="135"/>
        <v/>
      </c>
      <c r="EA34" s="86" t="str">
        <f t="shared" si="136"/>
        <v/>
      </c>
      <c r="EB34" s="86" t="str">
        <f t="shared" si="137"/>
        <v/>
      </c>
      <c r="EC34" s="86" t="str">
        <f t="shared" si="138"/>
        <v/>
      </c>
      <c r="ED34" s="86" t="str">
        <f t="shared" si="139"/>
        <v/>
      </c>
      <c r="EE34" s="86" t="str">
        <f t="shared" si="140"/>
        <v/>
      </c>
      <c r="EF34" s="86" t="str">
        <f t="shared" si="141"/>
        <v/>
      </c>
      <c r="EG34" s="86" t="str">
        <f t="shared" si="142"/>
        <v/>
      </c>
      <c r="EH34" s="86" t="str">
        <f t="shared" si="143"/>
        <v/>
      </c>
      <c r="EI34" s="86" t="str">
        <f t="shared" si="144"/>
        <v/>
      </c>
      <c r="EJ34" s="86" t="str">
        <f t="shared" si="145"/>
        <v/>
      </c>
      <c r="EK34" s="86" t="str">
        <f t="shared" si="146"/>
        <v/>
      </c>
      <c r="EL34" s="86" t="str">
        <f t="shared" si="147"/>
        <v/>
      </c>
      <c r="EM34" s="86" t="str">
        <f t="shared" si="148"/>
        <v/>
      </c>
      <c r="EN34" s="86" t="str">
        <f t="shared" si="149"/>
        <v/>
      </c>
      <c r="EO34" s="86" t="str">
        <f t="shared" si="150"/>
        <v/>
      </c>
      <c r="EP34" s="86" t="str">
        <f t="shared" si="151"/>
        <v/>
      </c>
      <c r="EQ34" s="86" t="str">
        <f t="shared" si="152"/>
        <v/>
      </c>
      <c r="ER34" s="86" t="str">
        <f t="shared" si="153"/>
        <v/>
      </c>
      <c r="ES34" s="86" t="str">
        <f t="shared" si="154"/>
        <v/>
      </c>
      <c r="ET34" s="86" t="str">
        <f t="shared" si="155"/>
        <v/>
      </c>
      <c r="EU34" s="86" t="str">
        <f t="shared" si="156"/>
        <v/>
      </c>
      <c r="EV34" s="86" t="str">
        <f t="shared" si="157"/>
        <v/>
      </c>
      <c r="EW34" s="86" t="str">
        <f t="shared" si="158"/>
        <v/>
      </c>
      <c r="EX34" s="86" t="str">
        <f t="shared" si="159"/>
        <v/>
      </c>
      <c r="EY34" s="86" t="str">
        <f t="shared" si="160"/>
        <v/>
      </c>
      <c r="EZ34" s="86" t="str">
        <f t="shared" si="161"/>
        <v/>
      </c>
      <c r="FA34" s="86" t="str">
        <f t="shared" si="162"/>
        <v/>
      </c>
      <c r="FB34" s="86" t="str">
        <f t="shared" si="163"/>
        <v/>
      </c>
      <c r="FC34" s="86" t="str">
        <f t="shared" si="164"/>
        <v/>
      </c>
      <c r="FD34" s="86" t="str">
        <f t="shared" si="165"/>
        <v/>
      </c>
      <c r="FE34" s="86" t="str">
        <f t="shared" si="166"/>
        <v/>
      </c>
      <c r="FF34" s="86" t="str">
        <f t="shared" si="167"/>
        <v/>
      </c>
      <c r="FG34" s="86" t="str">
        <f t="shared" si="168"/>
        <v/>
      </c>
      <c r="FH34" s="86" t="str">
        <f t="shared" si="169"/>
        <v/>
      </c>
    </row>
    <row r="35" spans="1:164" x14ac:dyDescent="0.2">
      <c r="A35" s="24"/>
      <c r="B35" s="24"/>
      <c r="C35" s="84"/>
      <c r="D35" s="84"/>
      <c r="E35" s="82">
        <v>1</v>
      </c>
      <c r="F35" s="82">
        <v>10</v>
      </c>
      <c r="G35" s="24">
        <f t="shared" si="3"/>
        <v>0</v>
      </c>
      <c r="H35" s="82">
        <f t="shared" si="4"/>
        <v>0</v>
      </c>
      <c r="I35" s="82">
        <v>1</v>
      </c>
      <c r="J35" s="82">
        <v>0</v>
      </c>
      <c r="K35" s="83" t="str">
        <f t="shared" ca="1" si="172"/>
        <v>-</v>
      </c>
      <c r="L35" s="83" t="str">
        <f t="shared" ca="1" si="172"/>
        <v>-</v>
      </c>
      <c r="M35" s="83" t="str">
        <f t="shared" ca="1" si="172"/>
        <v>-</v>
      </c>
      <c r="N35" s="83" t="str">
        <f t="shared" ca="1" si="172"/>
        <v>-</v>
      </c>
      <c r="O35" s="83" t="str">
        <f t="shared" ca="1" si="172"/>
        <v>-</v>
      </c>
      <c r="P35" s="83" t="str">
        <f t="shared" ca="1" si="172"/>
        <v>-</v>
      </c>
      <c r="Q35" s="83" t="str">
        <f t="shared" ca="1" si="172"/>
        <v>-</v>
      </c>
      <c r="R35" s="83" t="str">
        <f t="shared" ca="1" si="172"/>
        <v>-</v>
      </c>
      <c r="S35" s="83" t="str">
        <f t="shared" ca="1" si="172"/>
        <v>-</v>
      </c>
      <c r="T35" s="83" t="str">
        <f t="shared" ca="1" si="172"/>
        <v>-</v>
      </c>
      <c r="U35" s="83" t="str">
        <f t="shared" ca="1" si="172"/>
        <v>-</v>
      </c>
      <c r="V35" s="83" t="str">
        <f t="shared" ca="1" si="172"/>
        <v>-</v>
      </c>
      <c r="X35" s="83" t="str">
        <f t="shared" si="6"/>
        <v/>
      </c>
      <c r="Y35" s="83" t="str">
        <f t="shared" si="7"/>
        <v/>
      </c>
      <c r="Z35" s="83"/>
      <c r="AA35" s="83" t="str">
        <f t="shared" ref="AA35:AA51" si="173">BF35</f>
        <v/>
      </c>
      <c r="AB35" s="102" t="str">
        <f>Технология!AK34</f>
        <v>Ошибка</v>
      </c>
      <c r="AE35" s="109" t="str">
        <f t="shared" si="9"/>
        <v/>
      </c>
      <c r="AF35" s="109" t="str">
        <f t="shared" si="10"/>
        <v/>
      </c>
      <c r="AG35" s="109" t="str">
        <f t="shared" si="11"/>
        <v/>
      </c>
      <c r="AH35" s="109" t="str">
        <f t="shared" si="69"/>
        <v/>
      </c>
      <c r="AI35" s="109" t="str">
        <f t="shared" si="70"/>
        <v/>
      </c>
      <c r="AJ35" s="109"/>
      <c r="AK35" s="109" t="str">
        <f t="shared" si="72"/>
        <v/>
      </c>
      <c r="BA35" s="86" t="str">
        <f t="shared" ref="BA35:BA59" si="174">IF(BD35="","",BC35)</f>
        <v/>
      </c>
      <c r="BB35" s="87">
        <f t="shared" ref="BB35:BB59" ca="1" si="175">MIN(K35:V35)</f>
        <v>0</v>
      </c>
      <c r="BC35" s="87" t="str">
        <f t="shared" ref="BC35:BC59" si="176">A35&amp;" "&amp;B35</f>
        <v xml:space="preserve"> </v>
      </c>
      <c r="BD35" s="86" t="str">
        <f>IF(BC35="","",IF(COUNTIF(BC$2:BC35,BC35)=1,MAX(BD$2:BD34)+1,""))</f>
        <v/>
      </c>
      <c r="BE35" s="86" t="str">
        <f t="array" ref="BE35">IFERROR(INDEX($BA$1:$BC$130,SMALL(IF($BA$3:$BA$130&lt;&gt;"",ROW($BA$3:$BA$130)),ROW()-2),COLUMN()-54),"")</f>
        <v/>
      </c>
      <c r="BF35" s="86" t="str">
        <f>IF(SUM(CT3:CT671)&gt;0,CT1,"")</f>
        <v/>
      </c>
      <c r="BG35" s="86" t="str">
        <f t="shared" si="73"/>
        <v/>
      </c>
      <c r="BH35" s="86">
        <f t="shared" ref="BH35:BH59" si="177">IF(BC35="","",IF(BC35=$BE$3,1,IF(BC35=$BE$4,2,IF(BC35=$BE$5,3,IF(BC35=$BE$6,4,IF(BC35=$BE$7,5,IF(BC35=$BE$8,6,IF(BC35=$BE$9,7,IF(BC35=$BE$10,8,IF(BC35=$BE$11,9,IF(BC35=$BE$12,10,IF(BC35=$BE$13,11,IF(BC35=$BE$14,12,IF(BC35=$BE$15,13,IF(BC35=$BE$16,14,IF(BC35=$BE$17,15,IF(BC35=$BE$18,16,IF(BC35=$BE$19,17,IF(BC35=$BE$20,18,IF(BC35=$BE$21,19,IF(BC35=$BE$22,20,IF(BC35=$BE$23,21,IF(BC35=$BE$24,22,IF(BC35=$BE$25,23,IF(BC35=$BE$26,24,IF(BC35=$BE$27,25,IF(BC35=$BE$28,26,IF(BC35=$BE$29,27,IF(BC35=$BE$30,28,IF(BC35=$BE$31,29,IF(BC35=$BE$32,30,IF(BC35=$BE$33,31,IF(BC35=$BE$34,32,IF(BC35=$BE$35,33,IF(BC35=$BE$36,34,IF(BC35=$BE$37,35,IF(BC35=$BE$38,36,IF(BC35=$BE$39,37,IF(BC35=$BE$40,38,IF(BC35=$BE$41,39,IF(BC35=$BE$42,40,IF(BC35=$BE$43,41,IF(BC35=$BE$44,42,IF(BC35=$BE$45,43,IF(BC35=$BE$46,44,IF(BC35=$BE$47,45,IF(BC35=$BE$48,46,IF(BC35=$BE$49,47,IF(BC35=$BE$50,48,IF(BC35=$BE$51,49,""))))))))))))))))))))))))))))))))))))))))))))))))))</f>
        <v>12</v>
      </c>
      <c r="BM35" s="86"/>
      <c r="BN35" s="86" t="str">
        <f t="shared" ref="BN35:BN59" si="178">IF(BH35=1,MIN(K35:V35),"")</f>
        <v/>
      </c>
      <c r="BO35" s="86" t="str">
        <f t="shared" ref="BO35:BO59" si="179">IF(BH35=2,MIN(K35:V35),"")</f>
        <v/>
      </c>
      <c r="BP35" s="86" t="str">
        <f t="shared" ref="BP35:BP59" si="180">IF(BH35=3,MIN(K35:V35),"")</f>
        <v/>
      </c>
      <c r="BQ35" s="86" t="str">
        <f t="shared" ref="BQ35:BQ59" si="181">IF(BH35=4,MIN(K35:V35),"")</f>
        <v/>
      </c>
      <c r="BR35" s="86" t="str">
        <f t="shared" ref="BR35:BR59" si="182">IF(BH35=5,MIN(K35:V35),"")</f>
        <v/>
      </c>
      <c r="BS35" s="86" t="str">
        <f t="shared" ref="BS35:BS59" si="183">IF(BH35=6,MIN(K35:V35),"")</f>
        <v/>
      </c>
      <c r="BT35" s="86" t="str">
        <f t="shared" ref="BT35:BT59" si="184">IF(BH35=7,MIN(K35:V35),"")</f>
        <v/>
      </c>
      <c r="BU35" s="86" t="str">
        <f t="shared" ref="BU35:BU59" si="185">IF(BH35=8,MIN(K35:V35),"")</f>
        <v/>
      </c>
      <c r="BV35" s="86" t="str">
        <f t="shared" ref="BV35:BV59" si="186">IF(BH35=9,MIN(K35:V35),"")</f>
        <v/>
      </c>
      <c r="BW35" s="86" t="str">
        <f t="shared" ref="BW35:BW59" si="187">IF(BH35=10,MIN(K35:V35),"")</f>
        <v/>
      </c>
      <c r="BX35" s="86" t="str">
        <f t="shared" ref="BX35:BX59" si="188">IF(BH35=11,MIN(K35:V35),"")</f>
        <v/>
      </c>
      <c r="BY35" s="86">
        <f t="shared" ref="BY35:BY59" ca="1" si="189">IF(BH35=12,MIN(K35:V35),"")</f>
        <v>0</v>
      </c>
      <c r="BZ35" s="86" t="str">
        <f t="shared" ref="BZ35:BZ59" si="190">IF(BH35=13,MIN(K35:V35),"")</f>
        <v/>
      </c>
      <c r="CA35" s="86" t="str">
        <f t="shared" ref="CA35:CA59" si="191">IF(BH35=14,MIN(K35:V35),"")</f>
        <v/>
      </c>
      <c r="CB35" s="86" t="str">
        <f t="shared" ref="CB35:CB59" si="192">IF(BH35=15,MIN(K35:V35),"")</f>
        <v/>
      </c>
      <c r="CC35" s="86" t="str">
        <f t="shared" ref="CC35:CC59" si="193">IF(BH35=16,MIN(K35:V35),"")</f>
        <v/>
      </c>
      <c r="CD35" s="86" t="str">
        <f t="shared" ref="CD35:CD59" si="194">IF(BH35=17,MIN(K35:V35),"")</f>
        <v/>
      </c>
      <c r="CE35" s="86" t="str">
        <f>IF(BH35=18,MIN(#REF!),"")</f>
        <v/>
      </c>
      <c r="CF35" s="86" t="str">
        <f t="shared" ref="CF35:CF59" si="195">IF(BH35=19,MIN(K35:V35),"")</f>
        <v/>
      </c>
      <c r="CG35" s="86" t="str">
        <f t="shared" ref="CG35:CG59" si="196">IF(BH35=20,MIN(K35:V35),"")</f>
        <v/>
      </c>
      <c r="CH35" s="86" t="str">
        <f t="shared" ref="CH35:CH59" si="197">IF(BH35=21,MIN(K35:V35),"")</f>
        <v/>
      </c>
      <c r="CI35" s="86" t="str">
        <f t="shared" ref="CI35:CI59" si="198">IF(BH35=22,MIN(K35:V35),"")</f>
        <v/>
      </c>
      <c r="CJ35" s="86" t="str">
        <f t="shared" ref="CJ35:CJ59" si="199">IF(BH35=23,MIN(K35:V35),"")</f>
        <v/>
      </c>
      <c r="CK35" s="86" t="str">
        <f t="shared" ref="CK35:CK59" si="200">IF(BH35=24,MIN(K35:V35),"")</f>
        <v/>
      </c>
      <c r="CL35" s="86" t="str">
        <f t="shared" ref="CL35:CL59" si="201">IF(BH35=25,MIN(K35:V35),"")</f>
        <v/>
      </c>
      <c r="CM35" s="86" t="str">
        <f t="shared" ref="CM35:CM59" si="202">IF(BH35=26,MIN(K35:V35),"")</f>
        <v/>
      </c>
      <c r="CN35" s="86" t="str">
        <f t="shared" ref="CN35:CN59" si="203">IF(BH35=27,MIN(K35:V35),"")</f>
        <v/>
      </c>
      <c r="CO35" s="86" t="str">
        <f t="shared" ref="CO35:CO59" si="204">IF(BH35=28,MIN(K35:V35),"")</f>
        <v/>
      </c>
      <c r="CP35" s="86" t="str">
        <f t="shared" ref="CP35:CP59" si="205">IF(BH35=29,MIN(K35:V35),"")</f>
        <v/>
      </c>
      <c r="CQ35" s="86" t="str">
        <f t="shared" ref="CQ35:CQ59" si="206">IF(BH35=30,MIN(K35:V35),"")</f>
        <v/>
      </c>
      <c r="CR35" s="86" t="str">
        <f t="shared" ref="CR35:CR59" si="207">IF(BH35=31,MIN(K35:V35),"")</f>
        <v/>
      </c>
      <c r="CS35" s="86" t="str">
        <f t="shared" ref="CS35:CS59" si="208">IF(BH35=32,MIN(K35:V35),"")</f>
        <v/>
      </c>
      <c r="CT35" s="86" t="str">
        <f t="shared" ref="CT35:CT59" si="209">IF(BH35=33,MIN(K35:V35),"")</f>
        <v/>
      </c>
      <c r="CU35" s="86" t="str">
        <f t="shared" ref="CU35:CU59" si="210">IF(BH35=34,MIN(K35:V35),"")</f>
        <v/>
      </c>
      <c r="CV35" s="86" t="str">
        <f t="shared" ref="CV35:CV59" si="211">IF(BH35=35,MIN(K35:V35),"")</f>
        <v/>
      </c>
      <c r="CW35" s="86" t="str">
        <f t="shared" ref="CW35:CW59" si="212">IF(BH35=36,MIN(K35:V35),"")</f>
        <v/>
      </c>
      <c r="CX35" s="86" t="str">
        <f t="shared" ref="CX35:CX59" si="213">IF(BH35=37,MIN(K35:V35),"")</f>
        <v/>
      </c>
      <c r="CY35" s="86" t="str">
        <f t="shared" ref="CY35:CY59" si="214">IF(BH35=38,MIN(K35:V35),"")</f>
        <v/>
      </c>
      <c r="CZ35" s="86" t="str">
        <f t="shared" ref="CZ35:CZ59" si="215">IF(BH35=39,MIN(K35:V35),"")</f>
        <v/>
      </c>
      <c r="DA35" s="86" t="str">
        <f t="shared" ref="DA35:DA59" si="216">IF(BH35=40,MIN(K35:V35),"")</f>
        <v/>
      </c>
      <c r="DB35" s="86" t="str">
        <f t="shared" ref="DB35:DB59" si="217">IF(BH35=41,MIN(K35:V35),"")</f>
        <v/>
      </c>
      <c r="DC35" s="86" t="str">
        <f t="shared" ref="DC35:DC59" si="218">IF(BH35=42,MIN(K35:V35),"")</f>
        <v/>
      </c>
      <c r="DD35" s="86" t="str">
        <f t="shared" ref="DD35:DD59" si="219">IF(BH35=43,MIN(K35:V35),"")</f>
        <v/>
      </c>
      <c r="DE35" s="86" t="str">
        <f t="shared" ref="DE35:DE59" si="220">IF(BH35=44,MIN(K35:V35),"")</f>
        <v/>
      </c>
      <c r="DF35" s="86" t="str">
        <f t="shared" ref="DF35:DF59" si="221">IF(BH35=45,MIN(K35:V35),"")</f>
        <v/>
      </c>
      <c r="DG35" s="86" t="str">
        <f t="shared" ref="DG35:DG59" si="222">IF(BH35=46,MIN(K35:V35),"")</f>
        <v/>
      </c>
      <c r="DH35" s="86" t="str">
        <f t="shared" ref="DH35:DH59" si="223">IF(BH35=47,MIN(K35:V35),"")</f>
        <v/>
      </c>
      <c r="DI35" s="86" t="str">
        <f t="shared" ref="DI35:DI59" si="224">IF(BH35=48,MIN(K35:V35),"")</f>
        <v/>
      </c>
      <c r="DJ35" s="86" t="str">
        <f t="shared" ref="DJ35:DJ59" si="225">IF(BH35=49,MIN(K35:V35),"")</f>
        <v/>
      </c>
      <c r="DL35" s="86" t="str">
        <f t="shared" ref="DL35:DL59" si="226">IF(BH35=1,MAX(G35:V35),"")</f>
        <v/>
      </c>
      <c r="DM35" s="86" t="str">
        <f t="shared" si="122"/>
        <v/>
      </c>
      <c r="DN35" s="86" t="str">
        <f t="shared" si="123"/>
        <v/>
      </c>
      <c r="DO35" s="86" t="str">
        <f t="shared" si="124"/>
        <v/>
      </c>
      <c r="DP35" s="86" t="str">
        <f t="shared" si="125"/>
        <v/>
      </c>
      <c r="DQ35" s="86" t="str">
        <f t="shared" si="126"/>
        <v/>
      </c>
      <c r="DR35" s="86" t="str">
        <f t="shared" si="127"/>
        <v/>
      </c>
      <c r="DS35" s="86" t="str">
        <f t="shared" si="128"/>
        <v/>
      </c>
      <c r="DT35" s="86" t="str">
        <f t="shared" si="129"/>
        <v/>
      </c>
      <c r="DU35" s="86" t="str">
        <f t="shared" si="130"/>
        <v/>
      </c>
      <c r="DV35" s="86" t="str">
        <f t="shared" si="131"/>
        <v/>
      </c>
      <c r="DW35" s="86" t="str">
        <f t="shared" si="132"/>
        <v/>
      </c>
      <c r="DX35" s="86" t="str">
        <f t="shared" si="133"/>
        <v/>
      </c>
      <c r="DY35" s="86" t="str">
        <f t="shared" ca="1" si="134"/>
        <v/>
      </c>
      <c r="DZ35" s="86" t="str">
        <f t="shared" si="135"/>
        <v/>
      </c>
      <c r="EA35" s="86" t="str">
        <f t="shared" si="136"/>
        <v/>
      </c>
      <c r="EB35" s="86" t="str">
        <f t="shared" si="137"/>
        <v/>
      </c>
      <c r="EC35" s="86" t="str">
        <f t="shared" si="138"/>
        <v/>
      </c>
      <c r="ED35" s="86" t="str">
        <f t="shared" si="139"/>
        <v/>
      </c>
      <c r="EE35" s="86" t="str">
        <f t="shared" si="140"/>
        <v/>
      </c>
      <c r="EF35" s="86" t="str">
        <f t="shared" si="141"/>
        <v/>
      </c>
      <c r="EG35" s="86" t="str">
        <f t="shared" si="142"/>
        <v/>
      </c>
      <c r="EH35" s="86" t="str">
        <f t="shared" si="143"/>
        <v/>
      </c>
      <c r="EI35" s="86" t="str">
        <f t="shared" si="144"/>
        <v/>
      </c>
      <c r="EJ35" s="86" t="str">
        <f t="shared" si="145"/>
        <v/>
      </c>
      <c r="EK35" s="86" t="str">
        <f t="shared" si="146"/>
        <v/>
      </c>
      <c r="EL35" s="86" t="str">
        <f t="shared" si="147"/>
        <v/>
      </c>
      <c r="EM35" s="86" t="str">
        <f t="shared" si="148"/>
        <v/>
      </c>
      <c r="EN35" s="86" t="str">
        <f t="shared" si="149"/>
        <v/>
      </c>
      <c r="EO35" s="86" t="str">
        <f t="shared" si="150"/>
        <v/>
      </c>
      <c r="EP35" s="86" t="str">
        <f t="shared" si="151"/>
        <v/>
      </c>
      <c r="EQ35" s="86" t="str">
        <f t="shared" si="152"/>
        <v/>
      </c>
      <c r="ER35" s="86" t="str">
        <f t="shared" si="153"/>
        <v/>
      </c>
      <c r="ES35" s="86" t="str">
        <f t="shared" si="154"/>
        <v/>
      </c>
      <c r="ET35" s="86" t="str">
        <f t="shared" si="155"/>
        <v/>
      </c>
      <c r="EU35" s="86" t="str">
        <f t="shared" si="156"/>
        <v/>
      </c>
      <c r="EV35" s="86" t="str">
        <f t="shared" si="157"/>
        <v/>
      </c>
      <c r="EW35" s="86" t="str">
        <f t="shared" si="158"/>
        <v/>
      </c>
      <c r="EX35" s="86" t="str">
        <f t="shared" si="159"/>
        <v/>
      </c>
      <c r="EY35" s="86" t="str">
        <f t="shared" si="160"/>
        <v/>
      </c>
      <c r="EZ35" s="86" t="str">
        <f t="shared" si="161"/>
        <v/>
      </c>
      <c r="FA35" s="86" t="str">
        <f t="shared" si="162"/>
        <v/>
      </c>
      <c r="FB35" s="86" t="str">
        <f t="shared" si="163"/>
        <v/>
      </c>
      <c r="FC35" s="86" t="str">
        <f t="shared" si="164"/>
        <v/>
      </c>
      <c r="FD35" s="86" t="str">
        <f t="shared" si="165"/>
        <v/>
      </c>
      <c r="FE35" s="86" t="str">
        <f t="shared" si="166"/>
        <v/>
      </c>
      <c r="FF35" s="86" t="str">
        <f t="shared" si="167"/>
        <v/>
      </c>
      <c r="FG35" s="86" t="str">
        <f t="shared" si="168"/>
        <v/>
      </c>
      <c r="FH35" s="86" t="str">
        <f t="shared" si="169"/>
        <v/>
      </c>
    </row>
    <row r="36" spans="1:164" x14ac:dyDescent="0.2">
      <c r="A36" s="24"/>
      <c r="B36" s="24"/>
      <c r="C36" s="84"/>
      <c r="D36" s="84"/>
      <c r="E36" s="82">
        <v>1</v>
      </c>
      <c r="F36" s="82">
        <v>10</v>
      </c>
      <c r="G36" s="24">
        <f t="shared" si="3"/>
        <v>0</v>
      </c>
      <c r="H36" s="82">
        <f t="shared" si="4"/>
        <v>0</v>
      </c>
      <c r="I36" s="82">
        <v>1</v>
      </c>
      <c r="J36" s="82">
        <v>0</v>
      </c>
      <c r="K36" s="83" t="str">
        <f t="shared" ca="1" si="172"/>
        <v>-</v>
      </c>
      <c r="L36" s="83" t="str">
        <f t="shared" ca="1" si="172"/>
        <v>-</v>
      </c>
      <c r="M36" s="83" t="str">
        <f t="shared" ca="1" si="172"/>
        <v>-</v>
      </c>
      <c r="N36" s="83" t="str">
        <f t="shared" ca="1" si="172"/>
        <v>-</v>
      </c>
      <c r="O36" s="83" t="str">
        <f t="shared" ca="1" si="172"/>
        <v>-</v>
      </c>
      <c r="P36" s="83" t="str">
        <f t="shared" ca="1" si="172"/>
        <v>-</v>
      </c>
      <c r="Q36" s="83" t="str">
        <f t="shared" ca="1" si="172"/>
        <v>-</v>
      </c>
      <c r="R36" s="83" t="str">
        <f t="shared" ca="1" si="172"/>
        <v>-</v>
      </c>
      <c r="S36" s="83" t="str">
        <f t="shared" ca="1" si="172"/>
        <v>-</v>
      </c>
      <c r="T36" s="83" t="str">
        <f t="shared" ca="1" si="172"/>
        <v>-</v>
      </c>
      <c r="U36" s="83" t="str">
        <f t="shared" ca="1" si="172"/>
        <v>-</v>
      </c>
      <c r="V36" s="83" t="str">
        <f t="shared" ca="1" si="172"/>
        <v>-</v>
      </c>
      <c r="X36" s="83" t="str">
        <f t="shared" si="6"/>
        <v/>
      </c>
      <c r="Y36" s="83" t="str">
        <f t="shared" si="7"/>
        <v/>
      </c>
      <c r="Z36" s="83"/>
      <c r="AA36" s="83" t="str">
        <f t="shared" si="173"/>
        <v/>
      </c>
      <c r="AB36" s="102" t="str">
        <f>Технология!AK35</f>
        <v>Ошибка</v>
      </c>
      <c r="AE36" s="109" t="str">
        <f t="shared" si="9"/>
        <v/>
      </c>
      <c r="AF36" s="109" t="str">
        <f t="shared" si="10"/>
        <v/>
      </c>
      <c r="AG36" s="109" t="str">
        <f t="shared" si="11"/>
        <v/>
      </c>
      <c r="AH36" s="109" t="str">
        <f t="shared" si="69"/>
        <v/>
      </c>
      <c r="AI36" s="109" t="str">
        <f t="shared" si="70"/>
        <v/>
      </c>
      <c r="AJ36" s="109"/>
      <c r="AK36" s="109" t="str">
        <f t="shared" si="72"/>
        <v/>
      </c>
      <c r="BA36" s="86" t="str">
        <f t="shared" si="174"/>
        <v/>
      </c>
      <c r="BB36" s="87">
        <f t="shared" ca="1" si="175"/>
        <v>0</v>
      </c>
      <c r="BC36" s="87" t="str">
        <f t="shared" si="176"/>
        <v xml:space="preserve"> </v>
      </c>
      <c r="BD36" s="86" t="str">
        <f>IF(BC36="","",IF(COUNTIF(BC$2:BC36,BC36)=1,MAX(BD$2:BD35)+1,""))</f>
        <v/>
      </c>
      <c r="BE36" s="86" t="str">
        <f t="array" ref="BE36">IFERROR(INDEX($BA$1:$BC$130,SMALL(IF($BA$3:$BA$130&lt;&gt;"",ROW($BA$3:$BA$130)),ROW()-2),COLUMN()-54),"")</f>
        <v/>
      </c>
      <c r="BF36" s="86" t="str">
        <f>IF(SUM(CU3:CU671)&gt;0,CU1,"")</f>
        <v/>
      </c>
      <c r="BG36" s="86" t="str">
        <f t="shared" ref="BG36:BG67" si="227">IF(SUM(CM36:CM704)&gt;0,DL34,"")</f>
        <v/>
      </c>
      <c r="BH36" s="86">
        <f t="shared" si="177"/>
        <v>12</v>
      </c>
      <c r="BM36" s="86"/>
      <c r="BN36" s="86" t="str">
        <f t="shared" si="178"/>
        <v/>
      </c>
      <c r="BO36" s="86" t="str">
        <f t="shared" si="179"/>
        <v/>
      </c>
      <c r="BP36" s="86" t="str">
        <f t="shared" si="180"/>
        <v/>
      </c>
      <c r="BQ36" s="86" t="str">
        <f t="shared" si="181"/>
        <v/>
      </c>
      <c r="BR36" s="86" t="str">
        <f t="shared" si="182"/>
        <v/>
      </c>
      <c r="BS36" s="86" t="str">
        <f t="shared" si="183"/>
        <v/>
      </c>
      <c r="BT36" s="86" t="str">
        <f t="shared" si="184"/>
        <v/>
      </c>
      <c r="BU36" s="86" t="str">
        <f t="shared" si="185"/>
        <v/>
      </c>
      <c r="BV36" s="86" t="str">
        <f t="shared" si="186"/>
        <v/>
      </c>
      <c r="BW36" s="86" t="str">
        <f t="shared" si="187"/>
        <v/>
      </c>
      <c r="BX36" s="86" t="str">
        <f t="shared" si="188"/>
        <v/>
      </c>
      <c r="BY36" s="86">
        <f t="shared" ca="1" si="189"/>
        <v>0</v>
      </c>
      <c r="BZ36" s="86" t="str">
        <f t="shared" si="190"/>
        <v/>
      </c>
      <c r="CA36" s="86" t="str">
        <f t="shared" si="191"/>
        <v/>
      </c>
      <c r="CB36" s="86" t="str">
        <f t="shared" si="192"/>
        <v/>
      </c>
      <c r="CC36" s="86" t="str">
        <f t="shared" si="193"/>
        <v/>
      </c>
      <c r="CD36" s="86" t="str">
        <f t="shared" si="194"/>
        <v/>
      </c>
      <c r="CE36" s="86" t="str">
        <f>IF(BH36=18,MIN(#REF!),"")</f>
        <v/>
      </c>
      <c r="CF36" s="86" t="str">
        <f t="shared" si="195"/>
        <v/>
      </c>
      <c r="CG36" s="86" t="str">
        <f t="shared" si="196"/>
        <v/>
      </c>
      <c r="CH36" s="86" t="str">
        <f t="shared" si="197"/>
        <v/>
      </c>
      <c r="CI36" s="86" t="str">
        <f t="shared" si="198"/>
        <v/>
      </c>
      <c r="CJ36" s="86" t="str">
        <f t="shared" si="199"/>
        <v/>
      </c>
      <c r="CK36" s="86" t="str">
        <f t="shared" si="200"/>
        <v/>
      </c>
      <c r="CL36" s="86" t="str">
        <f t="shared" si="201"/>
        <v/>
      </c>
      <c r="CM36" s="86" t="str">
        <f t="shared" si="202"/>
        <v/>
      </c>
      <c r="CN36" s="86" t="str">
        <f t="shared" si="203"/>
        <v/>
      </c>
      <c r="CO36" s="86" t="str">
        <f t="shared" si="204"/>
        <v/>
      </c>
      <c r="CP36" s="86" t="str">
        <f t="shared" si="205"/>
        <v/>
      </c>
      <c r="CQ36" s="86" t="str">
        <f t="shared" si="206"/>
        <v/>
      </c>
      <c r="CR36" s="86" t="str">
        <f t="shared" si="207"/>
        <v/>
      </c>
      <c r="CS36" s="86" t="str">
        <f t="shared" si="208"/>
        <v/>
      </c>
      <c r="CT36" s="86" t="str">
        <f t="shared" si="209"/>
        <v/>
      </c>
      <c r="CU36" s="86" t="str">
        <f t="shared" si="210"/>
        <v/>
      </c>
      <c r="CV36" s="86" t="str">
        <f t="shared" si="211"/>
        <v/>
      </c>
      <c r="CW36" s="86" t="str">
        <f t="shared" si="212"/>
        <v/>
      </c>
      <c r="CX36" s="86" t="str">
        <f t="shared" si="213"/>
        <v/>
      </c>
      <c r="CY36" s="86" t="str">
        <f t="shared" si="214"/>
        <v/>
      </c>
      <c r="CZ36" s="86" t="str">
        <f t="shared" si="215"/>
        <v/>
      </c>
      <c r="DA36" s="86" t="str">
        <f t="shared" si="216"/>
        <v/>
      </c>
      <c r="DB36" s="86" t="str">
        <f t="shared" si="217"/>
        <v/>
      </c>
      <c r="DC36" s="86" t="str">
        <f t="shared" si="218"/>
        <v/>
      </c>
      <c r="DD36" s="86" t="str">
        <f t="shared" si="219"/>
        <v/>
      </c>
      <c r="DE36" s="86" t="str">
        <f t="shared" si="220"/>
        <v/>
      </c>
      <c r="DF36" s="86" t="str">
        <f t="shared" si="221"/>
        <v/>
      </c>
      <c r="DG36" s="86" t="str">
        <f t="shared" si="222"/>
        <v/>
      </c>
      <c r="DH36" s="86" t="str">
        <f t="shared" si="223"/>
        <v/>
      </c>
      <c r="DI36" s="86" t="str">
        <f t="shared" si="224"/>
        <v/>
      </c>
      <c r="DJ36" s="86" t="str">
        <f t="shared" si="225"/>
        <v/>
      </c>
      <c r="DL36" s="86" t="str">
        <f t="shared" si="226"/>
        <v/>
      </c>
      <c r="DM36" s="86" t="str">
        <f t="shared" si="122"/>
        <v/>
      </c>
      <c r="DN36" s="86" t="str">
        <f t="shared" si="123"/>
        <v/>
      </c>
      <c r="DO36" s="86" t="str">
        <f t="shared" si="124"/>
        <v/>
      </c>
      <c r="DP36" s="86" t="str">
        <f t="shared" si="125"/>
        <v/>
      </c>
      <c r="DQ36" s="86" t="str">
        <f t="shared" si="126"/>
        <v/>
      </c>
      <c r="DR36" s="86" t="str">
        <f t="shared" si="127"/>
        <v/>
      </c>
      <c r="DS36" s="86" t="str">
        <f t="shared" si="128"/>
        <v/>
      </c>
      <c r="DT36" s="86" t="str">
        <f t="shared" si="129"/>
        <v/>
      </c>
      <c r="DU36" s="86" t="str">
        <f t="shared" si="130"/>
        <v/>
      </c>
      <c r="DV36" s="86" t="str">
        <f t="shared" si="131"/>
        <v/>
      </c>
      <c r="DW36" s="86" t="str">
        <f t="shared" si="132"/>
        <v/>
      </c>
      <c r="DX36" s="86" t="str">
        <f t="shared" si="133"/>
        <v/>
      </c>
      <c r="DY36" s="86" t="str">
        <f t="shared" ca="1" si="134"/>
        <v/>
      </c>
      <c r="DZ36" s="86" t="str">
        <f t="shared" si="135"/>
        <v/>
      </c>
      <c r="EA36" s="86" t="str">
        <f t="shared" si="136"/>
        <v/>
      </c>
      <c r="EB36" s="86" t="str">
        <f t="shared" si="137"/>
        <v/>
      </c>
      <c r="EC36" s="86" t="str">
        <f t="shared" si="138"/>
        <v/>
      </c>
      <c r="ED36" s="86" t="str">
        <f t="shared" si="139"/>
        <v/>
      </c>
      <c r="EE36" s="86" t="str">
        <f t="shared" si="140"/>
        <v/>
      </c>
      <c r="EF36" s="86" t="str">
        <f t="shared" si="141"/>
        <v/>
      </c>
      <c r="EG36" s="86" t="str">
        <f t="shared" si="142"/>
        <v/>
      </c>
      <c r="EH36" s="86" t="str">
        <f t="shared" si="143"/>
        <v/>
      </c>
      <c r="EI36" s="86" t="str">
        <f t="shared" si="144"/>
        <v/>
      </c>
      <c r="EJ36" s="86" t="str">
        <f t="shared" si="145"/>
        <v/>
      </c>
      <c r="EK36" s="86" t="str">
        <f t="shared" si="146"/>
        <v/>
      </c>
      <c r="EL36" s="86" t="str">
        <f t="shared" si="147"/>
        <v/>
      </c>
      <c r="EM36" s="86" t="str">
        <f t="shared" si="148"/>
        <v/>
      </c>
      <c r="EN36" s="86" t="str">
        <f t="shared" si="149"/>
        <v/>
      </c>
      <c r="EO36" s="86" t="str">
        <f t="shared" si="150"/>
        <v/>
      </c>
      <c r="EP36" s="86" t="str">
        <f t="shared" si="151"/>
        <v/>
      </c>
      <c r="EQ36" s="86" t="str">
        <f t="shared" si="152"/>
        <v/>
      </c>
      <c r="ER36" s="86" t="str">
        <f t="shared" si="153"/>
        <v/>
      </c>
      <c r="ES36" s="86" t="str">
        <f t="shared" si="154"/>
        <v/>
      </c>
      <c r="ET36" s="86" t="str">
        <f t="shared" si="155"/>
        <v/>
      </c>
      <c r="EU36" s="86" t="str">
        <f t="shared" si="156"/>
        <v/>
      </c>
      <c r="EV36" s="86" t="str">
        <f t="shared" si="157"/>
        <v/>
      </c>
      <c r="EW36" s="86" t="str">
        <f t="shared" si="158"/>
        <v/>
      </c>
      <c r="EX36" s="86" t="str">
        <f t="shared" si="159"/>
        <v/>
      </c>
      <c r="EY36" s="86" t="str">
        <f t="shared" si="160"/>
        <v/>
      </c>
      <c r="EZ36" s="86" t="str">
        <f t="shared" si="161"/>
        <v/>
      </c>
      <c r="FA36" s="86" t="str">
        <f t="shared" si="162"/>
        <v/>
      </c>
      <c r="FB36" s="86" t="str">
        <f t="shared" si="163"/>
        <v/>
      </c>
      <c r="FC36" s="86" t="str">
        <f t="shared" si="164"/>
        <v/>
      </c>
      <c r="FD36" s="86" t="str">
        <f t="shared" si="165"/>
        <v/>
      </c>
      <c r="FE36" s="86" t="str">
        <f t="shared" si="166"/>
        <v/>
      </c>
      <c r="FF36" s="86" t="str">
        <f t="shared" si="167"/>
        <v/>
      </c>
      <c r="FG36" s="86" t="str">
        <f t="shared" si="168"/>
        <v/>
      </c>
      <c r="FH36" s="86" t="str">
        <f t="shared" si="169"/>
        <v/>
      </c>
    </row>
    <row r="37" spans="1:164" x14ac:dyDescent="0.2">
      <c r="A37" s="24"/>
      <c r="B37" s="24"/>
      <c r="C37" s="84"/>
      <c r="D37" s="84"/>
      <c r="E37" s="82">
        <v>1</v>
      </c>
      <c r="F37" s="82">
        <v>10</v>
      </c>
      <c r="G37" s="24">
        <f t="shared" si="3"/>
        <v>0</v>
      </c>
      <c r="H37" s="82">
        <f t="shared" si="4"/>
        <v>0</v>
      </c>
      <c r="I37" s="82">
        <v>1</v>
      </c>
      <c r="J37" s="82">
        <v>0</v>
      </c>
      <c r="K37" s="83" t="str">
        <f t="shared" ca="1" si="172"/>
        <v>-</v>
      </c>
      <c r="L37" s="83" t="str">
        <f t="shared" ca="1" si="172"/>
        <v>-</v>
      </c>
      <c r="M37" s="83" t="str">
        <f t="shared" ca="1" si="172"/>
        <v>-</v>
      </c>
      <c r="N37" s="83" t="str">
        <f t="shared" ca="1" si="172"/>
        <v>-</v>
      </c>
      <c r="O37" s="83" t="str">
        <f t="shared" ca="1" si="172"/>
        <v>-</v>
      </c>
      <c r="P37" s="83" t="str">
        <f t="shared" ca="1" si="172"/>
        <v>-</v>
      </c>
      <c r="Q37" s="83" t="str">
        <f t="shared" ca="1" si="172"/>
        <v>-</v>
      </c>
      <c r="R37" s="83" t="str">
        <f t="shared" ca="1" si="172"/>
        <v>-</v>
      </c>
      <c r="S37" s="83" t="str">
        <f t="shared" ca="1" si="172"/>
        <v>-</v>
      </c>
      <c r="T37" s="83" t="str">
        <f t="shared" ca="1" si="172"/>
        <v>-</v>
      </c>
      <c r="U37" s="83" t="str">
        <f t="shared" ca="1" si="172"/>
        <v>-</v>
      </c>
      <c r="V37" s="83" t="str">
        <f t="shared" ca="1" si="172"/>
        <v>-</v>
      </c>
      <c r="X37" s="83" t="str">
        <f t="shared" si="6"/>
        <v/>
      </c>
      <c r="Y37" s="83" t="str">
        <f t="shared" si="7"/>
        <v/>
      </c>
      <c r="Z37" s="83"/>
      <c r="AA37" s="83" t="str">
        <f t="shared" si="173"/>
        <v/>
      </c>
      <c r="AB37" s="102" t="str">
        <f>Технология!AK36</f>
        <v>Ошибка</v>
      </c>
      <c r="AE37" s="109" t="str">
        <f t="shared" si="9"/>
        <v/>
      </c>
      <c r="AF37" s="109" t="str">
        <f t="shared" si="10"/>
        <v/>
      </c>
      <c r="AG37" s="109" t="str">
        <f t="shared" si="11"/>
        <v/>
      </c>
      <c r="AH37" s="109" t="str">
        <f t="shared" si="69"/>
        <v/>
      </c>
      <c r="AI37" s="109" t="str">
        <f t="shared" si="70"/>
        <v/>
      </c>
      <c r="AJ37" s="109"/>
      <c r="AK37" s="109" t="str">
        <f t="shared" si="72"/>
        <v/>
      </c>
      <c r="BA37" s="86" t="str">
        <f t="shared" si="174"/>
        <v/>
      </c>
      <c r="BB37" s="87">
        <f t="shared" ca="1" si="175"/>
        <v>0</v>
      </c>
      <c r="BC37" s="87" t="str">
        <f t="shared" si="176"/>
        <v xml:space="preserve"> </v>
      </c>
      <c r="BD37" s="86" t="str">
        <f>IF(BC37="","",IF(COUNTIF(BC$2:BC37,BC37)=1,MAX(BD$2:BD36)+1,""))</f>
        <v/>
      </c>
      <c r="BE37" s="86" t="str">
        <f t="array" ref="BE37">IFERROR(INDEX($BA$1:$BC$130,SMALL(IF($BA$3:$BA$130&lt;&gt;"",ROW($BA$3:$BA$130)),ROW()-2),COLUMN()-54),"")</f>
        <v/>
      </c>
      <c r="BF37" s="86" t="str">
        <f>IF(SUM(CV3:CV671)&gt;0,CV1,"")</f>
        <v/>
      </c>
      <c r="BG37" s="86" t="str">
        <f t="shared" si="227"/>
        <v/>
      </c>
      <c r="BH37" s="86">
        <f t="shared" si="177"/>
        <v>12</v>
      </c>
      <c r="BM37" s="86"/>
      <c r="BN37" s="86" t="str">
        <f t="shared" si="178"/>
        <v/>
      </c>
      <c r="BO37" s="86" t="str">
        <f t="shared" si="179"/>
        <v/>
      </c>
      <c r="BP37" s="86" t="str">
        <f t="shared" si="180"/>
        <v/>
      </c>
      <c r="BQ37" s="86" t="str">
        <f t="shared" si="181"/>
        <v/>
      </c>
      <c r="BR37" s="86" t="str">
        <f t="shared" si="182"/>
        <v/>
      </c>
      <c r="BS37" s="86" t="str">
        <f t="shared" si="183"/>
        <v/>
      </c>
      <c r="BT37" s="86" t="str">
        <f t="shared" si="184"/>
        <v/>
      </c>
      <c r="BU37" s="86" t="str">
        <f t="shared" si="185"/>
        <v/>
      </c>
      <c r="BV37" s="86" t="str">
        <f t="shared" si="186"/>
        <v/>
      </c>
      <c r="BW37" s="86" t="str">
        <f t="shared" si="187"/>
        <v/>
      </c>
      <c r="BX37" s="86" t="str">
        <f t="shared" si="188"/>
        <v/>
      </c>
      <c r="BY37" s="86">
        <f t="shared" ca="1" si="189"/>
        <v>0</v>
      </c>
      <c r="BZ37" s="86" t="str">
        <f t="shared" si="190"/>
        <v/>
      </c>
      <c r="CA37" s="86" t="str">
        <f t="shared" si="191"/>
        <v/>
      </c>
      <c r="CB37" s="86" t="str">
        <f t="shared" si="192"/>
        <v/>
      </c>
      <c r="CC37" s="86" t="str">
        <f t="shared" si="193"/>
        <v/>
      </c>
      <c r="CD37" s="86" t="str">
        <f t="shared" si="194"/>
        <v/>
      </c>
      <c r="CE37" s="86" t="str">
        <f>IF(BH37=18,MIN(#REF!),"")</f>
        <v/>
      </c>
      <c r="CF37" s="86" t="str">
        <f t="shared" si="195"/>
        <v/>
      </c>
      <c r="CG37" s="86" t="str">
        <f t="shared" si="196"/>
        <v/>
      </c>
      <c r="CH37" s="86" t="str">
        <f t="shared" si="197"/>
        <v/>
      </c>
      <c r="CI37" s="86" t="str">
        <f t="shared" si="198"/>
        <v/>
      </c>
      <c r="CJ37" s="86" t="str">
        <f t="shared" si="199"/>
        <v/>
      </c>
      <c r="CK37" s="86" t="str">
        <f t="shared" si="200"/>
        <v/>
      </c>
      <c r="CL37" s="86" t="str">
        <f t="shared" si="201"/>
        <v/>
      </c>
      <c r="CM37" s="86" t="str">
        <f t="shared" si="202"/>
        <v/>
      </c>
      <c r="CN37" s="86" t="str">
        <f t="shared" si="203"/>
        <v/>
      </c>
      <c r="CO37" s="86" t="str">
        <f t="shared" si="204"/>
        <v/>
      </c>
      <c r="CP37" s="86" t="str">
        <f t="shared" si="205"/>
        <v/>
      </c>
      <c r="CQ37" s="86" t="str">
        <f t="shared" si="206"/>
        <v/>
      </c>
      <c r="CR37" s="86" t="str">
        <f t="shared" si="207"/>
        <v/>
      </c>
      <c r="CS37" s="86" t="str">
        <f t="shared" si="208"/>
        <v/>
      </c>
      <c r="CT37" s="86" t="str">
        <f t="shared" si="209"/>
        <v/>
      </c>
      <c r="CU37" s="86" t="str">
        <f t="shared" si="210"/>
        <v/>
      </c>
      <c r="CV37" s="86" t="str">
        <f t="shared" si="211"/>
        <v/>
      </c>
      <c r="CW37" s="86" t="str">
        <f t="shared" si="212"/>
        <v/>
      </c>
      <c r="CX37" s="86" t="str">
        <f t="shared" si="213"/>
        <v/>
      </c>
      <c r="CY37" s="86" t="str">
        <f t="shared" si="214"/>
        <v/>
      </c>
      <c r="CZ37" s="86" t="str">
        <f t="shared" si="215"/>
        <v/>
      </c>
      <c r="DA37" s="86" t="str">
        <f t="shared" si="216"/>
        <v/>
      </c>
      <c r="DB37" s="86" t="str">
        <f t="shared" si="217"/>
        <v/>
      </c>
      <c r="DC37" s="86" t="str">
        <f t="shared" si="218"/>
        <v/>
      </c>
      <c r="DD37" s="86" t="str">
        <f t="shared" si="219"/>
        <v/>
      </c>
      <c r="DE37" s="86" t="str">
        <f t="shared" si="220"/>
        <v/>
      </c>
      <c r="DF37" s="86" t="str">
        <f t="shared" si="221"/>
        <v/>
      </c>
      <c r="DG37" s="86" t="str">
        <f t="shared" si="222"/>
        <v/>
      </c>
      <c r="DH37" s="86" t="str">
        <f t="shared" si="223"/>
        <v/>
      </c>
      <c r="DI37" s="86" t="str">
        <f t="shared" si="224"/>
        <v/>
      </c>
      <c r="DJ37" s="86" t="str">
        <f t="shared" si="225"/>
        <v/>
      </c>
      <c r="DL37" s="86" t="str">
        <f t="shared" si="226"/>
        <v/>
      </c>
      <c r="DM37" s="86" t="str">
        <f t="shared" si="122"/>
        <v/>
      </c>
      <c r="DN37" s="86" t="str">
        <f t="shared" si="123"/>
        <v/>
      </c>
      <c r="DO37" s="86" t="str">
        <f t="shared" si="124"/>
        <v/>
      </c>
      <c r="DP37" s="86" t="str">
        <f t="shared" si="125"/>
        <v/>
      </c>
      <c r="DQ37" s="86" t="str">
        <f t="shared" si="126"/>
        <v/>
      </c>
      <c r="DR37" s="86" t="str">
        <f t="shared" si="127"/>
        <v/>
      </c>
      <c r="DS37" s="86" t="str">
        <f t="shared" si="128"/>
        <v/>
      </c>
      <c r="DT37" s="86" t="str">
        <f t="shared" si="129"/>
        <v/>
      </c>
      <c r="DU37" s="86" t="str">
        <f t="shared" si="130"/>
        <v/>
      </c>
      <c r="DV37" s="86" t="str">
        <f t="shared" si="131"/>
        <v/>
      </c>
      <c r="DW37" s="86" t="str">
        <f t="shared" si="132"/>
        <v/>
      </c>
      <c r="DX37" s="86" t="str">
        <f t="shared" si="133"/>
        <v/>
      </c>
      <c r="DY37" s="86" t="str">
        <f t="shared" ca="1" si="134"/>
        <v/>
      </c>
      <c r="DZ37" s="86" t="str">
        <f t="shared" si="135"/>
        <v/>
      </c>
      <c r="EA37" s="86" t="str">
        <f t="shared" si="136"/>
        <v/>
      </c>
      <c r="EB37" s="86" t="str">
        <f t="shared" si="137"/>
        <v/>
      </c>
      <c r="EC37" s="86" t="str">
        <f t="shared" si="138"/>
        <v/>
      </c>
      <c r="ED37" s="86" t="str">
        <f t="shared" si="139"/>
        <v/>
      </c>
      <c r="EE37" s="86" t="str">
        <f t="shared" si="140"/>
        <v/>
      </c>
      <c r="EF37" s="86" t="str">
        <f t="shared" si="141"/>
        <v/>
      </c>
      <c r="EG37" s="86" t="str">
        <f t="shared" si="142"/>
        <v/>
      </c>
      <c r="EH37" s="86" t="str">
        <f t="shared" si="143"/>
        <v/>
      </c>
      <c r="EI37" s="86" t="str">
        <f t="shared" si="144"/>
        <v/>
      </c>
      <c r="EJ37" s="86" t="str">
        <f t="shared" si="145"/>
        <v/>
      </c>
      <c r="EK37" s="86" t="str">
        <f t="shared" si="146"/>
        <v/>
      </c>
      <c r="EL37" s="86" t="str">
        <f t="shared" si="147"/>
        <v/>
      </c>
      <c r="EM37" s="86" t="str">
        <f t="shared" si="148"/>
        <v/>
      </c>
      <c r="EN37" s="86" t="str">
        <f t="shared" si="149"/>
        <v/>
      </c>
      <c r="EO37" s="86" t="str">
        <f t="shared" si="150"/>
        <v/>
      </c>
      <c r="EP37" s="86" t="str">
        <f t="shared" si="151"/>
        <v/>
      </c>
      <c r="EQ37" s="86" t="str">
        <f t="shared" si="152"/>
        <v/>
      </c>
      <c r="ER37" s="86" t="str">
        <f t="shared" si="153"/>
        <v/>
      </c>
      <c r="ES37" s="86" t="str">
        <f t="shared" si="154"/>
        <v/>
      </c>
      <c r="ET37" s="86" t="str">
        <f t="shared" si="155"/>
        <v/>
      </c>
      <c r="EU37" s="86" t="str">
        <f t="shared" si="156"/>
        <v/>
      </c>
      <c r="EV37" s="86" t="str">
        <f t="shared" si="157"/>
        <v/>
      </c>
      <c r="EW37" s="86" t="str">
        <f t="shared" si="158"/>
        <v/>
      </c>
      <c r="EX37" s="86" t="str">
        <f t="shared" si="159"/>
        <v/>
      </c>
      <c r="EY37" s="86" t="str">
        <f t="shared" si="160"/>
        <v/>
      </c>
      <c r="EZ37" s="86" t="str">
        <f t="shared" si="161"/>
        <v/>
      </c>
      <c r="FA37" s="86" t="str">
        <f t="shared" si="162"/>
        <v/>
      </c>
      <c r="FB37" s="86" t="str">
        <f t="shared" si="163"/>
        <v/>
      </c>
      <c r="FC37" s="86" t="str">
        <f t="shared" si="164"/>
        <v/>
      </c>
      <c r="FD37" s="86" t="str">
        <f t="shared" si="165"/>
        <v/>
      </c>
      <c r="FE37" s="86" t="str">
        <f t="shared" si="166"/>
        <v/>
      </c>
      <c r="FF37" s="86" t="str">
        <f t="shared" si="167"/>
        <v/>
      </c>
      <c r="FG37" s="86" t="str">
        <f t="shared" si="168"/>
        <v/>
      </c>
      <c r="FH37" s="86" t="str">
        <f t="shared" si="169"/>
        <v/>
      </c>
    </row>
    <row r="38" spans="1:164" x14ac:dyDescent="0.2">
      <c r="A38" s="24"/>
      <c r="B38" s="24"/>
      <c r="C38" s="84"/>
      <c r="D38" s="84"/>
      <c r="E38" s="82">
        <v>1</v>
      </c>
      <c r="F38" s="82">
        <v>10</v>
      </c>
      <c r="G38" s="24">
        <f t="shared" si="3"/>
        <v>0</v>
      </c>
      <c r="H38" s="82">
        <f t="shared" si="4"/>
        <v>0</v>
      </c>
      <c r="I38" s="82">
        <v>1</v>
      </c>
      <c r="J38" s="82">
        <v>0</v>
      </c>
      <c r="K38" s="83" t="str">
        <f t="shared" ca="1" si="172"/>
        <v>-</v>
      </c>
      <c r="L38" s="83" t="str">
        <f t="shared" ca="1" si="172"/>
        <v>-</v>
      </c>
      <c r="M38" s="83" t="str">
        <f t="shared" ca="1" si="172"/>
        <v>-</v>
      </c>
      <c r="N38" s="83" t="str">
        <f t="shared" ca="1" si="172"/>
        <v>-</v>
      </c>
      <c r="O38" s="83" t="str">
        <f t="shared" ca="1" si="172"/>
        <v>-</v>
      </c>
      <c r="P38" s="83" t="str">
        <f t="shared" ca="1" si="172"/>
        <v>-</v>
      </c>
      <c r="Q38" s="83" t="str">
        <f t="shared" ca="1" si="172"/>
        <v>-</v>
      </c>
      <c r="R38" s="83" t="str">
        <f t="shared" ca="1" si="172"/>
        <v>-</v>
      </c>
      <c r="S38" s="83" t="str">
        <f t="shared" ca="1" si="172"/>
        <v>-</v>
      </c>
      <c r="T38" s="83" t="str">
        <f t="shared" ca="1" si="172"/>
        <v>-</v>
      </c>
      <c r="U38" s="83" t="str">
        <f t="shared" ca="1" si="172"/>
        <v>-</v>
      </c>
      <c r="V38" s="83" t="str">
        <f t="shared" ca="1" si="172"/>
        <v>-</v>
      </c>
      <c r="X38" s="83" t="str">
        <f t="shared" si="6"/>
        <v/>
      </c>
      <c r="Y38" s="83" t="str">
        <f t="shared" si="7"/>
        <v/>
      </c>
      <c r="Z38" s="83"/>
      <c r="AA38" s="83" t="str">
        <f t="shared" si="173"/>
        <v/>
      </c>
      <c r="AB38" s="102" t="str">
        <f>Технология!AK37</f>
        <v>Ошибка</v>
      </c>
      <c r="AE38" s="109" t="str">
        <f t="shared" si="9"/>
        <v/>
      </c>
      <c r="AF38" s="109" t="str">
        <f t="shared" si="10"/>
        <v/>
      </c>
      <c r="AG38" s="109" t="str">
        <f t="shared" si="11"/>
        <v/>
      </c>
      <c r="AH38" s="109" t="str">
        <f t="shared" si="69"/>
        <v/>
      </c>
      <c r="AI38" s="109" t="str">
        <f t="shared" si="70"/>
        <v/>
      </c>
      <c r="AJ38" s="109"/>
      <c r="AK38" s="109" t="str">
        <f t="shared" si="72"/>
        <v/>
      </c>
      <c r="BA38" s="86" t="str">
        <f t="shared" si="174"/>
        <v/>
      </c>
      <c r="BB38" s="87">
        <f t="shared" ca="1" si="175"/>
        <v>0</v>
      </c>
      <c r="BC38" s="87" t="str">
        <f t="shared" si="176"/>
        <v xml:space="preserve"> </v>
      </c>
      <c r="BD38" s="86" t="str">
        <f>IF(BC38="","",IF(COUNTIF(BC$2:BC38,BC38)=1,MAX(BD$2:BD37)+1,""))</f>
        <v/>
      </c>
      <c r="BE38" s="86" t="str">
        <f t="array" ref="BE38">IFERROR(INDEX($BA$1:$BC$130,SMALL(IF($BA$3:$BA$130&lt;&gt;"",ROW($BA$3:$BA$130)),ROW()-2),COLUMN()-54),"")</f>
        <v/>
      </c>
      <c r="BF38" s="86" t="str">
        <f>IF(SUM(CW3:CW671)&gt;0,CW1,"")</f>
        <v/>
      </c>
      <c r="BG38" s="86" t="str">
        <f t="shared" si="227"/>
        <v/>
      </c>
      <c r="BH38" s="86">
        <f t="shared" si="177"/>
        <v>12</v>
      </c>
      <c r="BM38" s="86"/>
      <c r="BN38" s="86" t="str">
        <f t="shared" si="178"/>
        <v/>
      </c>
      <c r="BO38" s="86" t="str">
        <f t="shared" si="179"/>
        <v/>
      </c>
      <c r="BP38" s="86" t="str">
        <f t="shared" si="180"/>
        <v/>
      </c>
      <c r="BQ38" s="86" t="str">
        <f t="shared" si="181"/>
        <v/>
      </c>
      <c r="BR38" s="86" t="str">
        <f t="shared" si="182"/>
        <v/>
      </c>
      <c r="BS38" s="86" t="str">
        <f t="shared" si="183"/>
        <v/>
      </c>
      <c r="BT38" s="86" t="str">
        <f t="shared" si="184"/>
        <v/>
      </c>
      <c r="BU38" s="86" t="str">
        <f t="shared" si="185"/>
        <v/>
      </c>
      <c r="BV38" s="86" t="str">
        <f t="shared" si="186"/>
        <v/>
      </c>
      <c r="BW38" s="86" t="str">
        <f t="shared" si="187"/>
        <v/>
      </c>
      <c r="BX38" s="86" t="str">
        <f t="shared" si="188"/>
        <v/>
      </c>
      <c r="BY38" s="86">
        <f t="shared" ca="1" si="189"/>
        <v>0</v>
      </c>
      <c r="BZ38" s="86" t="str">
        <f t="shared" si="190"/>
        <v/>
      </c>
      <c r="CA38" s="86" t="str">
        <f t="shared" si="191"/>
        <v/>
      </c>
      <c r="CB38" s="86" t="str">
        <f t="shared" si="192"/>
        <v/>
      </c>
      <c r="CC38" s="86" t="str">
        <f t="shared" si="193"/>
        <v/>
      </c>
      <c r="CD38" s="86" t="str">
        <f t="shared" si="194"/>
        <v/>
      </c>
      <c r="CE38" s="86" t="str">
        <f>IF(BH38=18,MIN(#REF!),"")</f>
        <v/>
      </c>
      <c r="CF38" s="86" t="str">
        <f t="shared" si="195"/>
        <v/>
      </c>
      <c r="CG38" s="86" t="str">
        <f t="shared" si="196"/>
        <v/>
      </c>
      <c r="CH38" s="86" t="str">
        <f t="shared" si="197"/>
        <v/>
      </c>
      <c r="CI38" s="86" t="str">
        <f t="shared" si="198"/>
        <v/>
      </c>
      <c r="CJ38" s="86" t="str">
        <f t="shared" si="199"/>
        <v/>
      </c>
      <c r="CK38" s="86" t="str">
        <f t="shared" si="200"/>
        <v/>
      </c>
      <c r="CL38" s="86" t="str">
        <f t="shared" si="201"/>
        <v/>
      </c>
      <c r="CM38" s="86" t="str">
        <f t="shared" si="202"/>
        <v/>
      </c>
      <c r="CN38" s="86" t="str">
        <f t="shared" si="203"/>
        <v/>
      </c>
      <c r="CO38" s="86" t="str">
        <f t="shared" si="204"/>
        <v/>
      </c>
      <c r="CP38" s="86" t="str">
        <f t="shared" si="205"/>
        <v/>
      </c>
      <c r="CQ38" s="86" t="str">
        <f t="shared" si="206"/>
        <v/>
      </c>
      <c r="CR38" s="86" t="str">
        <f t="shared" si="207"/>
        <v/>
      </c>
      <c r="CS38" s="86" t="str">
        <f t="shared" si="208"/>
        <v/>
      </c>
      <c r="CT38" s="86" t="str">
        <f t="shared" si="209"/>
        <v/>
      </c>
      <c r="CU38" s="86" t="str">
        <f t="shared" si="210"/>
        <v/>
      </c>
      <c r="CV38" s="86" t="str">
        <f t="shared" si="211"/>
        <v/>
      </c>
      <c r="CW38" s="86" t="str">
        <f t="shared" si="212"/>
        <v/>
      </c>
      <c r="CX38" s="86" t="str">
        <f t="shared" si="213"/>
        <v/>
      </c>
      <c r="CY38" s="86" t="str">
        <f t="shared" si="214"/>
        <v/>
      </c>
      <c r="CZ38" s="86" t="str">
        <f t="shared" si="215"/>
        <v/>
      </c>
      <c r="DA38" s="86" t="str">
        <f t="shared" si="216"/>
        <v/>
      </c>
      <c r="DB38" s="86" t="str">
        <f t="shared" si="217"/>
        <v/>
      </c>
      <c r="DC38" s="86" t="str">
        <f t="shared" si="218"/>
        <v/>
      </c>
      <c r="DD38" s="86" t="str">
        <f t="shared" si="219"/>
        <v/>
      </c>
      <c r="DE38" s="86" t="str">
        <f t="shared" si="220"/>
        <v/>
      </c>
      <c r="DF38" s="86" t="str">
        <f t="shared" si="221"/>
        <v/>
      </c>
      <c r="DG38" s="86" t="str">
        <f t="shared" si="222"/>
        <v/>
      </c>
      <c r="DH38" s="86" t="str">
        <f t="shared" si="223"/>
        <v/>
      </c>
      <c r="DI38" s="86" t="str">
        <f t="shared" si="224"/>
        <v/>
      </c>
      <c r="DJ38" s="86" t="str">
        <f t="shared" si="225"/>
        <v/>
      </c>
      <c r="DL38" s="86" t="str">
        <f t="shared" si="226"/>
        <v/>
      </c>
      <c r="DM38" s="86" t="str">
        <f t="shared" si="122"/>
        <v/>
      </c>
      <c r="DN38" s="86" t="str">
        <f t="shared" si="123"/>
        <v/>
      </c>
      <c r="DO38" s="86" t="str">
        <f t="shared" si="124"/>
        <v/>
      </c>
      <c r="DP38" s="86" t="str">
        <f t="shared" si="125"/>
        <v/>
      </c>
      <c r="DQ38" s="86" t="str">
        <f t="shared" si="126"/>
        <v/>
      </c>
      <c r="DR38" s="86" t="str">
        <f t="shared" si="127"/>
        <v/>
      </c>
      <c r="DS38" s="86" t="str">
        <f t="shared" si="128"/>
        <v/>
      </c>
      <c r="DT38" s="86" t="str">
        <f t="shared" si="129"/>
        <v/>
      </c>
      <c r="DU38" s="86" t="str">
        <f t="shared" si="130"/>
        <v/>
      </c>
      <c r="DV38" s="86" t="str">
        <f t="shared" si="131"/>
        <v/>
      </c>
      <c r="DW38" s="86" t="str">
        <f t="shared" si="132"/>
        <v/>
      </c>
      <c r="DX38" s="86" t="str">
        <f t="shared" si="133"/>
        <v/>
      </c>
      <c r="DY38" s="86" t="str">
        <f t="shared" ca="1" si="134"/>
        <v/>
      </c>
      <c r="DZ38" s="86" t="str">
        <f t="shared" si="135"/>
        <v/>
      </c>
      <c r="EA38" s="86" t="str">
        <f t="shared" si="136"/>
        <v/>
      </c>
      <c r="EB38" s="86" t="str">
        <f t="shared" si="137"/>
        <v/>
      </c>
      <c r="EC38" s="86" t="str">
        <f t="shared" si="138"/>
        <v/>
      </c>
      <c r="ED38" s="86" t="str">
        <f t="shared" si="139"/>
        <v/>
      </c>
      <c r="EE38" s="86" t="str">
        <f t="shared" si="140"/>
        <v/>
      </c>
      <c r="EF38" s="86" t="str">
        <f t="shared" si="141"/>
        <v/>
      </c>
      <c r="EG38" s="86" t="str">
        <f t="shared" si="142"/>
        <v/>
      </c>
      <c r="EH38" s="86" t="str">
        <f t="shared" si="143"/>
        <v/>
      </c>
      <c r="EI38" s="86" t="str">
        <f t="shared" si="144"/>
        <v/>
      </c>
      <c r="EJ38" s="86" t="str">
        <f t="shared" si="145"/>
        <v/>
      </c>
      <c r="EK38" s="86" t="str">
        <f t="shared" si="146"/>
        <v/>
      </c>
      <c r="EL38" s="86" t="str">
        <f t="shared" si="147"/>
        <v/>
      </c>
      <c r="EM38" s="86" t="str">
        <f t="shared" si="148"/>
        <v/>
      </c>
      <c r="EN38" s="86" t="str">
        <f t="shared" si="149"/>
        <v/>
      </c>
      <c r="EO38" s="86" t="str">
        <f t="shared" si="150"/>
        <v/>
      </c>
      <c r="EP38" s="86" t="str">
        <f t="shared" si="151"/>
        <v/>
      </c>
      <c r="EQ38" s="86" t="str">
        <f t="shared" si="152"/>
        <v/>
      </c>
      <c r="ER38" s="86" t="str">
        <f t="shared" si="153"/>
        <v/>
      </c>
      <c r="ES38" s="86" t="str">
        <f t="shared" si="154"/>
        <v/>
      </c>
      <c r="ET38" s="86" t="str">
        <f t="shared" si="155"/>
        <v/>
      </c>
      <c r="EU38" s="86" t="str">
        <f t="shared" si="156"/>
        <v/>
      </c>
      <c r="EV38" s="86" t="str">
        <f t="shared" si="157"/>
        <v/>
      </c>
      <c r="EW38" s="86" t="str">
        <f t="shared" si="158"/>
        <v/>
      </c>
      <c r="EX38" s="86" t="str">
        <f t="shared" si="159"/>
        <v/>
      </c>
      <c r="EY38" s="86" t="str">
        <f t="shared" si="160"/>
        <v/>
      </c>
      <c r="EZ38" s="86" t="str">
        <f t="shared" si="161"/>
        <v/>
      </c>
      <c r="FA38" s="86" t="str">
        <f t="shared" si="162"/>
        <v/>
      </c>
      <c r="FB38" s="86" t="str">
        <f t="shared" si="163"/>
        <v/>
      </c>
      <c r="FC38" s="86" t="str">
        <f t="shared" si="164"/>
        <v/>
      </c>
      <c r="FD38" s="86" t="str">
        <f t="shared" si="165"/>
        <v/>
      </c>
      <c r="FE38" s="86" t="str">
        <f t="shared" si="166"/>
        <v/>
      </c>
      <c r="FF38" s="86" t="str">
        <f t="shared" si="167"/>
        <v/>
      </c>
      <c r="FG38" s="86" t="str">
        <f t="shared" si="168"/>
        <v/>
      </c>
      <c r="FH38" s="86" t="str">
        <f t="shared" si="169"/>
        <v/>
      </c>
    </row>
    <row r="39" spans="1:164" x14ac:dyDescent="0.2">
      <c r="A39" s="24"/>
      <c r="B39" s="24"/>
      <c r="C39" s="84"/>
      <c r="D39" s="84"/>
      <c r="E39" s="82">
        <v>1</v>
      </c>
      <c r="F39" s="82">
        <v>10</v>
      </c>
      <c r="G39" s="24">
        <f t="shared" si="3"/>
        <v>0</v>
      </c>
      <c r="H39" s="82">
        <f t="shared" si="4"/>
        <v>0</v>
      </c>
      <c r="I39" s="82">
        <v>1</v>
      </c>
      <c r="J39" s="82">
        <v>0</v>
      </c>
      <c r="K39" s="83" t="str">
        <f t="shared" ca="1" si="172"/>
        <v>-</v>
      </c>
      <c r="L39" s="83" t="str">
        <f t="shared" ca="1" si="172"/>
        <v>-</v>
      </c>
      <c r="M39" s="83" t="str">
        <f t="shared" ca="1" si="172"/>
        <v>-</v>
      </c>
      <c r="N39" s="83" t="str">
        <f t="shared" ca="1" si="172"/>
        <v>-</v>
      </c>
      <c r="O39" s="83" t="str">
        <f t="shared" ca="1" si="172"/>
        <v>-</v>
      </c>
      <c r="P39" s="83" t="str">
        <f t="shared" ca="1" si="172"/>
        <v>-</v>
      </c>
      <c r="Q39" s="83" t="str">
        <f t="shared" ca="1" si="172"/>
        <v>-</v>
      </c>
      <c r="R39" s="83" t="str">
        <f t="shared" ca="1" si="172"/>
        <v>-</v>
      </c>
      <c r="S39" s="83" t="str">
        <f t="shared" ca="1" si="172"/>
        <v>-</v>
      </c>
      <c r="T39" s="83" t="str">
        <f t="shared" ca="1" si="172"/>
        <v>-</v>
      </c>
      <c r="U39" s="83" t="str">
        <f t="shared" ca="1" si="172"/>
        <v>-</v>
      </c>
      <c r="V39" s="83" t="str">
        <f t="shared" ca="1" si="172"/>
        <v>-</v>
      </c>
      <c r="X39" s="83" t="str">
        <f t="shared" si="6"/>
        <v/>
      </c>
      <c r="Y39" s="83" t="str">
        <f t="shared" si="7"/>
        <v/>
      </c>
      <c r="Z39" s="83"/>
      <c r="AA39" s="83" t="str">
        <f t="shared" si="173"/>
        <v/>
      </c>
      <c r="AB39" s="102" t="str">
        <f>Технология!AK38</f>
        <v>Ошибка</v>
      </c>
      <c r="AE39" s="109" t="str">
        <f t="shared" si="9"/>
        <v/>
      </c>
      <c r="AF39" s="109" t="str">
        <f t="shared" si="10"/>
        <v/>
      </c>
      <c r="AG39" s="109" t="str">
        <f t="shared" si="11"/>
        <v/>
      </c>
      <c r="AH39" s="109" t="str">
        <f t="shared" si="69"/>
        <v/>
      </c>
      <c r="AI39" s="109" t="str">
        <f t="shared" si="70"/>
        <v/>
      </c>
      <c r="AJ39" s="109"/>
      <c r="AK39" s="109" t="str">
        <f t="shared" si="72"/>
        <v/>
      </c>
      <c r="BA39" s="86" t="str">
        <f t="shared" si="174"/>
        <v/>
      </c>
      <c r="BB39" s="87">
        <f t="shared" ca="1" si="175"/>
        <v>0</v>
      </c>
      <c r="BC39" s="87" t="str">
        <f t="shared" si="176"/>
        <v xml:space="preserve"> </v>
      </c>
      <c r="BD39" s="86" t="str">
        <f>IF(BC39="","",IF(COUNTIF(BC$2:BC39,BC39)=1,MAX(BD$2:BD38)+1,""))</f>
        <v/>
      </c>
      <c r="BE39" s="86" t="str">
        <f t="array" ref="BE39">IFERROR(INDEX($BA$1:$BC$130,SMALL(IF($BA$3:$BA$130&lt;&gt;"",ROW($BA$3:$BA$130)),ROW()-2),COLUMN()-54),"")</f>
        <v/>
      </c>
      <c r="BF39" s="86" t="str">
        <f>IF(SUM(CX3:CX671)&gt;0,CX1,"")</f>
        <v/>
      </c>
      <c r="BG39" s="86" t="str">
        <f t="shared" si="227"/>
        <v/>
      </c>
      <c r="BH39" s="86">
        <f t="shared" si="177"/>
        <v>12</v>
      </c>
      <c r="BM39" s="86"/>
      <c r="BN39" s="86" t="str">
        <f t="shared" si="178"/>
        <v/>
      </c>
      <c r="BO39" s="86" t="str">
        <f t="shared" si="179"/>
        <v/>
      </c>
      <c r="BP39" s="86" t="str">
        <f t="shared" si="180"/>
        <v/>
      </c>
      <c r="BQ39" s="86" t="str">
        <f t="shared" si="181"/>
        <v/>
      </c>
      <c r="BR39" s="86" t="str">
        <f t="shared" si="182"/>
        <v/>
      </c>
      <c r="BS39" s="86" t="str">
        <f t="shared" si="183"/>
        <v/>
      </c>
      <c r="BT39" s="86" t="str">
        <f t="shared" si="184"/>
        <v/>
      </c>
      <c r="BU39" s="86" t="str">
        <f t="shared" si="185"/>
        <v/>
      </c>
      <c r="BV39" s="86" t="str">
        <f t="shared" si="186"/>
        <v/>
      </c>
      <c r="BW39" s="86" t="str">
        <f t="shared" si="187"/>
        <v/>
      </c>
      <c r="BX39" s="86" t="str">
        <f t="shared" si="188"/>
        <v/>
      </c>
      <c r="BY39" s="86">
        <f t="shared" ca="1" si="189"/>
        <v>0</v>
      </c>
      <c r="BZ39" s="86" t="str">
        <f t="shared" si="190"/>
        <v/>
      </c>
      <c r="CA39" s="86" t="str">
        <f t="shared" si="191"/>
        <v/>
      </c>
      <c r="CB39" s="86" t="str">
        <f t="shared" si="192"/>
        <v/>
      </c>
      <c r="CC39" s="86" t="str">
        <f t="shared" si="193"/>
        <v/>
      </c>
      <c r="CD39" s="86" t="str">
        <f t="shared" si="194"/>
        <v/>
      </c>
      <c r="CE39" s="86" t="str">
        <f>IF(BH39=18,MIN(#REF!),"")</f>
        <v/>
      </c>
      <c r="CF39" s="86" t="str">
        <f t="shared" si="195"/>
        <v/>
      </c>
      <c r="CG39" s="86" t="str">
        <f t="shared" si="196"/>
        <v/>
      </c>
      <c r="CH39" s="86" t="str">
        <f t="shared" si="197"/>
        <v/>
      </c>
      <c r="CI39" s="86" t="str">
        <f t="shared" si="198"/>
        <v/>
      </c>
      <c r="CJ39" s="86" t="str">
        <f t="shared" si="199"/>
        <v/>
      </c>
      <c r="CK39" s="86" t="str">
        <f t="shared" si="200"/>
        <v/>
      </c>
      <c r="CL39" s="86" t="str">
        <f t="shared" si="201"/>
        <v/>
      </c>
      <c r="CM39" s="86" t="str">
        <f t="shared" si="202"/>
        <v/>
      </c>
      <c r="CN39" s="86" t="str">
        <f t="shared" si="203"/>
        <v/>
      </c>
      <c r="CO39" s="86" t="str">
        <f t="shared" si="204"/>
        <v/>
      </c>
      <c r="CP39" s="86" t="str">
        <f t="shared" si="205"/>
        <v/>
      </c>
      <c r="CQ39" s="86" t="str">
        <f t="shared" si="206"/>
        <v/>
      </c>
      <c r="CR39" s="86" t="str">
        <f t="shared" si="207"/>
        <v/>
      </c>
      <c r="CS39" s="86" t="str">
        <f t="shared" si="208"/>
        <v/>
      </c>
      <c r="CT39" s="86" t="str">
        <f t="shared" si="209"/>
        <v/>
      </c>
      <c r="CU39" s="86" t="str">
        <f t="shared" si="210"/>
        <v/>
      </c>
      <c r="CV39" s="86" t="str">
        <f t="shared" si="211"/>
        <v/>
      </c>
      <c r="CW39" s="86" t="str">
        <f t="shared" si="212"/>
        <v/>
      </c>
      <c r="CX39" s="86" t="str">
        <f t="shared" si="213"/>
        <v/>
      </c>
      <c r="CY39" s="86" t="str">
        <f t="shared" si="214"/>
        <v/>
      </c>
      <c r="CZ39" s="86" t="str">
        <f t="shared" si="215"/>
        <v/>
      </c>
      <c r="DA39" s="86" t="str">
        <f t="shared" si="216"/>
        <v/>
      </c>
      <c r="DB39" s="86" t="str">
        <f t="shared" si="217"/>
        <v/>
      </c>
      <c r="DC39" s="86" t="str">
        <f t="shared" si="218"/>
        <v/>
      </c>
      <c r="DD39" s="86" t="str">
        <f t="shared" si="219"/>
        <v/>
      </c>
      <c r="DE39" s="86" t="str">
        <f t="shared" si="220"/>
        <v/>
      </c>
      <c r="DF39" s="86" t="str">
        <f t="shared" si="221"/>
        <v/>
      </c>
      <c r="DG39" s="86" t="str">
        <f t="shared" si="222"/>
        <v/>
      </c>
      <c r="DH39" s="86" t="str">
        <f t="shared" si="223"/>
        <v/>
      </c>
      <c r="DI39" s="86" t="str">
        <f t="shared" si="224"/>
        <v/>
      </c>
      <c r="DJ39" s="86" t="str">
        <f t="shared" si="225"/>
        <v/>
      </c>
      <c r="DL39" s="86" t="str">
        <f t="shared" si="226"/>
        <v/>
      </c>
      <c r="DM39" s="86" t="str">
        <f t="shared" si="122"/>
        <v/>
      </c>
      <c r="DN39" s="86" t="str">
        <f t="shared" si="123"/>
        <v/>
      </c>
      <c r="DO39" s="86" t="str">
        <f t="shared" si="124"/>
        <v/>
      </c>
      <c r="DP39" s="86" t="str">
        <f t="shared" si="125"/>
        <v/>
      </c>
      <c r="DQ39" s="86" t="str">
        <f t="shared" si="126"/>
        <v/>
      </c>
      <c r="DR39" s="86" t="str">
        <f t="shared" si="127"/>
        <v/>
      </c>
      <c r="DS39" s="86" t="str">
        <f t="shared" si="128"/>
        <v/>
      </c>
      <c r="DT39" s="86" t="str">
        <f t="shared" si="129"/>
        <v/>
      </c>
      <c r="DU39" s="86" t="str">
        <f t="shared" si="130"/>
        <v/>
      </c>
      <c r="DV39" s="86" t="str">
        <f t="shared" si="131"/>
        <v/>
      </c>
      <c r="DW39" s="86" t="str">
        <f t="shared" si="132"/>
        <v/>
      </c>
      <c r="DX39" s="86" t="str">
        <f t="shared" si="133"/>
        <v/>
      </c>
      <c r="DY39" s="86" t="str">
        <f t="shared" ca="1" si="134"/>
        <v/>
      </c>
      <c r="DZ39" s="86" t="str">
        <f t="shared" si="135"/>
        <v/>
      </c>
      <c r="EA39" s="86" t="str">
        <f t="shared" si="136"/>
        <v/>
      </c>
      <c r="EB39" s="86" t="str">
        <f t="shared" si="137"/>
        <v/>
      </c>
      <c r="EC39" s="86" t="str">
        <f t="shared" si="138"/>
        <v/>
      </c>
      <c r="ED39" s="86" t="str">
        <f t="shared" si="139"/>
        <v/>
      </c>
      <c r="EE39" s="86" t="str">
        <f t="shared" si="140"/>
        <v/>
      </c>
      <c r="EF39" s="86" t="str">
        <f t="shared" si="141"/>
        <v/>
      </c>
      <c r="EG39" s="86" t="str">
        <f t="shared" si="142"/>
        <v/>
      </c>
      <c r="EH39" s="86" t="str">
        <f t="shared" si="143"/>
        <v/>
      </c>
      <c r="EI39" s="86" t="str">
        <f t="shared" si="144"/>
        <v/>
      </c>
      <c r="EJ39" s="86" t="str">
        <f t="shared" si="145"/>
        <v/>
      </c>
      <c r="EK39" s="86" t="str">
        <f t="shared" si="146"/>
        <v/>
      </c>
      <c r="EL39" s="86" t="str">
        <f t="shared" si="147"/>
        <v/>
      </c>
      <c r="EM39" s="86" t="str">
        <f t="shared" si="148"/>
        <v/>
      </c>
      <c r="EN39" s="86" t="str">
        <f t="shared" si="149"/>
        <v/>
      </c>
      <c r="EO39" s="86" t="str">
        <f t="shared" si="150"/>
        <v/>
      </c>
      <c r="EP39" s="86" t="str">
        <f t="shared" si="151"/>
        <v/>
      </c>
      <c r="EQ39" s="86" t="str">
        <f t="shared" si="152"/>
        <v/>
      </c>
      <c r="ER39" s="86" t="str">
        <f t="shared" si="153"/>
        <v/>
      </c>
      <c r="ES39" s="86" t="str">
        <f t="shared" si="154"/>
        <v/>
      </c>
      <c r="ET39" s="86" t="str">
        <f t="shared" si="155"/>
        <v/>
      </c>
      <c r="EU39" s="86" t="str">
        <f t="shared" si="156"/>
        <v/>
      </c>
      <c r="EV39" s="86" t="str">
        <f t="shared" si="157"/>
        <v/>
      </c>
      <c r="EW39" s="86" t="str">
        <f t="shared" si="158"/>
        <v/>
      </c>
      <c r="EX39" s="86" t="str">
        <f t="shared" si="159"/>
        <v/>
      </c>
      <c r="EY39" s="86" t="str">
        <f t="shared" si="160"/>
        <v/>
      </c>
      <c r="EZ39" s="86" t="str">
        <f t="shared" si="161"/>
        <v/>
      </c>
      <c r="FA39" s="86" t="str">
        <f t="shared" si="162"/>
        <v/>
      </c>
      <c r="FB39" s="86" t="str">
        <f t="shared" si="163"/>
        <v/>
      </c>
      <c r="FC39" s="86" t="str">
        <f t="shared" si="164"/>
        <v/>
      </c>
      <c r="FD39" s="86" t="str">
        <f t="shared" si="165"/>
        <v/>
      </c>
      <c r="FE39" s="86" t="str">
        <f t="shared" si="166"/>
        <v/>
      </c>
      <c r="FF39" s="86" t="str">
        <f t="shared" si="167"/>
        <v/>
      </c>
      <c r="FG39" s="86" t="str">
        <f t="shared" si="168"/>
        <v/>
      </c>
      <c r="FH39" s="86" t="str">
        <f t="shared" si="169"/>
        <v/>
      </c>
    </row>
    <row r="40" spans="1:164" x14ac:dyDescent="0.2">
      <c r="A40" s="24"/>
      <c r="B40" s="24"/>
      <c r="C40" s="84"/>
      <c r="D40" s="84"/>
      <c r="E40" s="82">
        <v>1</v>
      </c>
      <c r="F40" s="82">
        <v>10</v>
      </c>
      <c r="G40" s="24">
        <f t="shared" si="3"/>
        <v>0</v>
      </c>
      <c r="H40" s="82">
        <f t="shared" si="4"/>
        <v>0</v>
      </c>
      <c r="I40" s="82">
        <v>1</v>
      </c>
      <c r="J40" s="82">
        <v>0</v>
      </c>
      <c r="K40" s="83" t="str">
        <f t="shared" ca="1" si="172"/>
        <v>-</v>
      </c>
      <c r="L40" s="83" t="str">
        <f t="shared" ca="1" si="172"/>
        <v>-</v>
      </c>
      <c r="M40" s="83" t="str">
        <f t="shared" ca="1" si="172"/>
        <v>-</v>
      </c>
      <c r="N40" s="83" t="str">
        <f t="shared" ca="1" si="172"/>
        <v>-</v>
      </c>
      <c r="O40" s="83" t="str">
        <f t="shared" ca="1" si="172"/>
        <v>-</v>
      </c>
      <c r="P40" s="83" t="str">
        <f t="shared" ca="1" si="172"/>
        <v>-</v>
      </c>
      <c r="Q40" s="83" t="str">
        <f t="shared" ca="1" si="172"/>
        <v>-</v>
      </c>
      <c r="R40" s="83" t="str">
        <f t="shared" ca="1" si="172"/>
        <v>-</v>
      </c>
      <c r="S40" s="83" t="str">
        <f t="shared" ca="1" si="172"/>
        <v>-</v>
      </c>
      <c r="T40" s="83" t="str">
        <f t="shared" ca="1" si="172"/>
        <v>-</v>
      </c>
      <c r="U40" s="83" t="str">
        <f t="shared" ca="1" si="172"/>
        <v>-</v>
      </c>
      <c r="V40" s="83" t="str">
        <f t="shared" ca="1" si="172"/>
        <v>-</v>
      </c>
      <c r="X40" s="83" t="str">
        <f t="shared" si="6"/>
        <v/>
      </c>
      <c r="Y40" s="83" t="str">
        <f t="shared" si="7"/>
        <v/>
      </c>
      <c r="Z40" s="83"/>
      <c r="AA40" s="83" t="str">
        <f t="shared" si="173"/>
        <v/>
      </c>
      <c r="AB40" s="102" t="str">
        <f>Технология!AK39</f>
        <v>Ошибка</v>
      </c>
      <c r="AE40" s="109" t="str">
        <f t="shared" si="9"/>
        <v/>
      </c>
      <c r="AF40" s="109" t="str">
        <f t="shared" si="10"/>
        <v/>
      </c>
      <c r="AG40" s="109" t="str">
        <f t="shared" si="11"/>
        <v/>
      </c>
      <c r="AH40" s="109" t="str">
        <f t="shared" si="69"/>
        <v/>
      </c>
      <c r="AI40" s="109" t="str">
        <f t="shared" si="70"/>
        <v/>
      </c>
      <c r="AJ40" s="109"/>
      <c r="AK40" s="109" t="str">
        <f t="shared" si="72"/>
        <v/>
      </c>
      <c r="BA40" s="86" t="str">
        <f t="shared" si="174"/>
        <v/>
      </c>
      <c r="BB40" s="87">
        <f t="shared" ca="1" si="175"/>
        <v>0</v>
      </c>
      <c r="BC40" s="87" t="str">
        <f t="shared" si="176"/>
        <v xml:space="preserve"> </v>
      </c>
      <c r="BD40" s="86" t="str">
        <f>IF(BC40="","",IF(COUNTIF(BC$2:BC40,BC40)=1,MAX(BD$2:BD39)+1,""))</f>
        <v/>
      </c>
      <c r="BE40" s="86" t="str">
        <f t="array" ref="BE40">IFERROR(INDEX($BA$1:$BC$130,SMALL(IF($BA$3:$BA$130&lt;&gt;"",ROW($BA$3:$BA$130)),ROW()-2),COLUMN()-54),"")</f>
        <v/>
      </c>
      <c r="BF40" s="86" t="str">
        <f>IF(SUM(CY3:CY671)&gt;0,CY1,"")</f>
        <v/>
      </c>
      <c r="BG40" s="86" t="str">
        <f t="shared" si="227"/>
        <v/>
      </c>
      <c r="BH40" s="86">
        <f t="shared" si="177"/>
        <v>12</v>
      </c>
      <c r="BM40" s="86"/>
      <c r="BN40" s="86" t="str">
        <f t="shared" si="178"/>
        <v/>
      </c>
      <c r="BO40" s="86" t="str">
        <f t="shared" si="179"/>
        <v/>
      </c>
      <c r="BP40" s="86" t="str">
        <f t="shared" si="180"/>
        <v/>
      </c>
      <c r="BQ40" s="86" t="str">
        <f t="shared" si="181"/>
        <v/>
      </c>
      <c r="BR40" s="86" t="str">
        <f t="shared" si="182"/>
        <v/>
      </c>
      <c r="BS40" s="86" t="str">
        <f t="shared" si="183"/>
        <v/>
      </c>
      <c r="BT40" s="86" t="str">
        <f t="shared" si="184"/>
        <v/>
      </c>
      <c r="BU40" s="86" t="str">
        <f t="shared" si="185"/>
        <v/>
      </c>
      <c r="BV40" s="86" t="str">
        <f t="shared" si="186"/>
        <v/>
      </c>
      <c r="BW40" s="86" t="str">
        <f t="shared" si="187"/>
        <v/>
      </c>
      <c r="BX40" s="86" t="str">
        <f t="shared" si="188"/>
        <v/>
      </c>
      <c r="BY40" s="86">
        <f t="shared" ca="1" si="189"/>
        <v>0</v>
      </c>
      <c r="BZ40" s="86" t="str">
        <f t="shared" si="190"/>
        <v/>
      </c>
      <c r="CA40" s="86" t="str">
        <f t="shared" si="191"/>
        <v/>
      </c>
      <c r="CB40" s="86" t="str">
        <f t="shared" si="192"/>
        <v/>
      </c>
      <c r="CC40" s="86" t="str">
        <f t="shared" si="193"/>
        <v/>
      </c>
      <c r="CD40" s="86" t="str">
        <f t="shared" si="194"/>
        <v/>
      </c>
      <c r="CE40" s="86" t="str">
        <f>IF(BH40=18,MIN(#REF!),"")</f>
        <v/>
      </c>
      <c r="CF40" s="86" t="str">
        <f t="shared" si="195"/>
        <v/>
      </c>
      <c r="CG40" s="86" t="str">
        <f t="shared" si="196"/>
        <v/>
      </c>
      <c r="CH40" s="86" t="str">
        <f t="shared" si="197"/>
        <v/>
      </c>
      <c r="CI40" s="86" t="str">
        <f t="shared" si="198"/>
        <v/>
      </c>
      <c r="CJ40" s="86" t="str">
        <f t="shared" si="199"/>
        <v/>
      </c>
      <c r="CK40" s="86" t="str">
        <f t="shared" si="200"/>
        <v/>
      </c>
      <c r="CL40" s="86" t="str">
        <f t="shared" si="201"/>
        <v/>
      </c>
      <c r="CM40" s="86" t="str">
        <f t="shared" si="202"/>
        <v/>
      </c>
      <c r="CN40" s="86" t="str">
        <f t="shared" si="203"/>
        <v/>
      </c>
      <c r="CO40" s="86" t="str">
        <f t="shared" si="204"/>
        <v/>
      </c>
      <c r="CP40" s="86" t="str">
        <f t="shared" si="205"/>
        <v/>
      </c>
      <c r="CQ40" s="86" t="str">
        <f t="shared" si="206"/>
        <v/>
      </c>
      <c r="CR40" s="86" t="str">
        <f t="shared" si="207"/>
        <v/>
      </c>
      <c r="CS40" s="86" t="str">
        <f t="shared" si="208"/>
        <v/>
      </c>
      <c r="CT40" s="86" t="str">
        <f t="shared" si="209"/>
        <v/>
      </c>
      <c r="CU40" s="86" t="str">
        <f t="shared" si="210"/>
        <v/>
      </c>
      <c r="CV40" s="86" t="str">
        <f t="shared" si="211"/>
        <v/>
      </c>
      <c r="CW40" s="86" t="str">
        <f t="shared" si="212"/>
        <v/>
      </c>
      <c r="CX40" s="86" t="str">
        <f t="shared" si="213"/>
        <v/>
      </c>
      <c r="CY40" s="86" t="str">
        <f t="shared" si="214"/>
        <v/>
      </c>
      <c r="CZ40" s="86" t="str">
        <f t="shared" si="215"/>
        <v/>
      </c>
      <c r="DA40" s="86" t="str">
        <f t="shared" si="216"/>
        <v/>
      </c>
      <c r="DB40" s="86" t="str">
        <f t="shared" si="217"/>
        <v/>
      </c>
      <c r="DC40" s="86" t="str">
        <f t="shared" si="218"/>
        <v/>
      </c>
      <c r="DD40" s="86" t="str">
        <f t="shared" si="219"/>
        <v/>
      </c>
      <c r="DE40" s="86" t="str">
        <f t="shared" si="220"/>
        <v/>
      </c>
      <c r="DF40" s="86" t="str">
        <f t="shared" si="221"/>
        <v/>
      </c>
      <c r="DG40" s="86" t="str">
        <f t="shared" si="222"/>
        <v/>
      </c>
      <c r="DH40" s="86" t="str">
        <f t="shared" si="223"/>
        <v/>
      </c>
      <c r="DI40" s="86" t="str">
        <f t="shared" si="224"/>
        <v/>
      </c>
      <c r="DJ40" s="86" t="str">
        <f t="shared" si="225"/>
        <v/>
      </c>
      <c r="DL40" s="86" t="str">
        <f t="shared" si="226"/>
        <v/>
      </c>
      <c r="DM40" s="86" t="str">
        <f t="shared" si="122"/>
        <v/>
      </c>
      <c r="DN40" s="86" t="str">
        <f t="shared" si="123"/>
        <v/>
      </c>
      <c r="DO40" s="86" t="str">
        <f t="shared" si="124"/>
        <v/>
      </c>
      <c r="DP40" s="86" t="str">
        <f t="shared" si="125"/>
        <v/>
      </c>
      <c r="DQ40" s="86" t="str">
        <f t="shared" si="126"/>
        <v/>
      </c>
      <c r="DR40" s="86" t="str">
        <f t="shared" si="127"/>
        <v/>
      </c>
      <c r="DS40" s="86" t="str">
        <f t="shared" si="128"/>
        <v/>
      </c>
      <c r="DT40" s="86" t="str">
        <f t="shared" si="129"/>
        <v/>
      </c>
      <c r="DU40" s="86" t="str">
        <f t="shared" si="130"/>
        <v/>
      </c>
      <c r="DV40" s="86" t="str">
        <f t="shared" si="131"/>
        <v/>
      </c>
      <c r="DW40" s="86" t="str">
        <f t="shared" si="132"/>
        <v/>
      </c>
      <c r="DX40" s="86" t="str">
        <f t="shared" si="133"/>
        <v/>
      </c>
      <c r="DY40" s="86" t="str">
        <f t="shared" ca="1" si="134"/>
        <v/>
      </c>
      <c r="DZ40" s="86" t="str">
        <f t="shared" si="135"/>
        <v/>
      </c>
      <c r="EA40" s="86" t="str">
        <f t="shared" si="136"/>
        <v/>
      </c>
      <c r="EB40" s="86" t="str">
        <f t="shared" si="137"/>
        <v/>
      </c>
      <c r="EC40" s="86" t="str">
        <f t="shared" si="138"/>
        <v/>
      </c>
      <c r="ED40" s="86" t="str">
        <f t="shared" si="139"/>
        <v/>
      </c>
      <c r="EE40" s="86" t="str">
        <f t="shared" si="140"/>
        <v/>
      </c>
      <c r="EF40" s="86" t="str">
        <f t="shared" si="141"/>
        <v/>
      </c>
      <c r="EG40" s="86" t="str">
        <f t="shared" si="142"/>
        <v/>
      </c>
      <c r="EH40" s="86" t="str">
        <f t="shared" si="143"/>
        <v/>
      </c>
      <c r="EI40" s="86" t="str">
        <f t="shared" si="144"/>
        <v/>
      </c>
      <c r="EJ40" s="86" t="str">
        <f t="shared" si="145"/>
        <v/>
      </c>
      <c r="EK40" s="86" t="str">
        <f t="shared" si="146"/>
        <v/>
      </c>
      <c r="EL40" s="86" t="str">
        <f t="shared" si="147"/>
        <v/>
      </c>
      <c r="EM40" s="86" t="str">
        <f t="shared" si="148"/>
        <v/>
      </c>
      <c r="EN40" s="86" t="str">
        <f t="shared" si="149"/>
        <v/>
      </c>
      <c r="EO40" s="86" t="str">
        <f t="shared" si="150"/>
        <v/>
      </c>
      <c r="EP40" s="86" t="str">
        <f t="shared" si="151"/>
        <v/>
      </c>
      <c r="EQ40" s="86" t="str">
        <f t="shared" si="152"/>
        <v/>
      </c>
      <c r="ER40" s="86" t="str">
        <f t="shared" si="153"/>
        <v/>
      </c>
      <c r="ES40" s="86" t="str">
        <f t="shared" si="154"/>
        <v/>
      </c>
      <c r="ET40" s="86" t="str">
        <f t="shared" si="155"/>
        <v/>
      </c>
      <c r="EU40" s="86" t="str">
        <f t="shared" si="156"/>
        <v/>
      </c>
      <c r="EV40" s="86" t="str">
        <f t="shared" si="157"/>
        <v/>
      </c>
      <c r="EW40" s="86" t="str">
        <f t="shared" si="158"/>
        <v/>
      </c>
      <c r="EX40" s="86" t="str">
        <f t="shared" si="159"/>
        <v/>
      </c>
      <c r="EY40" s="86" t="str">
        <f t="shared" si="160"/>
        <v/>
      </c>
      <c r="EZ40" s="86" t="str">
        <f t="shared" si="161"/>
        <v/>
      </c>
      <c r="FA40" s="86" t="str">
        <f t="shared" si="162"/>
        <v/>
      </c>
      <c r="FB40" s="86" t="str">
        <f t="shared" si="163"/>
        <v/>
      </c>
      <c r="FC40" s="86" t="str">
        <f t="shared" si="164"/>
        <v/>
      </c>
      <c r="FD40" s="86" t="str">
        <f t="shared" si="165"/>
        <v/>
      </c>
      <c r="FE40" s="86" t="str">
        <f t="shared" si="166"/>
        <v/>
      </c>
      <c r="FF40" s="86" t="str">
        <f t="shared" si="167"/>
        <v/>
      </c>
      <c r="FG40" s="86" t="str">
        <f t="shared" si="168"/>
        <v/>
      </c>
      <c r="FH40" s="86" t="str">
        <f t="shared" si="169"/>
        <v/>
      </c>
    </row>
    <row r="41" spans="1:164" x14ac:dyDescent="0.2">
      <c r="A41" s="24"/>
      <c r="B41" s="24"/>
      <c r="C41" s="84"/>
      <c r="D41" s="84"/>
      <c r="E41" s="82">
        <v>1</v>
      </c>
      <c r="F41" s="82">
        <v>10</v>
      </c>
      <c r="G41" s="24">
        <f t="shared" si="3"/>
        <v>0</v>
      </c>
      <c r="H41" s="82">
        <f t="shared" si="4"/>
        <v>0</v>
      </c>
      <c r="I41" s="82">
        <v>1</v>
      </c>
      <c r="J41" s="82">
        <v>0</v>
      </c>
      <c r="K41" s="83" t="str">
        <f t="shared" ca="1" si="172"/>
        <v>-</v>
      </c>
      <c r="L41" s="83" t="str">
        <f t="shared" ca="1" si="172"/>
        <v>-</v>
      </c>
      <c r="M41" s="83" t="str">
        <f t="shared" ca="1" si="172"/>
        <v>-</v>
      </c>
      <c r="N41" s="83" t="str">
        <f t="shared" ca="1" si="172"/>
        <v>-</v>
      </c>
      <c r="O41" s="83" t="str">
        <f t="shared" ca="1" si="172"/>
        <v>-</v>
      </c>
      <c r="P41" s="83" t="str">
        <f t="shared" ca="1" si="172"/>
        <v>-</v>
      </c>
      <c r="Q41" s="83" t="str">
        <f t="shared" ca="1" si="172"/>
        <v>-</v>
      </c>
      <c r="R41" s="83" t="str">
        <f t="shared" ca="1" si="172"/>
        <v>-</v>
      </c>
      <c r="S41" s="83" t="str">
        <f t="shared" ca="1" si="172"/>
        <v>-</v>
      </c>
      <c r="T41" s="83" t="str">
        <f t="shared" ca="1" si="172"/>
        <v>-</v>
      </c>
      <c r="U41" s="83" t="str">
        <f t="shared" ca="1" si="172"/>
        <v>-</v>
      </c>
      <c r="V41" s="83" t="str">
        <f t="shared" ca="1" si="172"/>
        <v>-</v>
      </c>
      <c r="X41" s="83" t="str">
        <f t="shared" si="6"/>
        <v/>
      </c>
      <c r="Y41" s="83" t="str">
        <f t="shared" si="7"/>
        <v/>
      </c>
      <c r="Z41" s="83"/>
      <c r="AA41" s="83" t="str">
        <f t="shared" si="173"/>
        <v/>
      </c>
      <c r="AB41" s="102" t="str">
        <f>Технология!AK40</f>
        <v>Ошибка</v>
      </c>
      <c r="AE41" s="109" t="str">
        <f t="shared" si="9"/>
        <v/>
      </c>
      <c r="AF41" s="109" t="str">
        <f t="shared" si="10"/>
        <v/>
      </c>
      <c r="AG41" s="109" t="str">
        <f t="shared" si="11"/>
        <v/>
      </c>
      <c r="AH41" s="109" t="str">
        <f t="shared" si="69"/>
        <v/>
      </c>
      <c r="AI41" s="109" t="str">
        <f t="shared" si="70"/>
        <v/>
      </c>
      <c r="AJ41" s="109"/>
      <c r="AK41" s="109" t="str">
        <f t="shared" si="72"/>
        <v/>
      </c>
      <c r="BA41" s="86" t="str">
        <f t="shared" si="174"/>
        <v/>
      </c>
      <c r="BB41" s="87">
        <f t="shared" ca="1" si="175"/>
        <v>0</v>
      </c>
      <c r="BC41" s="87" t="str">
        <f t="shared" si="176"/>
        <v xml:space="preserve"> </v>
      </c>
      <c r="BD41" s="86" t="str">
        <f>IF(BC41="","",IF(COUNTIF(BC$2:BC41,BC41)=1,MAX(BD$2:BD40)+1,""))</f>
        <v/>
      </c>
      <c r="BE41" s="86" t="str">
        <f t="array" ref="BE41">IFERROR(INDEX($BA$1:$BC$130,SMALL(IF($BA$3:$BA$130&lt;&gt;"",ROW($BA$3:$BA$130)),ROW()-2),COLUMN()-54),"")</f>
        <v/>
      </c>
      <c r="BF41" s="86" t="str">
        <f>IF(SUM(CZ3:CZ671)&gt;0,CZ1,"")</f>
        <v/>
      </c>
      <c r="BG41" s="86" t="str">
        <f t="shared" si="227"/>
        <v/>
      </c>
      <c r="BH41" s="86">
        <f t="shared" si="177"/>
        <v>12</v>
      </c>
      <c r="BM41" s="86"/>
      <c r="BN41" s="86" t="str">
        <f t="shared" si="178"/>
        <v/>
      </c>
      <c r="BO41" s="86" t="str">
        <f t="shared" si="179"/>
        <v/>
      </c>
      <c r="BP41" s="86" t="str">
        <f t="shared" si="180"/>
        <v/>
      </c>
      <c r="BQ41" s="86" t="str">
        <f t="shared" si="181"/>
        <v/>
      </c>
      <c r="BR41" s="86" t="str">
        <f t="shared" si="182"/>
        <v/>
      </c>
      <c r="BS41" s="86" t="str">
        <f t="shared" si="183"/>
        <v/>
      </c>
      <c r="BT41" s="86" t="str">
        <f t="shared" si="184"/>
        <v/>
      </c>
      <c r="BU41" s="86" t="str">
        <f t="shared" si="185"/>
        <v/>
      </c>
      <c r="BV41" s="86" t="str">
        <f t="shared" si="186"/>
        <v/>
      </c>
      <c r="BW41" s="86" t="str">
        <f t="shared" si="187"/>
        <v/>
      </c>
      <c r="BX41" s="86" t="str">
        <f t="shared" si="188"/>
        <v/>
      </c>
      <c r="BY41" s="86">
        <f t="shared" ca="1" si="189"/>
        <v>0</v>
      </c>
      <c r="BZ41" s="86" t="str">
        <f t="shared" si="190"/>
        <v/>
      </c>
      <c r="CA41" s="86" t="str">
        <f t="shared" si="191"/>
        <v/>
      </c>
      <c r="CB41" s="86" t="str">
        <f t="shared" si="192"/>
        <v/>
      </c>
      <c r="CC41" s="86" t="str">
        <f t="shared" si="193"/>
        <v/>
      </c>
      <c r="CD41" s="86" t="str">
        <f t="shared" si="194"/>
        <v/>
      </c>
      <c r="CE41" s="86" t="str">
        <f>IF(BH41=18,MIN(#REF!),"")</f>
        <v/>
      </c>
      <c r="CF41" s="86" t="str">
        <f t="shared" si="195"/>
        <v/>
      </c>
      <c r="CG41" s="86" t="str">
        <f t="shared" si="196"/>
        <v/>
      </c>
      <c r="CH41" s="86" t="str">
        <f t="shared" si="197"/>
        <v/>
      </c>
      <c r="CI41" s="86" t="str">
        <f t="shared" si="198"/>
        <v/>
      </c>
      <c r="CJ41" s="86" t="str">
        <f t="shared" si="199"/>
        <v/>
      </c>
      <c r="CK41" s="86" t="str">
        <f t="shared" si="200"/>
        <v/>
      </c>
      <c r="CL41" s="86" t="str">
        <f t="shared" si="201"/>
        <v/>
      </c>
      <c r="CM41" s="86" t="str">
        <f t="shared" si="202"/>
        <v/>
      </c>
      <c r="CN41" s="86" t="str">
        <f t="shared" si="203"/>
        <v/>
      </c>
      <c r="CO41" s="86" t="str">
        <f t="shared" si="204"/>
        <v/>
      </c>
      <c r="CP41" s="86" t="str">
        <f t="shared" si="205"/>
        <v/>
      </c>
      <c r="CQ41" s="86" t="str">
        <f t="shared" si="206"/>
        <v/>
      </c>
      <c r="CR41" s="86" t="str">
        <f t="shared" si="207"/>
        <v/>
      </c>
      <c r="CS41" s="86" t="str">
        <f t="shared" si="208"/>
        <v/>
      </c>
      <c r="CT41" s="86" t="str">
        <f t="shared" si="209"/>
        <v/>
      </c>
      <c r="CU41" s="86" t="str">
        <f t="shared" si="210"/>
        <v/>
      </c>
      <c r="CV41" s="86" t="str">
        <f t="shared" si="211"/>
        <v/>
      </c>
      <c r="CW41" s="86" t="str">
        <f t="shared" si="212"/>
        <v/>
      </c>
      <c r="CX41" s="86" t="str">
        <f t="shared" si="213"/>
        <v/>
      </c>
      <c r="CY41" s="86" t="str">
        <f t="shared" si="214"/>
        <v/>
      </c>
      <c r="CZ41" s="86" t="str">
        <f t="shared" si="215"/>
        <v/>
      </c>
      <c r="DA41" s="86" t="str">
        <f t="shared" si="216"/>
        <v/>
      </c>
      <c r="DB41" s="86" t="str">
        <f t="shared" si="217"/>
        <v/>
      </c>
      <c r="DC41" s="86" t="str">
        <f t="shared" si="218"/>
        <v/>
      </c>
      <c r="DD41" s="86" t="str">
        <f t="shared" si="219"/>
        <v/>
      </c>
      <c r="DE41" s="86" t="str">
        <f t="shared" si="220"/>
        <v/>
      </c>
      <c r="DF41" s="86" t="str">
        <f t="shared" si="221"/>
        <v/>
      </c>
      <c r="DG41" s="86" t="str">
        <f t="shared" si="222"/>
        <v/>
      </c>
      <c r="DH41" s="86" t="str">
        <f t="shared" si="223"/>
        <v/>
      </c>
      <c r="DI41" s="86" t="str">
        <f t="shared" si="224"/>
        <v/>
      </c>
      <c r="DJ41" s="86" t="str">
        <f t="shared" si="225"/>
        <v/>
      </c>
      <c r="DL41" s="86" t="str">
        <f t="shared" si="226"/>
        <v/>
      </c>
      <c r="DM41" s="86" t="str">
        <f t="shared" si="122"/>
        <v/>
      </c>
      <c r="DN41" s="86" t="str">
        <f t="shared" si="123"/>
        <v/>
      </c>
      <c r="DO41" s="86" t="str">
        <f t="shared" si="124"/>
        <v/>
      </c>
      <c r="DP41" s="86" t="str">
        <f t="shared" si="125"/>
        <v/>
      </c>
      <c r="DQ41" s="86" t="str">
        <f t="shared" si="126"/>
        <v/>
      </c>
      <c r="DR41" s="86" t="str">
        <f t="shared" si="127"/>
        <v/>
      </c>
      <c r="DS41" s="86" t="str">
        <f t="shared" si="128"/>
        <v/>
      </c>
      <c r="DT41" s="86" t="str">
        <f t="shared" si="129"/>
        <v/>
      </c>
      <c r="DU41" s="86" t="str">
        <f t="shared" si="130"/>
        <v/>
      </c>
      <c r="DV41" s="86" t="str">
        <f t="shared" si="131"/>
        <v/>
      </c>
      <c r="DW41" s="86" t="str">
        <f t="shared" si="132"/>
        <v/>
      </c>
      <c r="DX41" s="86" t="str">
        <f t="shared" si="133"/>
        <v/>
      </c>
      <c r="DY41" s="86" t="str">
        <f t="shared" ca="1" si="134"/>
        <v/>
      </c>
      <c r="DZ41" s="86" t="str">
        <f t="shared" si="135"/>
        <v/>
      </c>
      <c r="EA41" s="86" t="str">
        <f t="shared" si="136"/>
        <v/>
      </c>
      <c r="EB41" s="86" t="str">
        <f t="shared" si="137"/>
        <v/>
      </c>
      <c r="EC41" s="86" t="str">
        <f t="shared" si="138"/>
        <v/>
      </c>
      <c r="ED41" s="86" t="str">
        <f t="shared" si="139"/>
        <v/>
      </c>
      <c r="EE41" s="86" t="str">
        <f t="shared" si="140"/>
        <v/>
      </c>
      <c r="EF41" s="86" t="str">
        <f t="shared" si="141"/>
        <v/>
      </c>
      <c r="EG41" s="86" t="str">
        <f t="shared" si="142"/>
        <v/>
      </c>
      <c r="EH41" s="86" t="str">
        <f t="shared" si="143"/>
        <v/>
      </c>
      <c r="EI41" s="86" t="str">
        <f t="shared" si="144"/>
        <v/>
      </c>
      <c r="EJ41" s="86" t="str">
        <f t="shared" si="145"/>
        <v/>
      </c>
      <c r="EK41" s="86" t="str">
        <f t="shared" si="146"/>
        <v/>
      </c>
      <c r="EL41" s="86" t="str">
        <f t="shared" si="147"/>
        <v/>
      </c>
      <c r="EM41" s="86" t="str">
        <f t="shared" si="148"/>
        <v/>
      </c>
      <c r="EN41" s="86" t="str">
        <f t="shared" si="149"/>
        <v/>
      </c>
      <c r="EO41" s="86" t="str">
        <f t="shared" si="150"/>
        <v/>
      </c>
      <c r="EP41" s="86" t="str">
        <f t="shared" si="151"/>
        <v/>
      </c>
      <c r="EQ41" s="86" t="str">
        <f t="shared" si="152"/>
        <v/>
      </c>
      <c r="ER41" s="86" t="str">
        <f t="shared" si="153"/>
        <v/>
      </c>
      <c r="ES41" s="86" t="str">
        <f t="shared" si="154"/>
        <v/>
      </c>
      <c r="ET41" s="86" t="str">
        <f t="shared" si="155"/>
        <v/>
      </c>
      <c r="EU41" s="86" t="str">
        <f t="shared" si="156"/>
        <v/>
      </c>
      <c r="EV41" s="86" t="str">
        <f t="shared" si="157"/>
        <v/>
      </c>
      <c r="EW41" s="86" t="str">
        <f t="shared" si="158"/>
        <v/>
      </c>
      <c r="EX41" s="86" t="str">
        <f t="shared" si="159"/>
        <v/>
      </c>
      <c r="EY41" s="86" t="str">
        <f t="shared" si="160"/>
        <v/>
      </c>
      <c r="EZ41" s="86" t="str">
        <f t="shared" si="161"/>
        <v/>
      </c>
      <c r="FA41" s="86" t="str">
        <f t="shared" si="162"/>
        <v/>
      </c>
      <c r="FB41" s="86" t="str">
        <f t="shared" si="163"/>
        <v/>
      </c>
      <c r="FC41" s="86" t="str">
        <f t="shared" si="164"/>
        <v/>
      </c>
      <c r="FD41" s="86" t="str">
        <f t="shared" si="165"/>
        <v/>
      </c>
      <c r="FE41" s="86" t="str">
        <f t="shared" si="166"/>
        <v/>
      </c>
      <c r="FF41" s="86" t="str">
        <f t="shared" si="167"/>
        <v/>
      </c>
      <c r="FG41" s="86" t="str">
        <f t="shared" si="168"/>
        <v/>
      </c>
      <c r="FH41" s="86" t="str">
        <f t="shared" si="169"/>
        <v/>
      </c>
    </row>
    <row r="42" spans="1:164" x14ac:dyDescent="0.2">
      <c r="A42" s="24"/>
      <c r="B42" s="24"/>
      <c r="C42" s="84"/>
      <c r="D42" s="84"/>
      <c r="E42" s="82">
        <v>1</v>
      </c>
      <c r="F42" s="82">
        <v>10</v>
      </c>
      <c r="G42" s="24">
        <f t="shared" si="3"/>
        <v>0</v>
      </c>
      <c r="H42" s="82">
        <f t="shared" si="4"/>
        <v>0</v>
      </c>
      <c r="I42" s="82">
        <v>1</v>
      </c>
      <c r="J42" s="82">
        <v>0</v>
      </c>
      <c r="K42" s="83" t="str">
        <f t="shared" ca="1" si="172"/>
        <v>-</v>
      </c>
      <c r="L42" s="83" t="str">
        <f t="shared" ca="1" si="172"/>
        <v>-</v>
      </c>
      <c r="M42" s="83" t="str">
        <f t="shared" ca="1" si="172"/>
        <v>-</v>
      </c>
      <c r="N42" s="83" t="str">
        <f t="shared" ca="1" si="172"/>
        <v>-</v>
      </c>
      <c r="O42" s="83" t="str">
        <f t="shared" ca="1" si="172"/>
        <v>-</v>
      </c>
      <c r="P42" s="83" t="str">
        <f t="shared" ca="1" si="172"/>
        <v>-</v>
      </c>
      <c r="Q42" s="83" t="str">
        <f t="shared" ca="1" si="172"/>
        <v>-</v>
      </c>
      <c r="R42" s="83" t="str">
        <f t="shared" ca="1" si="172"/>
        <v>-</v>
      </c>
      <c r="S42" s="83" t="str">
        <f t="shared" ca="1" si="172"/>
        <v>-</v>
      </c>
      <c r="T42" s="83" t="str">
        <f t="shared" ca="1" si="172"/>
        <v>-</v>
      </c>
      <c r="U42" s="83" t="str">
        <f t="shared" ca="1" si="172"/>
        <v>-</v>
      </c>
      <c r="V42" s="83" t="str">
        <f t="shared" ca="1" si="172"/>
        <v>-</v>
      </c>
      <c r="X42" s="83" t="str">
        <f t="shared" si="6"/>
        <v/>
      </c>
      <c r="Y42" s="83" t="str">
        <f t="shared" si="7"/>
        <v/>
      </c>
      <c r="Z42" s="83"/>
      <c r="AA42" s="83" t="str">
        <f t="shared" si="173"/>
        <v/>
      </c>
      <c r="AB42" s="102" t="str">
        <f>Технология!AK41</f>
        <v>Ошибка</v>
      </c>
      <c r="AE42" s="109" t="str">
        <f t="shared" si="9"/>
        <v/>
      </c>
      <c r="AF42" s="109" t="str">
        <f t="shared" si="10"/>
        <v/>
      </c>
      <c r="AG42" s="109" t="str">
        <f t="shared" si="11"/>
        <v/>
      </c>
      <c r="AH42" s="109" t="str">
        <f t="shared" si="69"/>
        <v/>
      </c>
      <c r="AI42" s="109" t="str">
        <f t="shared" si="70"/>
        <v/>
      </c>
      <c r="AJ42" s="109"/>
      <c r="AK42" s="109" t="str">
        <f t="shared" si="72"/>
        <v/>
      </c>
      <c r="BA42" s="86" t="str">
        <f t="shared" si="174"/>
        <v/>
      </c>
      <c r="BB42" s="87">
        <f t="shared" ca="1" si="175"/>
        <v>0</v>
      </c>
      <c r="BC42" s="87" t="str">
        <f t="shared" si="176"/>
        <v xml:space="preserve"> </v>
      </c>
      <c r="BD42" s="86" t="str">
        <f>IF(BC42="","",IF(COUNTIF(BC$2:BC42,BC42)=1,MAX(BD$2:BD41)+1,""))</f>
        <v/>
      </c>
      <c r="BE42" s="86" t="str">
        <f t="array" ref="BE42">IFERROR(INDEX($BA$1:$BC$130,SMALL(IF($BA$3:$BA$130&lt;&gt;"",ROW($BA$3:$BA$130)),ROW()-2),COLUMN()-54),"")</f>
        <v/>
      </c>
      <c r="BF42" s="86" t="str">
        <f>IF(SUM(DA3:DA671)&gt;0,DA1,"")</f>
        <v/>
      </c>
      <c r="BG42" s="86" t="str">
        <f t="shared" si="227"/>
        <v/>
      </c>
      <c r="BH42" s="86">
        <f t="shared" si="177"/>
        <v>12</v>
      </c>
      <c r="BM42" s="86"/>
      <c r="BN42" s="86" t="str">
        <f t="shared" si="178"/>
        <v/>
      </c>
      <c r="BO42" s="86" t="str">
        <f t="shared" si="179"/>
        <v/>
      </c>
      <c r="BP42" s="86" t="str">
        <f t="shared" si="180"/>
        <v/>
      </c>
      <c r="BQ42" s="86" t="str">
        <f t="shared" si="181"/>
        <v/>
      </c>
      <c r="BR42" s="86" t="str">
        <f t="shared" si="182"/>
        <v/>
      </c>
      <c r="BS42" s="86" t="str">
        <f t="shared" si="183"/>
        <v/>
      </c>
      <c r="BT42" s="86" t="str">
        <f t="shared" si="184"/>
        <v/>
      </c>
      <c r="BU42" s="86" t="str">
        <f t="shared" si="185"/>
        <v/>
      </c>
      <c r="BV42" s="86" t="str">
        <f t="shared" si="186"/>
        <v/>
      </c>
      <c r="BW42" s="86" t="str">
        <f t="shared" si="187"/>
        <v/>
      </c>
      <c r="BX42" s="86" t="str">
        <f t="shared" si="188"/>
        <v/>
      </c>
      <c r="BY42" s="86">
        <f t="shared" ca="1" si="189"/>
        <v>0</v>
      </c>
      <c r="BZ42" s="86" t="str">
        <f t="shared" si="190"/>
        <v/>
      </c>
      <c r="CA42" s="86" t="str">
        <f t="shared" si="191"/>
        <v/>
      </c>
      <c r="CB42" s="86" t="str">
        <f t="shared" si="192"/>
        <v/>
      </c>
      <c r="CC42" s="86" t="str">
        <f t="shared" si="193"/>
        <v/>
      </c>
      <c r="CD42" s="86" t="str">
        <f t="shared" si="194"/>
        <v/>
      </c>
      <c r="CE42" s="86" t="str">
        <f>IF(BH42=18,MIN(#REF!),"")</f>
        <v/>
      </c>
      <c r="CF42" s="86" t="str">
        <f t="shared" si="195"/>
        <v/>
      </c>
      <c r="CG42" s="86" t="str">
        <f t="shared" si="196"/>
        <v/>
      </c>
      <c r="CH42" s="86" t="str">
        <f t="shared" si="197"/>
        <v/>
      </c>
      <c r="CI42" s="86" t="str">
        <f t="shared" si="198"/>
        <v/>
      </c>
      <c r="CJ42" s="86" t="str">
        <f t="shared" si="199"/>
        <v/>
      </c>
      <c r="CK42" s="86" t="str">
        <f t="shared" si="200"/>
        <v/>
      </c>
      <c r="CL42" s="86" t="str">
        <f t="shared" si="201"/>
        <v/>
      </c>
      <c r="CM42" s="86" t="str">
        <f t="shared" si="202"/>
        <v/>
      </c>
      <c r="CN42" s="86" t="str">
        <f t="shared" si="203"/>
        <v/>
      </c>
      <c r="CO42" s="86" t="str">
        <f t="shared" si="204"/>
        <v/>
      </c>
      <c r="CP42" s="86" t="str">
        <f t="shared" si="205"/>
        <v/>
      </c>
      <c r="CQ42" s="86" t="str">
        <f t="shared" si="206"/>
        <v/>
      </c>
      <c r="CR42" s="86" t="str">
        <f t="shared" si="207"/>
        <v/>
      </c>
      <c r="CS42" s="86" t="str">
        <f t="shared" si="208"/>
        <v/>
      </c>
      <c r="CT42" s="86" t="str">
        <f t="shared" si="209"/>
        <v/>
      </c>
      <c r="CU42" s="86" t="str">
        <f t="shared" si="210"/>
        <v/>
      </c>
      <c r="CV42" s="86" t="str">
        <f t="shared" si="211"/>
        <v/>
      </c>
      <c r="CW42" s="86" t="str">
        <f t="shared" si="212"/>
        <v/>
      </c>
      <c r="CX42" s="86" t="str">
        <f t="shared" si="213"/>
        <v/>
      </c>
      <c r="CY42" s="86" t="str">
        <f t="shared" si="214"/>
        <v/>
      </c>
      <c r="CZ42" s="86" t="str">
        <f t="shared" si="215"/>
        <v/>
      </c>
      <c r="DA42" s="86" t="str">
        <f t="shared" si="216"/>
        <v/>
      </c>
      <c r="DB42" s="86" t="str">
        <f t="shared" si="217"/>
        <v/>
      </c>
      <c r="DC42" s="86" t="str">
        <f t="shared" si="218"/>
        <v/>
      </c>
      <c r="DD42" s="86" t="str">
        <f t="shared" si="219"/>
        <v/>
      </c>
      <c r="DE42" s="86" t="str">
        <f t="shared" si="220"/>
        <v/>
      </c>
      <c r="DF42" s="86" t="str">
        <f t="shared" si="221"/>
        <v/>
      </c>
      <c r="DG42" s="86" t="str">
        <f t="shared" si="222"/>
        <v/>
      </c>
      <c r="DH42" s="86" t="str">
        <f t="shared" si="223"/>
        <v/>
      </c>
      <c r="DI42" s="86" t="str">
        <f t="shared" si="224"/>
        <v/>
      </c>
      <c r="DJ42" s="86" t="str">
        <f t="shared" si="225"/>
        <v/>
      </c>
      <c r="DL42" s="86" t="str">
        <f t="shared" si="226"/>
        <v/>
      </c>
      <c r="DM42" s="86" t="str">
        <f t="shared" si="122"/>
        <v/>
      </c>
      <c r="DN42" s="86" t="str">
        <f t="shared" si="123"/>
        <v/>
      </c>
      <c r="DO42" s="86" t="str">
        <f t="shared" si="124"/>
        <v/>
      </c>
      <c r="DP42" s="86" t="str">
        <f t="shared" si="125"/>
        <v/>
      </c>
      <c r="DQ42" s="86" t="str">
        <f t="shared" si="126"/>
        <v/>
      </c>
      <c r="DR42" s="86" t="str">
        <f t="shared" si="127"/>
        <v/>
      </c>
      <c r="DS42" s="86" t="str">
        <f t="shared" si="128"/>
        <v/>
      </c>
      <c r="DT42" s="86" t="str">
        <f t="shared" si="129"/>
        <v/>
      </c>
      <c r="DU42" s="86" t="str">
        <f t="shared" si="130"/>
        <v/>
      </c>
      <c r="DV42" s="86" t="str">
        <f t="shared" si="131"/>
        <v/>
      </c>
      <c r="DW42" s="86" t="str">
        <f t="shared" si="132"/>
        <v/>
      </c>
      <c r="DX42" s="86" t="str">
        <f t="shared" si="133"/>
        <v/>
      </c>
      <c r="DY42" s="86" t="str">
        <f t="shared" ca="1" si="134"/>
        <v/>
      </c>
      <c r="DZ42" s="86" t="str">
        <f t="shared" si="135"/>
        <v/>
      </c>
      <c r="EA42" s="86" t="str">
        <f t="shared" si="136"/>
        <v/>
      </c>
      <c r="EB42" s="86" t="str">
        <f t="shared" si="137"/>
        <v/>
      </c>
      <c r="EC42" s="86" t="str">
        <f t="shared" si="138"/>
        <v/>
      </c>
      <c r="ED42" s="86" t="str">
        <f t="shared" si="139"/>
        <v/>
      </c>
      <c r="EE42" s="86" t="str">
        <f t="shared" si="140"/>
        <v/>
      </c>
      <c r="EF42" s="86" t="str">
        <f t="shared" si="141"/>
        <v/>
      </c>
      <c r="EG42" s="86" t="str">
        <f t="shared" si="142"/>
        <v/>
      </c>
      <c r="EH42" s="86" t="str">
        <f t="shared" si="143"/>
        <v/>
      </c>
      <c r="EI42" s="86" t="str">
        <f t="shared" si="144"/>
        <v/>
      </c>
      <c r="EJ42" s="86" t="str">
        <f t="shared" si="145"/>
        <v/>
      </c>
      <c r="EK42" s="86" t="str">
        <f t="shared" si="146"/>
        <v/>
      </c>
      <c r="EL42" s="86" t="str">
        <f t="shared" si="147"/>
        <v/>
      </c>
      <c r="EM42" s="86" t="str">
        <f t="shared" si="148"/>
        <v/>
      </c>
      <c r="EN42" s="86" t="str">
        <f t="shared" si="149"/>
        <v/>
      </c>
      <c r="EO42" s="86" t="str">
        <f t="shared" si="150"/>
        <v/>
      </c>
      <c r="EP42" s="86" t="str">
        <f t="shared" si="151"/>
        <v/>
      </c>
      <c r="EQ42" s="86" t="str">
        <f t="shared" si="152"/>
        <v/>
      </c>
      <c r="ER42" s="86" t="str">
        <f t="shared" si="153"/>
        <v/>
      </c>
      <c r="ES42" s="86" t="str">
        <f t="shared" si="154"/>
        <v/>
      </c>
      <c r="ET42" s="86" t="str">
        <f t="shared" si="155"/>
        <v/>
      </c>
      <c r="EU42" s="86" t="str">
        <f t="shared" si="156"/>
        <v/>
      </c>
      <c r="EV42" s="86" t="str">
        <f t="shared" si="157"/>
        <v/>
      </c>
      <c r="EW42" s="86" t="str">
        <f t="shared" si="158"/>
        <v/>
      </c>
      <c r="EX42" s="86" t="str">
        <f t="shared" si="159"/>
        <v/>
      </c>
      <c r="EY42" s="86" t="str">
        <f t="shared" si="160"/>
        <v/>
      </c>
      <c r="EZ42" s="86" t="str">
        <f t="shared" si="161"/>
        <v/>
      </c>
      <c r="FA42" s="86" t="str">
        <f t="shared" si="162"/>
        <v/>
      </c>
      <c r="FB42" s="86" t="str">
        <f t="shared" si="163"/>
        <v/>
      </c>
      <c r="FC42" s="86" t="str">
        <f t="shared" si="164"/>
        <v/>
      </c>
      <c r="FD42" s="86" t="str">
        <f t="shared" si="165"/>
        <v/>
      </c>
      <c r="FE42" s="86" t="str">
        <f t="shared" si="166"/>
        <v/>
      </c>
      <c r="FF42" s="86" t="str">
        <f t="shared" si="167"/>
        <v/>
      </c>
      <c r="FG42" s="86" t="str">
        <f t="shared" si="168"/>
        <v/>
      </c>
      <c r="FH42" s="86" t="str">
        <f t="shared" si="169"/>
        <v/>
      </c>
    </row>
    <row r="43" spans="1:164" x14ac:dyDescent="0.2">
      <c r="A43" s="24"/>
      <c r="B43" s="24"/>
      <c r="C43" s="84"/>
      <c r="D43" s="84"/>
      <c r="E43" s="82">
        <v>1</v>
      </c>
      <c r="F43" s="82">
        <v>10</v>
      </c>
      <c r="G43" s="24">
        <f t="shared" si="3"/>
        <v>0</v>
      </c>
      <c r="H43" s="82">
        <f t="shared" si="4"/>
        <v>0</v>
      </c>
      <c r="I43" s="82">
        <v>1</v>
      </c>
      <c r="J43" s="82">
        <v>0</v>
      </c>
      <c r="K43" s="83" t="str">
        <f t="shared" ref="K43:V52" ca="1" si="228">IFERROR(ROUNDUP(_xlfn.NORM.INV(RAND(),$H43+$J43,$G43),1),"-")</f>
        <v>-</v>
      </c>
      <c r="L43" s="83" t="str">
        <f t="shared" ca="1" si="228"/>
        <v>-</v>
      </c>
      <c r="M43" s="83" t="str">
        <f t="shared" ca="1" si="228"/>
        <v>-</v>
      </c>
      <c r="N43" s="83" t="str">
        <f t="shared" ca="1" si="228"/>
        <v>-</v>
      </c>
      <c r="O43" s="83" t="str">
        <f t="shared" ca="1" si="228"/>
        <v>-</v>
      </c>
      <c r="P43" s="83" t="str">
        <f t="shared" ca="1" si="228"/>
        <v>-</v>
      </c>
      <c r="Q43" s="83" t="str">
        <f t="shared" ca="1" si="228"/>
        <v>-</v>
      </c>
      <c r="R43" s="83" t="str">
        <f t="shared" ca="1" si="228"/>
        <v>-</v>
      </c>
      <c r="S43" s="83" t="str">
        <f t="shared" ca="1" si="228"/>
        <v>-</v>
      </c>
      <c r="T43" s="83" t="str">
        <f t="shared" ca="1" si="228"/>
        <v>-</v>
      </c>
      <c r="U43" s="83" t="str">
        <f t="shared" ca="1" si="228"/>
        <v>-</v>
      </c>
      <c r="V43" s="83" t="str">
        <f t="shared" ca="1" si="228"/>
        <v>-</v>
      </c>
      <c r="X43" s="83" t="str">
        <f t="shared" si="6"/>
        <v/>
      </c>
      <c r="Y43" s="83" t="str">
        <f t="shared" si="7"/>
        <v/>
      </c>
      <c r="Z43" s="83"/>
      <c r="AA43" s="83" t="str">
        <f t="shared" si="173"/>
        <v/>
      </c>
      <c r="AB43" s="102" t="str">
        <f>Технология!AK42</f>
        <v>Ошибка</v>
      </c>
      <c r="AE43" s="109" t="str">
        <f t="shared" si="9"/>
        <v/>
      </c>
      <c r="AF43" s="109" t="str">
        <f t="shared" si="10"/>
        <v/>
      </c>
      <c r="AG43" s="109" t="str">
        <f t="shared" si="11"/>
        <v/>
      </c>
      <c r="AH43" s="109" t="str">
        <f t="shared" si="69"/>
        <v/>
      </c>
      <c r="AI43" s="109" t="str">
        <f t="shared" si="70"/>
        <v/>
      </c>
      <c r="AJ43" s="109"/>
      <c r="AK43" s="109" t="str">
        <f t="shared" si="72"/>
        <v/>
      </c>
      <c r="BA43" s="86" t="str">
        <f t="shared" si="174"/>
        <v/>
      </c>
      <c r="BB43" s="87">
        <f t="shared" ca="1" si="175"/>
        <v>0</v>
      </c>
      <c r="BC43" s="87" t="str">
        <f t="shared" si="176"/>
        <v xml:space="preserve"> </v>
      </c>
      <c r="BD43" s="86" t="str">
        <f>IF(BC43="","",IF(COUNTIF(BC$2:BC43,BC43)=1,MAX(BD$2:BD42)+1,""))</f>
        <v/>
      </c>
      <c r="BE43" s="86" t="str">
        <f t="array" ref="BE43">IFERROR(INDEX($BA$1:$BC$130,SMALL(IF($BA$3:$BA$130&lt;&gt;"",ROW($BA$3:$BA$130)),ROW()-2),COLUMN()-54),"")</f>
        <v/>
      </c>
      <c r="BF43" s="86" t="str">
        <f>IF(SUM(DB3:DB671)&gt;0,DB1,"")</f>
        <v/>
      </c>
      <c r="BG43" s="86" t="str">
        <f t="shared" si="227"/>
        <v/>
      </c>
      <c r="BH43" s="86">
        <f t="shared" si="177"/>
        <v>12</v>
      </c>
      <c r="BM43" s="86"/>
      <c r="BN43" s="86" t="str">
        <f t="shared" si="178"/>
        <v/>
      </c>
      <c r="BO43" s="86" t="str">
        <f t="shared" si="179"/>
        <v/>
      </c>
      <c r="BP43" s="86" t="str">
        <f t="shared" si="180"/>
        <v/>
      </c>
      <c r="BQ43" s="86" t="str">
        <f t="shared" si="181"/>
        <v/>
      </c>
      <c r="BR43" s="86" t="str">
        <f t="shared" si="182"/>
        <v/>
      </c>
      <c r="BS43" s="86" t="str">
        <f t="shared" si="183"/>
        <v/>
      </c>
      <c r="BT43" s="86" t="str">
        <f t="shared" si="184"/>
        <v/>
      </c>
      <c r="BU43" s="86" t="str">
        <f t="shared" si="185"/>
        <v/>
      </c>
      <c r="BV43" s="86" t="str">
        <f t="shared" si="186"/>
        <v/>
      </c>
      <c r="BW43" s="86" t="str">
        <f t="shared" si="187"/>
        <v/>
      </c>
      <c r="BX43" s="86" t="str">
        <f t="shared" si="188"/>
        <v/>
      </c>
      <c r="BY43" s="86">
        <f t="shared" ca="1" si="189"/>
        <v>0</v>
      </c>
      <c r="BZ43" s="86" t="str">
        <f t="shared" si="190"/>
        <v/>
      </c>
      <c r="CA43" s="86" t="str">
        <f t="shared" si="191"/>
        <v/>
      </c>
      <c r="CB43" s="86" t="str">
        <f t="shared" si="192"/>
        <v/>
      </c>
      <c r="CC43" s="86" t="str">
        <f t="shared" si="193"/>
        <v/>
      </c>
      <c r="CD43" s="86" t="str">
        <f t="shared" si="194"/>
        <v/>
      </c>
      <c r="CE43" s="86" t="str">
        <f>IF(BH43=18,MIN(#REF!),"")</f>
        <v/>
      </c>
      <c r="CF43" s="86" t="str">
        <f t="shared" si="195"/>
        <v/>
      </c>
      <c r="CG43" s="86" t="str">
        <f t="shared" si="196"/>
        <v/>
      </c>
      <c r="CH43" s="86" t="str">
        <f t="shared" si="197"/>
        <v/>
      </c>
      <c r="CI43" s="86" t="str">
        <f t="shared" si="198"/>
        <v/>
      </c>
      <c r="CJ43" s="86" t="str">
        <f t="shared" si="199"/>
        <v/>
      </c>
      <c r="CK43" s="86" t="str">
        <f t="shared" si="200"/>
        <v/>
      </c>
      <c r="CL43" s="86" t="str">
        <f t="shared" si="201"/>
        <v/>
      </c>
      <c r="CM43" s="86" t="str">
        <f t="shared" si="202"/>
        <v/>
      </c>
      <c r="CN43" s="86" t="str">
        <f t="shared" si="203"/>
        <v/>
      </c>
      <c r="CO43" s="86" t="str">
        <f t="shared" si="204"/>
        <v/>
      </c>
      <c r="CP43" s="86" t="str">
        <f t="shared" si="205"/>
        <v/>
      </c>
      <c r="CQ43" s="86" t="str">
        <f t="shared" si="206"/>
        <v/>
      </c>
      <c r="CR43" s="86" t="str">
        <f t="shared" si="207"/>
        <v/>
      </c>
      <c r="CS43" s="86" t="str">
        <f t="shared" si="208"/>
        <v/>
      </c>
      <c r="CT43" s="86" t="str">
        <f t="shared" si="209"/>
        <v/>
      </c>
      <c r="CU43" s="86" t="str">
        <f t="shared" si="210"/>
        <v/>
      </c>
      <c r="CV43" s="86" t="str">
        <f t="shared" si="211"/>
        <v/>
      </c>
      <c r="CW43" s="86" t="str">
        <f t="shared" si="212"/>
        <v/>
      </c>
      <c r="CX43" s="86" t="str">
        <f t="shared" si="213"/>
        <v/>
      </c>
      <c r="CY43" s="86" t="str">
        <f t="shared" si="214"/>
        <v/>
      </c>
      <c r="CZ43" s="86" t="str">
        <f t="shared" si="215"/>
        <v/>
      </c>
      <c r="DA43" s="86" t="str">
        <f t="shared" si="216"/>
        <v/>
      </c>
      <c r="DB43" s="86" t="str">
        <f t="shared" si="217"/>
        <v/>
      </c>
      <c r="DC43" s="86" t="str">
        <f t="shared" si="218"/>
        <v/>
      </c>
      <c r="DD43" s="86" t="str">
        <f t="shared" si="219"/>
        <v/>
      </c>
      <c r="DE43" s="86" t="str">
        <f t="shared" si="220"/>
        <v/>
      </c>
      <c r="DF43" s="86" t="str">
        <f t="shared" si="221"/>
        <v/>
      </c>
      <c r="DG43" s="86" t="str">
        <f t="shared" si="222"/>
        <v/>
      </c>
      <c r="DH43" s="86" t="str">
        <f t="shared" si="223"/>
        <v/>
      </c>
      <c r="DI43" s="86" t="str">
        <f t="shared" si="224"/>
        <v/>
      </c>
      <c r="DJ43" s="86" t="str">
        <f t="shared" si="225"/>
        <v/>
      </c>
      <c r="DL43" s="86" t="str">
        <f t="shared" si="226"/>
        <v/>
      </c>
      <c r="DM43" s="86" t="str">
        <f t="shared" si="122"/>
        <v/>
      </c>
      <c r="DN43" s="86" t="str">
        <f t="shared" si="123"/>
        <v/>
      </c>
      <c r="DO43" s="86" t="str">
        <f t="shared" si="124"/>
        <v/>
      </c>
      <c r="DP43" s="86" t="str">
        <f t="shared" si="125"/>
        <v/>
      </c>
      <c r="DQ43" s="86" t="str">
        <f t="shared" si="126"/>
        <v/>
      </c>
      <c r="DR43" s="86" t="str">
        <f t="shared" si="127"/>
        <v/>
      </c>
      <c r="DS43" s="86" t="str">
        <f t="shared" si="128"/>
        <v/>
      </c>
      <c r="DT43" s="86" t="str">
        <f t="shared" si="129"/>
        <v/>
      </c>
      <c r="DU43" s="86" t="str">
        <f t="shared" si="130"/>
        <v/>
      </c>
      <c r="DV43" s="86" t="str">
        <f t="shared" si="131"/>
        <v/>
      </c>
      <c r="DW43" s="86" t="str">
        <f t="shared" si="132"/>
        <v/>
      </c>
      <c r="DX43" s="86" t="str">
        <f t="shared" si="133"/>
        <v/>
      </c>
      <c r="DY43" s="86" t="str">
        <f t="shared" ca="1" si="134"/>
        <v/>
      </c>
      <c r="DZ43" s="86" t="str">
        <f t="shared" si="135"/>
        <v/>
      </c>
      <c r="EA43" s="86" t="str">
        <f t="shared" si="136"/>
        <v/>
      </c>
      <c r="EB43" s="86" t="str">
        <f t="shared" si="137"/>
        <v/>
      </c>
      <c r="EC43" s="86" t="str">
        <f t="shared" si="138"/>
        <v/>
      </c>
      <c r="ED43" s="86" t="str">
        <f t="shared" si="139"/>
        <v/>
      </c>
      <c r="EE43" s="86" t="str">
        <f t="shared" si="140"/>
        <v/>
      </c>
      <c r="EF43" s="86" t="str">
        <f t="shared" si="141"/>
        <v/>
      </c>
      <c r="EG43" s="86" t="str">
        <f t="shared" si="142"/>
        <v/>
      </c>
      <c r="EH43" s="86" t="str">
        <f t="shared" si="143"/>
        <v/>
      </c>
      <c r="EI43" s="86" t="str">
        <f t="shared" si="144"/>
        <v/>
      </c>
      <c r="EJ43" s="86" t="str">
        <f t="shared" si="145"/>
        <v/>
      </c>
      <c r="EK43" s="86" t="str">
        <f t="shared" si="146"/>
        <v/>
      </c>
      <c r="EL43" s="86" t="str">
        <f t="shared" si="147"/>
        <v/>
      </c>
      <c r="EM43" s="86" t="str">
        <f t="shared" si="148"/>
        <v/>
      </c>
      <c r="EN43" s="86" t="str">
        <f t="shared" si="149"/>
        <v/>
      </c>
      <c r="EO43" s="86" t="str">
        <f t="shared" si="150"/>
        <v/>
      </c>
      <c r="EP43" s="86" t="str">
        <f t="shared" si="151"/>
        <v/>
      </c>
      <c r="EQ43" s="86" t="str">
        <f t="shared" si="152"/>
        <v/>
      </c>
      <c r="ER43" s="86" t="str">
        <f t="shared" si="153"/>
        <v/>
      </c>
      <c r="ES43" s="86" t="str">
        <f t="shared" si="154"/>
        <v/>
      </c>
      <c r="ET43" s="86" t="str">
        <f t="shared" si="155"/>
        <v/>
      </c>
      <c r="EU43" s="86" t="str">
        <f t="shared" si="156"/>
        <v/>
      </c>
      <c r="EV43" s="86" t="str">
        <f t="shared" si="157"/>
        <v/>
      </c>
      <c r="EW43" s="86" t="str">
        <f t="shared" si="158"/>
        <v/>
      </c>
      <c r="EX43" s="86" t="str">
        <f t="shared" si="159"/>
        <v/>
      </c>
      <c r="EY43" s="86" t="str">
        <f t="shared" si="160"/>
        <v/>
      </c>
      <c r="EZ43" s="86" t="str">
        <f t="shared" si="161"/>
        <v/>
      </c>
      <c r="FA43" s="86" t="str">
        <f t="shared" si="162"/>
        <v/>
      </c>
      <c r="FB43" s="86" t="str">
        <f t="shared" si="163"/>
        <v/>
      </c>
      <c r="FC43" s="86" t="str">
        <f t="shared" si="164"/>
        <v/>
      </c>
      <c r="FD43" s="86" t="str">
        <f t="shared" si="165"/>
        <v/>
      </c>
      <c r="FE43" s="86" t="str">
        <f t="shared" si="166"/>
        <v/>
      </c>
      <c r="FF43" s="86" t="str">
        <f t="shared" si="167"/>
        <v/>
      </c>
      <c r="FG43" s="86" t="str">
        <f t="shared" si="168"/>
        <v/>
      </c>
      <c r="FH43" s="86" t="str">
        <f t="shared" si="169"/>
        <v/>
      </c>
    </row>
    <row r="44" spans="1:164" x14ac:dyDescent="0.2">
      <c r="A44" s="24"/>
      <c r="B44" s="24"/>
      <c r="C44" s="84"/>
      <c r="D44" s="84"/>
      <c r="E44" s="82">
        <v>1</v>
      </c>
      <c r="F44" s="82">
        <v>10</v>
      </c>
      <c r="G44" s="24">
        <f t="shared" si="3"/>
        <v>0</v>
      </c>
      <c r="H44" s="82">
        <f t="shared" si="4"/>
        <v>0</v>
      </c>
      <c r="I44" s="82">
        <v>1</v>
      </c>
      <c r="J44" s="82">
        <v>0</v>
      </c>
      <c r="K44" s="83" t="str">
        <f t="shared" ca="1" si="228"/>
        <v>-</v>
      </c>
      <c r="L44" s="83" t="str">
        <f t="shared" ca="1" si="228"/>
        <v>-</v>
      </c>
      <c r="M44" s="83" t="str">
        <f t="shared" ca="1" si="228"/>
        <v>-</v>
      </c>
      <c r="N44" s="83" t="str">
        <f t="shared" ca="1" si="228"/>
        <v>-</v>
      </c>
      <c r="O44" s="83" t="str">
        <f t="shared" ca="1" si="228"/>
        <v>-</v>
      </c>
      <c r="P44" s="83" t="str">
        <f t="shared" ca="1" si="228"/>
        <v>-</v>
      </c>
      <c r="Q44" s="83" t="str">
        <f t="shared" ca="1" si="228"/>
        <v>-</v>
      </c>
      <c r="R44" s="83" t="str">
        <f t="shared" ca="1" si="228"/>
        <v>-</v>
      </c>
      <c r="S44" s="83" t="str">
        <f t="shared" ca="1" si="228"/>
        <v>-</v>
      </c>
      <c r="T44" s="83" t="str">
        <f t="shared" ca="1" si="228"/>
        <v>-</v>
      </c>
      <c r="U44" s="83" t="str">
        <f t="shared" ca="1" si="228"/>
        <v>-</v>
      </c>
      <c r="V44" s="83" t="str">
        <f t="shared" ca="1" si="228"/>
        <v>-</v>
      </c>
      <c r="X44" s="83" t="str">
        <f t="shared" si="6"/>
        <v/>
      </c>
      <c r="Y44" s="83" t="str">
        <f t="shared" si="7"/>
        <v/>
      </c>
      <c r="Z44" s="83"/>
      <c r="AA44" s="83" t="str">
        <f t="shared" si="173"/>
        <v/>
      </c>
      <c r="AB44" s="102" t="str">
        <f>Технология!AK43</f>
        <v>Ошибка</v>
      </c>
      <c r="AE44" s="109" t="str">
        <f t="shared" si="9"/>
        <v/>
      </c>
      <c r="AF44" s="109" t="str">
        <f t="shared" si="10"/>
        <v/>
      </c>
      <c r="AG44" s="109" t="str">
        <f t="shared" si="11"/>
        <v/>
      </c>
      <c r="AH44" s="109" t="str">
        <f t="shared" si="69"/>
        <v/>
      </c>
      <c r="AI44" s="109" t="str">
        <f t="shared" si="70"/>
        <v/>
      </c>
      <c r="AJ44" s="109"/>
      <c r="AK44" s="109" t="str">
        <f t="shared" si="72"/>
        <v/>
      </c>
      <c r="BA44" s="86" t="str">
        <f t="shared" si="174"/>
        <v/>
      </c>
      <c r="BB44" s="87">
        <f t="shared" ca="1" si="175"/>
        <v>0</v>
      </c>
      <c r="BC44" s="87" t="str">
        <f t="shared" si="176"/>
        <v xml:space="preserve"> </v>
      </c>
      <c r="BD44" s="86" t="str">
        <f>IF(BC44="","",IF(COUNTIF(BC$2:BC44,BC44)=1,MAX(BD$2:BD43)+1,""))</f>
        <v/>
      </c>
      <c r="BE44" s="86" t="str">
        <f t="array" ref="BE44">IFERROR(INDEX($BA$1:$BC$130,SMALL(IF($BA$3:$BA$130&lt;&gt;"",ROW($BA$3:$BA$130)),ROW()-2),COLUMN()-54),"")</f>
        <v/>
      </c>
      <c r="BF44" s="86" t="str">
        <f>IF(SUM(DC3:DC671)&gt;0,DC1,"")</f>
        <v/>
      </c>
      <c r="BG44" s="86" t="str">
        <f t="shared" si="227"/>
        <v/>
      </c>
      <c r="BH44" s="86">
        <f t="shared" si="177"/>
        <v>12</v>
      </c>
      <c r="BM44" s="86"/>
      <c r="BN44" s="86" t="str">
        <f t="shared" si="178"/>
        <v/>
      </c>
      <c r="BO44" s="86" t="str">
        <f t="shared" si="179"/>
        <v/>
      </c>
      <c r="BP44" s="86" t="str">
        <f t="shared" si="180"/>
        <v/>
      </c>
      <c r="BQ44" s="86" t="str">
        <f t="shared" si="181"/>
        <v/>
      </c>
      <c r="BR44" s="86" t="str">
        <f t="shared" si="182"/>
        <v/>
      </c>
      <c r="BS44" s="86" t="str">
        <f t="shared" si="183"/>
        <v/>
      </c>
      <c r="BT44" s="86" t="str">
        <f t="shared" si="184"/>
        <v/>
      </c>
      <c r="BU44" s="86" t="str">
        <f t="shared" si="185"/>
        <v/>
      </c>
      <c r="BV44" s="86" t="str">
        <f t="shared" si="186"/>
        <v/>
      </c>
      <c r="BW44" s="86" t="str">
        <f t="shared" si="187"/>
        <v/>
      </c>
      <c r="BX44" s="86" t="str">
        <f t="shared" si="188"/>
        <v/>
      </c>
      <c r="BY44" s="86">
        <f t="shared" ca="1" si="189"/>
        <v>0</v>
      </c>
      <c r="BZ44" s="86" t="str">
        <f t="shared" si="190"/>
        <v/>
      </c>
      <c r="CA44" s="86" t="str">
        <f t="shared" si="191"/>
        <v/>
      </c>
      <c r="CB44" s="86" t="str">
        <f t="shared" si="192"/>
        <v/>
      </c>
      <c r="CC44" s="86" t="str">
        <f t="shared" si="193"/>
        <v/>
      </c>
      <c r="CD44" s="86" t="str">
        <f t="shared" si="194"/>
        <v/>
      </c>
      <c r="CE44" s="86" t="str">
        <f>IF(BH44=18,MIN(#REF!),"")</f>
        <v/>
      </c>
      <c r="CF44" s="86" t="str">
        <f t="shared" si="195"/>
        <v/>
      </c>
      <c r="CG44" s="86" t="str">
        <f t="shared" si="196"/>
        <v/>
      </c>
      <c r="CH44" s="86" t="str">
        <f t="shared" si="197"/>
        <v/>
      </c>
      <c r="CI44" s="86" t="str">
        <f t="shared" si="198"/>
        <v/>
      </c>
      <c r="CJ44" s="86" t="str">
        <f t="shared" si="199"/>
        <v/>
      </c>
      <c r="CK44" s="86" t="str">
        <f t="shared" si="200"/>
        <v/>
      </c>
      <c r="CL44" s="86" t="str">
        <f t="shared" si="201"/>
        <v/>
      </c>
      <c r="CM44" s="86" t="str">
        <f t="shared" si="202"/>
        <v/>
      </c>
      <c r="CN44" s="86" t="str">
        <f t="shared" si="203"/>
        <v/>
      </c>
      <c r="CO44" s="86" t="str">
        <f t="shared" si="204"/>
        <v/>
      </c>
      <c r="CP44" s="86" t="str">
        <f t="shared" si="205"/>
        <v/>
      </c>
      <c r="CQ44" s="86" t="str">
        <f t="shared" si="206"/>
        <v/>
      </c>
      <c r="CR44" s="86" t="str">
        <f t="shared" si="207"/>
        <v/>
      </c>
      <c r="CS44" s="86" t="str">
        <f t="shared" si="208"/>
        <v/>
      </c>
      <c r="CT44" s="86" t="str">
        <f t="shared" si="209"/>
        <v/>
      </c>
      <c r="CU44" s="86" t="str">
        <f t="shared" si="210"/>
        <v/>
      </c>
      <c r="CV44" s="86" t="str">
        <f t="shared" si="211"/>
        <v/>
      </c>
      <c r="CW44" s="86" t="str">
        <f t="shared" si="212"/>
        <v/>
      </c>
      <c r="CX44" s="86" t="str">
        <f t="shared" si="213"/>
        <v/>
      </c>
      <c r="CY44" s="86" t="str">
        <f t="shared" si="214"/>
        <v/>
      </c>
      <c r="CZ44" s="86" t="str">
        <f t="shared" si="215"/>
        <v/>
      </c>
      <c r="DA44" s="86" t="str">
        <f t="shared" si="216"/>
        <v/>
      </c>
      <c r="DB44" s="86" t="str">
        <f t="shared" si="217"/>
        <v/>
      </c>
      <c r="DC44" s="86" t="str">
        <f t="shared" si="218"/>
        <v/>
      </c>
      <c r="DD44" s="86" t="str">
        <f t="shared" si="219"/>
        <v/>
      </c>
      <c r="DE44" s="86" t="str">
        <f t="shared" si="220"/>
        <v/>
      </c>
      <c r="DF44" s="86" t="str">
        <f t="shared" si="221"/>
        <v/>
      </c>
      <c r="DG44" s="86" t="str">
        <f t="shared" si="222"/>
        <v/>
      </c>
      <c r="DH44" s="86" t="str">
        <f t="shared" si="223"/>
        <v/>
      </c>
      <c r="DI44" s="86" t="str">
        <f t="shared" si="224"/>
        <v/>
      </c>
      <c r="DJ44" s="86" t="str">
        <f t="shared" si="225"/>
        <v/>
      </c>
      <c r="DL44" s="86" t="str">
        <f t="shared" si="226"/>
        <v/>
      </c>
      <c r="DM44" s="86" t="str">
        <f t="shared" si="122"/>
        <v/>
      </c>
      <c r="DN44" s="86" t="str">
        <f t="shared" si="123"/>
        <v/>
      </c>
      <c r="DO44" s="86" t="str">
        <f t="shared" si="124"/>
        <v/>
      </c>
      <c r="DP44" s="86" t="str">
        <f t="shared" si="125"/>
        <v/>
      </c>
      <c r="DQ44" s="86" t="str">
        <f t="shared" si="126"/>
        <v/>
      </c>
      <c r="DR44" s="86" t="str">
        <f t="shared" si="127"/>
        <v/>
      </c>
      <c r="DS44" s="86" t="str">
        <f t="shared" si="128"/>
        <v/>
      </c>
      <c r="DT44" s="86" t="str">
        <f t="shared" si="129"/>
        <v/>
      </c>
      <c r="DU44" s="86" t="str">
        <f t="shared" si="130"/>
        <v/>
      </c>
      <c r="DV44" s="86" t="str">
        <f t="shared" si="131"/>
        <v/>
      </c>
      <c r="DW44" s="86" t="str">
        <f t="shared" si="132"/>
        <v/>
      </c>
      <c r="DX44" s="86" t="str">
        <f t="shared" si="133"/>
        <v/>
      </c>
      <c r="DY44" s="86" t="str">
        <f t="shared" ca="1" si="134"/>
        <v/>
      </c>
      <c r="DZ44" s="86" t="str">
        <f t="shared" si="135"/>
        <v/>
      </c>
      <c r="EA44" s="86" t="str">
        <f t="shared" si="136"/>
        <v/>
      </c>
      <c r="EB44" s="86" t="str">
        <f t="shared" si="137"/>
        <v/>
      </c>
      <c r="EC44" s="86" t="str">
        <f t="shared" si="138"/>
        <v/>
      </c>
      <c r="ED44" s="86" t="str">
        <f t="shared" si="139"/>
        <v/>
      </c>
      <c r="EE44" s="86" t="str">
        <f t="shared" si="140"/>
        <v/>
      </c>
      <c r="EF44" s="86" t="str">
        <f t="shared" si="141"/>
        <v/>
      </c>
      <c r="EG44" s="86" t="str">
        <f t="shared" si="142"/>
        <v/>
      </c>
      <c r="EH44" s="86" t="str">
        <f t="shared" si="143"/>
        <v/>
      </c>
      <c r="EI44" s="86" t="str">
        <f t="shared" si="144"/>
        <v/>
      </c>
      <c r="EJ44" s="86" t="str">
        <f t="shared" si="145"/>
        <v/>
      </c>
      <c r="EK44" s="86" t="str">
        <f t="shared" si="146"/>
        <v/>
      </c>
      <c r="EL44" s="86" t="str">
        <f t="shared" si="147"/>
        <v/>
      </c>
      <c r="EM44" s="86" t="str">
        <f t="shared" si="148"/>
        <v/>
      </c>
      <c r="EN44" s="86" t="str">
        <f t="shared" si="149"/>
        <v/>
      </c>
      <c r="EO44" s="86" t="str">
        <f t="shared" si="150"/>
        <v/>
      </c>
      <c r="EP44" s="86" t="str">
        <f t="shared" si="151"/>
        <v/>
      </c>
      <c r="EQ44" s="86" t="str">
        <f t="shared" si="152"/>
        <v/>
      </c>
      <c r="ER44" s="86" t="str">
        <f t="shared" si="153"/>
        <v/>
      </c>
      <c r="ES44" s="86" t="str">
        <f t="shared" si="154"/>
        <v/>
      </c>
      <c r="ET44" s="86" t="str">
        <f t="shared" si="155"/>
        <v/>
      </c>
      <c r="EU44" s="86" t="str">
        <f t="shared" si="156"/>
        <v/>
      </c>
      <c r="EV44" s="86" t="str">
        <f t="shared" si="157"/>
        <v/>
      </c>
      <c r="EW44" s="86" t="str">
        <f t="shared" si="158"/>
        <v/>
      </c>
      <c r="EX44" s="86" t="str">
        <f t="shared" si="159"/>
        <v/>
      </c>
      <c r="EY44" s="86" t="str">
        <f t="shared" si="160"/>
        <v/>
      </c>
      <c r="EZ44" s="86" t="str">
        <f t="shared" si="161"/>
        <v/>
      </c>
      <c r="FA44" s="86" t="str">
        <f t="shared" si="162"/>
        <v/>
      </c>
      <c r="FB44" s="86" t="str">
        <f t="shared" si="163"/>
        <v/>
      </c>
      <c r="FC44" s="86" t="str">
        <f t="shared" si="164"/>
        <v/>
      </c>
      <c r="FD44" s="86" t="str">
        <f t="shared" si="165"/>
        <v/>
      </c>
      <c r="FE44" s="86" t="str">
        <f t="shared" si="166"/>
        <v/>
      </c>
      <c r="FF44" s="86" t="str">
        <f t="shared" si="167"/>
        <v/>
      </c>
      <c r="FG44" s="86" t="str">
        <f t="shared" si="168"/>
        <v/>
      </c>
      <c r="FH44" s="86" t="str">
        <f t="shared" si="169"/>
        <v/>
      </c>
    </row>
    <row r="45" spans="1:164" x14ac:dyDescent="0.2">
      <c r="A45" s="24"/>
      <c r="B45" s="24"/>
      <c r="C45" s="84"/>
      <c r="D45" s="84"/>
      <c r="E45" s="82">
        <v>1</v>
      </c>
      <c r="F45" s="82">
        <v>10</v>
      </c>
      <c r="G45" s="24">
        <f t="shared" si="3"/>
        <v>0</v>
      </c>
      <c r="H45" s="82">
        <f t="shared" si="4"/>
        <v>0</v>
      </c>
      <c r="I45" s="82">
        <v>1</v>
      </c>
      <c r="J45" s="82">
        <v>0</v>
      </c>
      <c r="K45" s="83" t="str">
        <f t="shared" ca="1" si="228"/>
        <v>-</v>
      </c>
      <c r="L45" s="83" t="str">
        <f t="shared" ca="1" si="228"/>
        <v>-</v>
      </c>
      <c r="M45" s="83" t="str">
        <f t="shared" ca="1" si="228"/>
        <v>-</v>
      </c>
      <c r="N45" s="83" t="str">
        <f t="shared" ca="1" si="228"/>
        <v>-</v>
      </c>
      <c r="O45" s="83" t="str">
        <f t="shared" ca="1" si="228"/>
        <v>-</v>
      </c>
      <c r="P45" s="83" t="str">
        <f t="shared" ca="1" si="228"/>
        <v>-</v>
      </c>
      <c r="Q45" s="83" t="str">
        <f t="shared" ca="1" si="228"/>
        <v>-</v>
      </c>
      <c r="R45" s="83" t="str">
        <f t="shared" ca="1" si="228"/>
        <v>-</v>
      </c>
      <c r="S45" s="83" t="str">
        <f t="shared" ca="1" si="228"/>
        <v>-</v>
      </c>
      <c r="T45" s="83" t="str">
        <f t="shared" ca="1" si="228"/>
        <v>-</v>
      </c>
      <c r="U45" s="83" t="str">
        <f t="shared" ca="1" si="228"/>
        <v>-</v>
      </c>
      <c r="V45" s="83" t="str">
        <f t="shared" ca="1" si="228"/>
        <v>-</v>
      </c>
      <c r="X45" s="83" t="str">
        <f t="shared" si="6"/>
        <v/>
      </c>
      <c r="Y45" s="83" t="str">
        <f t="shared" si="7"/>
        <v/>
      </c>
      <c r="Z45" s="83"/>
      <c r="AA45" s="83" t="str">
        <f t="shared" si="173"/>
        <v/>
      </c>
      <c r="AB45" s="102" t="str">
        <f>Технология!AK44</f>
        <v>Ошибка</v>
      </c>
      <c r="AE45" s="109" t="str">
        <f t="shared" si="9"/>
        <v/>
      </c>
      <c r="AF45" s="109" t="str">
        <f t="shared" si="10"/>
        <v/>
      </c>
      <c r="AG45" s="109" t="str">
        <f t="shared" si="11"/>
        <v/>
      </c>
      <c r="AH45" s="109" t="str">
        <f t="shared" si="69"/>
        <v/>
      </c>
      <c r="AI45" s="109" t="str">
        <f t="shared" si="70"/>
        <v/>
      </c>
      <c r="AJ45" s="109"/>
      <c r="AK45" s="109" t="str">
        <f t="shared" si="72"/>
        <v/>
      </c>
      <c r="BA45" s="86" t="str">
        <f t="shared" si="174"/>
        <v/>
      </c>
      <c r="BB45" s="87">
        <f t="shared" ca="1" si="175"/>
        <v>0</v>
      </c>
      <c r="BC45" s="87" t="str">
        <f t="shared" si="176"/>
        <v xml:space="preserve"> </v>
      </c>
      <c r="BD45" s="86" t="str">
        <f>IF(BC45="","",IF(COUNTIF(BC$2:BC45,BC45)=1,MAX(BD$2:BD44)+1,""))</f>
        <v/>
      </c>
      <c r="BE45" s="86" t="str">
        <f t="array" ref="BE45">IFERROR(INDEX($BA$1:$BC$130,SMALL(IF($BA$3:$BA$130&lt;&gt;"",ROW($BA$3:$BA$130)),ROW()-2),COLUMN()-54),"")</f>
        <v/>
      </c>
      <c r="BF45" s="86" t="str">
        <f>IF(SUM(DD3:DD671)&gt;0,DD1,"")</f>
        <v/>
      </c>
      <c r="BG45" s="86" t="str">
        <f t="shared" si="227"/>
        <v/>
      </c>
      <c r="BH45" s="86">
        <f t="shared" si="177"/>
        <v>12</v>
      </c>
      <c r="BM45" s="86"/>
      <c r="BN45" s="86" t="str">
        <f t="shared" si="178"/>
        <v/>
      </c>
      <c r="BO45" s="86" t="str">
        <f t="shared" si="179"/>
        <v/>
      </c>
      <c r="BP45" s="86" t="str">
        <f t="shared" si="180"/>
        <v/>
      </c>
      <c r="BQ45" s="86" t="str">
        <f t="shared" si="181"/>
        <v/>
      </c>
      <c r="BR45" s="86" t="str">
        <f t="shared" si="182"/>
        <v/>
      </c>
      <c r="BS45" s="86" t="str">
        <f t="shared" si="183"/>
        <v/>
      </c>
      <c r="BT45" s="86" t="str">
        <f t="shared" si="184"/>
        <v/>
      </c>
      <c r="BU45" s="86" t="str">
        <f t="shared" si="185"/>
        <v/>
      </c>
      <c r="BV45" s="86" t="str">
        <f t="shared" si="186"/>
        <v/>
      </c>
      <c r="BW45" s="86" t="str">
        <f t="shared" si="187"/>
        <v/>
      </c>
      <c r="BX45" s="86" t="str">
        <f t="shared" si="188"/>
        <v/>
      </c>
      <c r="BY45" s="86">
        <f t="shared" ca="1" si="189"/>
        <v>0</v>
      </c>
      <c r="BZ45" s="86" t="str">
        <f t="shared" si="190"/>
        <v/>
      </c>
      <c r="CA45" s="86" t="str">
        <f t="shared" si="191"/>
        <v/>
      </c>
      <c r="CB45" s="86" t="str">
        <f t="shared" si="192"/>
        <v/>
      </c>
      <c r="CC45" s="86" t="str">
        <f t="shared" si="193"/>
        <v/>
      </c>
      <c r="CD45" s="86" t="str">
        <f t="shared" si="194"/>
        <v/>
      </c>
      <c r="CE45" s="86" t="str">
        <f>IF(BH45=18,MIN(#REF!),"")</f>
        <v/>
      </c>
      <c r="CF45" s="86" t="str">
        <f t="shared" si="195"/>
        <v/>
      </c>
      <c r="CG45" s="86" t="str">
        <f t="shared" si="196"/>
        <v/>
      </c>
      <c r="CH45" s="86" t="str">
        <f t="shared" si="197"/>
        <v/>
      </c>
      <c r="CI45" s="86" t="str">
        <f t="shared" si="198"/>
        <v/>
      </c>
      <c r="CJ45" s="86" t="str">
        <f t="shared" si="199"/>
        <v/>
      </c>
      <c r="CK45" s="86" t="str">
        <f t="shared" si="200"/>
        <v/>
      </c>
      <c r="CL45" s="86" t="str">
        <f t="shared" si="201"/>
        <v/>
      </c>
      <c r="CM45" s="86" t="str">
        <f t="shared" si="202"/>
        <v/>
      </c>
      <c r="CN45" s="86" t="str">
        <f t="shared" si="203"/>
        <v/>
      </c>
      <c r="CO45" s="86" t="str">
        <f t="shared" si="204"/>
        <v/>
      </c>
      <c r="CP45" s="86" t="str">
        <f t="shared" si="205"/>
        <v/>
      </c>
      <c r="CQ45" s="86" t="str">
        <f t="shared" si="206"/>
        <v/>
      </c>
      <c r="CR45" s="86" t="str">
        <f t="shared" si="207"/>
        <v/>
      </c>
      <c r="CS45" s="86" t="str">
        <f t="shared" si="208"/>
        <v/>
      </c>
      <c r="CT45" s="86" t="str">
        <f t="shared" si="209"/>
        <v/>
      </c>
      <c r="CU45" s="86" t="str">
        <f t="shared" si="210"/>
        <v/>
      </c>
      <c r="CV45" s="86" t="str">
        <f t="shared" si="211"/>
        <v/>
      </c>
      <c r="CW45" s="86" t="str">
        <f t="shared" si="212"/>
        <v/>
      </c>
      <c r="CX45" s="86" t="str">
        <f t="shared" si="213"/>
        <v/>
      </c>
      <c r="CY45" s="86" t="str">
        <f t="shared" si="214"/>
        <v/>
      </c>
      <c r="CZ45" s="86" t="str">
        <f t="shared" si="215"/>
        <v/>
      </c>
      <c r="DA45" s="86" t="str">
        <f t="shared" si="216"/>
        <v/>
      </c>
      <c r="DB45" s="86" t="str">
        <f t="shared" si="217"/>
        <v/>
      </c>
      <c r="DC45" s="86" t="str">
        <f t="shared" si="218"/>
        <v/>
      </c>
      <c r="DD45" s="86" t="str">
        <f t="shared" si="219"/>
        <v/>
      </c>
      <c r="DE45" s="86" t="str">
        <f t="shared" si="220"/>
        <v/>
      </c>
      <c r="DF45" s="86" t="str">
        <f t="shared" si="221"/>
        <v/>
      </c>
      <c r="DG45" s="86" t="str">
        <f t="shared" si="222"/>
        <v/>
      </c>
      <c r="DH45" s="86" t="str">
        <f t="shared" si="223"/>
        <v/>
      </c>
      <c r="DI45" s="86" t="str">
        <f t="shared" si="224"/>
        <v/>
      </c>
      <c r="DJ45" s="86" t="str">
        <f t="shared" si="225"/>
        <v/>
      </c>
      <c r="DL45" s="86" t="str">
        <f t="shared" si="226"/>
        <v/>
      </c>
      <c r="DM45" s="86" t="str">
        <f t="shared" si="122"/>
        <v/>
      </c>
      <c r="DN45" s="86" t="str">
        <f t="shared" si="123"/>
        <v/>
      </c>
      <c r="DO45" s="86" t="str">
        <f t="shared" si="124"/>
        <v/>
      </c>
      <c r="DP45" s="86" t="str">
        <f t="shared" si="125"/>
        <v/>
      </c>
      <c r="DQ45" s="86" t="str">
        <f t="shared" si="126"/>
        <v/>
      </c>
      <c r="DR45" s="86" t="str">
        <f t="shared" si="127"/>
        <v/>
      </c>
      <c r="DS45" s="86" t="str">
        <f t="shared" si="128"/>
        <v/>
      </c>
      <c r="DT45" s="86" t="str">
        <f t="shared" si="129"/>
        <v/>
      </c>
      <c r="DU45" s="86" t="str">
        <f t="shared" si="130"/>
        <v/>
      </c>
      <c r="DV45" s="86" t="str">
        <f t="shared" si="131"/>
        <v/>
      </c>
      <c r="DW45" s="86" t="str">
        <f t="shared" si="132"/>
        <v/>
      </c>
      <c r="DX45" s="86" t="str">
        <f t="shared" si="133"/>
        <v/>
      </c>
      <c r="DY45" s="86" t="str">
        <f t="shared" ca="1" si="134"/>
        <v/>
      </c>
      <c r="DZ45" s="86" t="str">
        <f t="shared" si="135"/>
        <v/>
      </c>
      <c r="EA45" s="86" t="str">
        <f t="shared" si="136"/>
        <v/>
      </c>
      <c r="EB45" s="86" t="str">
        <f t="shared" si="137"/>
        <v/>
      </c>
      <c r="EC45" s="86" t="str">
        <f t="shared" si="138"/>
        <v/>
      </c>
      <c r="ED45" s="86" t="str">
        <f t="shared" si="139"/>
        <v/>
      </c>
      <c r="EE45" s="86" t="str">
        <f t="shared" si="140"/>
        <v/>
      </c>
      <c r="EF45" s="86" t="str">
        <f t="shared" si="141"/>
        <v/>
      </c>
      <c r="EG45" s="86" t="str">
        <f t="shared" si="142"/>
        <v/>
      </c>
      <c r="EH45" s="86" t="str">
        <f t="shared" si="143"/>
        <v/>
      </c>
      <c r="EI45" s="86" t="str">
        <f t="shared" si="144"/>
        <v/>
      </c>
      <c r="EJ45" s="86" t="str">
        <f t="shared" si="145"/>
        <v/>
      </c>
      <c r="EK45" s="86" t="str">
        <f t="shared" si="146"/>
        <v/>
      </c>
      <c r="EL45" s="86" t="str">
        <f t="shared" si="147"/>
        <v/>
      </c>
      <c r="EM45" s="86" t="str">
        <f t="shared" si="148"/>
        <v/>
      </c>
      <c r="EN45" s="86" t="str">
        <f t="shared" si="149"/>
        <v/>
      </c>
      <c r="EO45" s="86" t="str">
        <f t="shared" si="150"/>
        <v/>
      </c>
      <c r="EP45" s="86" t="str">
        <f t="shared" si="151"/>
        <v/>
      </c>
      <c r="EQ45" s="86" t="str">
        <f t="shared" si="152"/>
        <v/>
      </c>
      <c r="ER45" s="86" t="str">
        <f t="shared" si="153"/>
        <v/>
      </c>
      <c r="ES45" s="86" t="str">
        <f t="shared" si="154"/>
        <v/>
      </c>
      <c r="ET45" s="86" t="str">
        <f t="shared" si="155"/>
        <v/>
      </c>
      <c r="EU45" s="86" t="str">
        <f t="shared" si="156"/>
        <v/>
      </c>
      <c r="EV45" s="86" t="str">
        <f t="shared" si="157"/>
        <v/>
      </c>
      <c r="EW45" s="86" t="str">
        <f t="shared" si="158"/>
        <v/>
      </c>
      <c r="EX45" s="86" t="str">
        <f t="shared" si="159"/>
        <v/>
      </c>
      <c r="EY45" s="86" t="str">
        <f t="shared" si="160"/>
        <v/>
      </c>
      <c r="EZ45" s="86" t="str">
        <f t="shared" si="161"/>
        <v/>
      </c>
      <c r="FA45" s="86" t="str">
        <f t="shared" si="162"/>
        <v/>
      </c>
      <c r="FB45" s="86" t="str">
        <f t="shared" si="163"/>
        <v/>
      </c>
      <c r="FC45" s="86" t="str">
        <f t="shared" si="164"/>
        <v/>
      </c>
      <c r="FD45" s="86" t="str">
        <f t="shared" si="165"/>
        <v/>
      </c>
      <c r="FE45" s="86" t="str">
        <f t="shared" si="166"/>
        <v/>
      </c>
      <c r="FF45" s="86" t="str">
        <f t="shared" si="167"/>
        <v/>
      </c>
      <c r="FG45" s="86" t="str">
        <f t="shared" si="168"/>
        <v/>
      </c>
      <c r="FH45" s="86" t="str">
        <f t="shared" si="169"/>
        <v/>
      </c>
    </row>
    <row r="46" spans="1:164" x14ac:dyDescent="0.2">
      <c r="A46" s="24"/>
      <c r="B46" s="24"/>
      <c r="C46" s="84"/>
      <c r="D46" s="84"/>
      <c r="E46" s="82">
        <v>1</v>
      </c>
      <c r="F46" s="82">
        <v>10</v>
      </c>
      <c r="G46" s="24">
        <f t="shared" si="3"/>
        <v>0</v>
      </c>
      <c r="H46" s="82">
        <f t="shared" si="4"/>
        <v>0</v>
      </c>
      <c r="I46" s="82">
        <v>1</v>
      </c>
      <c r="J46" s="82">
        <v>0</v>
      </c>
      <c r="K46" s="83" t="str">
        <f t="shared" ca="1" si="228"/>
        <v>-</v>
      </c>
      <c r="L46" s="83" t="str">
        <f t="shared" ca="1" si="228"/>
        <v>-</v>
      </c>
      <c r="M46" s="83" t="str">
        <f t="shared" ca="1" si="228"/>
        <v>-</v>
      </c>
      <c r="N46" s="83" t="str">
        <f t="shared" ca="1" si="228"/>
        <v>-</v>
      </c>
      <c r="O46" s="83" t="str">
        <f t="shared" ca="1" si="228"/>
        <v>-</v>
      </c>
      <c r="P46" s="83" t="str">
        <f t="shared" ca="1" si="228"/>
        <v>-</v>
      </c>
      <c r="Q46" s="83" t="str">
        <f t="shared" ca="1" si="228"/>
        <v>-</v>
      </c>
      <c r="R46" s="83" t="str">
        <f t="shared" ca="1" si="228"/>
        <v>-</v>
      </c>
      <c r="S46" s="83" t="str">
        <f t="shared" ca="1" si="228"/>
        <v>-</v>
      </c>
      <c r="T46" s="83" t="str">
        <f t="shared" ca="1" si="228"/>
        <v>-</v>
      </c>
      <c r="U46" s="83" t="str">
        <f t="shared" ca="1" si="228"/>
        <v>-</v>
      </c>
      <c r="V46" s="83" t="str">
        <f t="shared" ca="1" si="228"/>
        <v>-</v>
      </c>
      <c r="X46" s="83" t="str">
        <f t="shared" si="6"/>
        <v/>
      </c>
      <c r="Y46" s="83" t="str">
        <f t="shared" si="7"/>
        <v/>
      </c>
      <c r="Z46" s="83"/>
      <c r="AA46" s="83" t="str">
        <f t="shared" si="173"/>
        <v/>
      </c>
      <c r="AB46" s="102" t="str">
        <f>Технология!AK45</f>
        <v>Ошибка</v>
      </c>
      <c r="AE46" s="109" t="str">
        <f t="shared" si="9"/>
        <v/>
      </c>
      <c r="AF46" s="109" t="str">
        <f t="shared" si="10"/>
        <v/>
      </c>
      <c r="AG46" s="109" t="str">
        <f t="shared" si="11"/>
        <v/>
      </c>
      <c r="AH46" s="109" t="str">
        <f t="shared" si="69"/>
        <v/>
      </c>
      <c r="AI46" s="109" t="str">
        <f t="shared" si="70"/>
        <v/>
      </c>
      <c r="AJ46" s="109"/>
      <c r="AK46" s="109" t="str">
        <f t="shared" si="72"/>
        <v/>
      </c>
      <c r="BA46" s="86" t="str">
        <f t="shared" si="174"/>
        <v/>
      </c>
      <c r="BB46" s="87">
        <f t="shared" ca="1" si="175"/>
        <v>0</v>
      </c>
      <c r="BC46" s="87" t="str">
        <f t="shared" si="176"/>
        <v xml:space="preserve"> </v>
      </c>
      <c r="BD46" s="86" t="str">
        <f>IF(BC46="","",IF(COUNTIF(BC$2:BC46,BC46)=1,MAX(BD$2:BD45)+1,""))</f>
        <v/>
      </c>
      <c r="BE46" s="86" t="str">
        <f t="array" ref="BE46">IFERROR(INDEX($BA$1:$BC$130,SMALL(IF($BA$3:$BA$130&lt;&gt;"",ROW($BA$3:$BA$130)),ROW()-2),COLUMN()-54),"")</f>
        <v/>
      </c>
      <c r="BF46" s="86" t="str">
        <f>IF(SUM(DE3:DE671)&gt;0,DE1,"")</f>
        <v/>
      </c>
      <c r="BG46" s="86" t="str">
        <f t="shared" si="227"/>
        <v/>
      </c>
      <c r="BH46" s="86">
        <f t="shared" si="177"/>
        <v>12</v>
      </c>
      <c r="BM46" s="86"/>
      <c r="BN46" s="86" t="str">
        <f t="shared" si="178"/>
        <v/>
      </c>
      <c r="BO46" s="86" t="str">
        <f t="shared" si="179"/>
        <v/>
      </c>
      <c r="BP46" s="86" t="str">
        <f t="shared" si="180"/>
        <v/>
      </c>
      <c r="BQ46" s="86" t="str">
        <f t="shared" si="181"/>
        <v/>
      </c>
      <c r="BR46" s="86" t="str">
        <f t="shared" si="182"/>
        <v/>
      </c>
      <c r="BS46" s="86" t="str">
        <f t="shared" si="183"/>
        <v/>
      </c>
      <c r="BT46" s="86" t="str">
        <f t="shared" si="184"/>
        <v/>
      </c>
      <c r="BU46" s="86" t="str">
        <f t="shared" si="185"/>
        <v/>
      </c>
      <c r="BV46" s="86" t="str">
        <f t="shared" si="186"/>
        <v/>
      </c>
      <c r="BW46" s="86" t="str">
        <f t="shared" si="187"/>
        <v/>
      </c>
      <c r="BX46" s="86" t="str">
        <f t="shared" si="188"/>
        <v/>
      </c>
      <c r="BY46" s="86">
        <f t="shared" ca="1" si="189"/>
        <v>0</v>
      </c>
      <c r="BZ46" s="86" t="str">
        <f t="shared" si="190"/>
        <v/>
      </c>
      <c r="CA46" s="86" t="str">
        <f t="shared" si="191"/>
        <v/>
      </c>
      <c r="CB46" s="86" t="str">
        <f t="shared" si="192"/>
        <v/>
      </c>
      <c r="CC46" s="86" t="str">
        <f t="shared" si="193"/>
        <v/>
      </c>
      <c r="CD46" s="86" t="str">
        <f t="shared" si="194"/>
        <v/>
      </c>
      <c r="CE46" s="86" t="str">
        <f>IF(BH46=18,MIN(#REF!),"")</f>
        <v/>
      </c>
      <c r="CF46" s="86" t="str">
        <f t="shared" si="195"/>
        <v/>
      </c>
      <c r="CG46" s="86" t="str">
        <f t="shared" si="196"/>
        <v/>
      </c>
      <c r="CH46" s="86" t="str">
        <f t="shared" si="197"/>
        <v/>
      </c>
      <c r="CI46" s="86" t="str">
        <f t="shared" si="198"/>
        <v/>
      </c>
      <c r="CJ46" s="86" t="str">
        <f t="shared" si="199"/>
        <v/>
      </c>
      <c r="CK46" s="86" t="str">
        <f t="shared" si="200"/>
        <v/>
      </c>
      <c r="CL46" s="86" t="str">
        <f t="shared" si="201"/>
        <v/>
      </c>
      <c r="CM46" s="86" t="str">
        <f t="shared" si="202"/>
        <v/>
      </c>
      <c r="CN46" s="86" t="str">
        <f t="shared" si="203"/>
        <v/>
      </c>
      <c r="CO46" s="86" t="str">
        <f t="shared" si="204"/>
        <v/>
      </c>
      <c r="CP46" s="86" t="str">
        <f t="shared" si="205"/>
        <v/>
      </c>
      <c r="CQ46" s="86" t="str">
        <f t="shared" si="206"/>
        <v/>
      </c>
      <c r="CR46" s="86" t="str">
        <f t="shared" si="207"/>
        <v/>
      </c>
      <c r="CS46" s="86" t="str">
        <f t="shared" si="208"/>
        <v/>
      </c>
      <c r="CT46" s="86" t="str">
        <f t="shared" si="209"/>
        <v/>
      </c>
      <c r="CU46" s="86" t="str">
        <f t="shared" si="210"/>
        <v/>
      </c>
      <c r="CV46" s="86" t="str">
        <f t="shared" si="211"/>
        <v/>
      </c>
      <c r="CW46" s="86" t="str">
        <f t="shared" si="212"/>
        <v/>
      </c>
      <c r="CX46" s="86" t="str">
        <f t="shared" si="213"/>
        <v/>
      </c>
      <c r="CY46" s="86" t="str">
        <f t="shared" si="214"/>
        <v/>
      </c>
      <c r="CZ46" s="86" t="str">
        <f t="shared" si="215"/>
        <v/>
      </c>
      <c r="DA46" s="86" t="str">
        <f t="shared" si="216"/>
        <v/>
      </c>
      <c r="DB46" s="86" t="str">
        <f t="shared" si="217"/>
        <v/>
      </c>
      <c r="DC46" s="86" t="str">
        <f t="shared" si="218"/>
        <v/>
      </c>
      <c r="DD46" s="86" t="str">
        <f t="shared" si="219"/>
        <v/>
      </c>
      <c r="DE46" s="86" t="str">
        <f t="shared" si="220"/>
        <v/>
      </c>
      <c r="DF46" s="86" t="str">
        <f t="shared" si="221"/>
        <v/>
      </c>
      <c r="DG46" s="86" t="str">
        <f t="shared" si="222"/>
        <v/>
      </c>
      <c r="DH46" s="86" t="str">
        <f t="shared" si="223"/>
        <v/>
      </c>
      <c r="DI46" s="86" t="str">
        <f t="shared" si="224"/>
        <v/>
      </c>
      <c r="DJ46" s="86" t="str">
        <f t="shared" si="225"/>
        <v/>
      </c>
      <c r="DL46" s="86" t="str">
        <f t="shared" si="226"/>
        <v/>
      </c>
      <c r="DM46" s="86" t="str">
        <f t="shared" si="122"/>
        <v/>
      </c>
      <c r="DN46" s="86" t="str">
        <f t="shared" si="123"/>
        <v/>
      </c>
      <c r="DO46" s="86" t="str">
        <f t="shared" si="124"/>
        <v/>
      </c>
      <c r="DP46" s="86" t="str">
        <f t="shared" si="125"/>
        <v/>
      </c>
      <c r="DQ46" s="86" t="str">
        <f t="shared" si="126"/>
        <v/>
      </c>
      <c r="DR46" s="86" t="str">
        <f t="shared" si="127"/>
        <v/>
      </c>
      <c r="DS46" s="86" t="str">
        <f t="shared" si="128"/>
        <v/>
      </c>
      <c r="DT46" s="86" t="str">
        <f t="shared" si="129"/>
        <v/>
      </c>
      <c r="DU46" s="86" t="str">
        <f t="shared" si="130"/>
        <v/>
      </c>
      <c r="DV46" s="86" t="str">
        <f t="shared" si="131"/>
        <v/>
      </c>
      <c r="DW46" s="86" t="str">
        <f t="shared" si="132"/>
        <v/>
      </c>
      <c r="DX46" s="86" t="str">
        <f t="shared" si="133"/>
        <v/>
      </c>
      <c r="DY46" s="86" t="str">
        <f t="shared" ca="1" si="134"/>
        <v/>
      </c>
      <c r="DZ46" s="86" t="str">
        <f t="shared" si="135"/>
        <v/>
      </c>
      <c r="EA46" s="86" t="str">
        <f t="shared" si="136"/>
        <v/>
      </c>
      <c r="EB46" s="86" t="str">
        <f t="shared" si="137"/>
        <v/>
      </c>
      <c r="EC46" s="86" t="str">
        <f t="shared" si="138"/>
        <v/>
      </c>
      <c r="ED46" s="86" t="str">
        <f t="shared" si="139"/>
        <v/>
      </c>
      <c r="EE46" s="86" t="str">
        <f t="shared" si="140"/>
        <v/>
      </c>
      <c r="EF46" s="86" t="str">
        <f t="shared" si="141"/>
        <v/>
      </c>
      <c r="EG46" s="86" t="str">
        <f t="shared" si="142"/>
        <v/>
      </c>
      <c r="EH46" s="86" t="str">
        <f t="shared" si="143"/>
        <v/>
      </c>
      <c r="EI46" s="86" t="str">
        <f t="shared" si="144"/>
        <v/>
      </c>
      <c r="EJ46" s="86" t="str">
        <f t="shared" si="145"/>
        <v/>
      </c>
      <c r="EK46" s="86" t="str">
        <f t="shared" si="146"/>
        <v/>
      </c>
      <c r="EL46" s="86" t="str">
        <f t="shared" si="147"/>
        <v/>
      </c>
      <c r="EM46" s="86" t="str">
        <f t="shared" si="148"/>
        <v/>
      </c>
      <c r="EN46" s="86" t="str">
        <f t="shared" si="149"/>
        <v/>
      </c>
      <c r="EO46" s="86" t="str">
        <f t="shared" si="150"/>
        <v/>
      </c>
      <c r="EP46" s="86" t="str">
        <f t="shared" si="151"/>
        <v/>
      </c>
      <c r="EQ46" s="86" t="str">
        <f t="shared" si="152"/>
        <v/>
      </c>
      <c r="ER46" s="86" t="str">
        <f t="shared" si="153"/>
        <v/>
      </c>
      <c r="ES46" s="86" t="str">
        <f t="shared" si="154"/>
        <v/>
      </c>
      <c r="ET46" s="86" t="str">
        <f t="shared" si="155"/>
        <v/>
      </c>
      <c r="EU46" s="86" t="str">
        <f t="shared" si="156"/>
        <v/>
      </c>
      <c r="EV46" s="86" t="str">
        <f t="shared" si="157"/>
        <v/>
      </c>
      <c r="EW46" s="86" t="str">
        <f t="shared" si="158"/>
        <v/>
      </c>
      <c r="EX46" s="86" t="str">
        <f t="shared" si="159"/>
        <v/>
      </c>
      <c r="EY46" s="86" t="str">
        <f t="shared" si="160"/>
        <v/>
      </c>
      <c r="EZ46" s="86" t="str">
        <f t="shared" si="161"/>
        <v/>
      </c>
      <c r="FA46" s="86" t="str">
        <f t="shared" si="162"/>
        <v/>
      </c>
      <c r="FB46" s="86" t="str">
        <f t="shared" si="163"/>
        <v/>
      </c>
      <c r="FC46" s="86" t="str">
        <f t="shared" si="164"/>
        <v/>
      </c>
      <c r="FD46" s="86" t="str">
        <f t="shared" si="165"/>
        <v/>
      </c>
      <c r="FE46" s="86" t="str">
        <f t="shared" si="166"/>
        <v/>
      </c>
      <c r="FF46" s="86" t="str">
        <f t="shared" si="167"/>
        <v/>
      </c>
      <c r="FG46" s="86" t="str">
        <f t="shared" si="168"/>
        <v/>
      </c>
      <c r="FH46" s="86" t="str">
        <f t="shared" si="169"/>
        <v/>
      </c>
    </row>
    <row r="47" spans="1:164" x14ac:dyDescent="0.2">
      <c r="A47" s="24"/>
      <c r="B47" s="24"/>
      <c r="C47" s="84"/>
      <c r="D47" s="84"/>
      <c r="E47" s="82">
        <v>1</v>
      </c>
      <c r="F47" s="82">
        <v>10</v>
      </c>
      <c r="G47" s="24">
        <f t="shared" si="3"/>
        <v>0</v>
      </c>
      <c r="H47" s="82">
        <f t="shared" si="4"/>
        <v>0</v>
      </c>
      <c r="I47" s="82">
        <v>1</v>
      </c>
      <c r="J47" s="82">
        <v>0</v>
      </c>
      <c r="K47" s="83" t="str">
        <f t="shared" ca="1" si="228"/>
        <v>-</v>
      </c>
      <c r="L47" s="83" t="str">
        <f t="shared" ca="1" si="228"/>
        <v>-</v>
      </c>
      <c r="M47" s="83" t="str">
        <f t="shared" ca="1" si="228"/>
        <v>-</v>
      </c>
      <c r="N47" s="83" t="str">
        <f t="shared" ca="1" si="228"/>
        <v>-</v>
      </c>
      <c r="O47" s="83" t="str">
        <f t="shared" ca="1" si="228"/>
        <v>-</v>
      </c>
      <c r="P47" s="83" t="str">
        <f t="shared" ca="1" si="228"/>
        <v>-</v>
      </c>
      <c r="Q47" s="83" t="str">
        <f t="shared" ca="1" si="228"/>
        <v>-</v>
      </c>
      <c r="R47" s="83" t="str">
        <f t="shared" ca="1" si="228"/>
        <v>-</v>
      </c>
      <c r="S47" s="83" t="str">
        <f t="shared" ca="1" si="228"/>
        <v>-</v>
      </c>
      <c r="T47" s="83" t="str">
        <f t="shared" ca="1" si="228"/>
        <v>-</v>
      </c>
      <c r="U47" s="83" t="str">
        <f t="shared" ca="1" si="228"/>
        <v>-</v>
      </c>
      <c r="V47" s="83" t="str">
        <f t="shared" ca="1" si="228"/>
        <v>-</v>
      </c>
      <c r="X47" s="83" t="str">
        <f t="shared" si="6"/>
        <v/>
      </c>
      <c r="Y47" s="83" t="str">
        <f t="shared" si="7"/>
        <v/>
      </c>
      <c r="Z47" s="83"/>
      <c r="AA47" s="83" t="str">
        <f t="shared" si="173"/>
        <v/>
      </c>
      <c r="AB47" s="102" t="str">
        <f>Технология!AK46</f>
        <v>Ошибка</v>
      </c>
      <c r="AE47" s="109" t="str">
        <f t="shared" si="9"/>
        <v/>
      </c>
      <c r="AF47" s="109" t="str">
        <f t="shared" si="10"/>
        <v/>
      </c>
      <c r="AG47" s="109" t="str">
        <f t="shared" si="11"/>
        <v/>
      </c>
      <c r="AH47" s="109" t="str">
        <f t="shared" si="69"/>
        <v/>
      </c>
      <c r="AI47" s="109" t="str">
        <f t="shared" si="70"/>
        <v/>
      </c>
      <c r="AJ47" s="109"/>
      <c r="AK47" s="109" t="str">
        <f t="shared" si="72"/>
        <v/>
      </c>
      <c r="BA47" s="86" t="str">
        <f t="shared" si="174"/>
        <v/>
      </c>
      <c r="BB47" s="87">
        <f t="shared" ca="1" si="175"/>
        <v>0</v>
      </c>
      <c r="BC47" s="87" t="str">
        <f t="shared" si="176"/>
        <v xml:space="preserve"> </v>
      </c>
      <c r="BD47" s="86" t="str">
        <f>IF(BC47="","",IF(COUNTIF(BC$2:BC47,BC47)=1,MAX(BD$2:BD46)+1,""))</f>
        <v/>
      </c>
      <c r="BE47" s="86" t="str">
        <f t="array" ref="BE47">IFERROR(INDEX($BA$1:$BC$130,SMALL(IF($BA$3:$BA$130&lt;&gt;"",ROW($BA$3:$BA$130)),ROW()-2),COLUMN()-54),"")</f>
        <v/>
      </c>
      <c r="BF47" s="86" t="str">
        <f>IF(SUM(DF3:DF671)&gt;0,DF1,"")</f>
        <v/>
      </c>
      <c r="BG47" s="86" t="str">
        <f t="shared" si="227"/>
        <v/>
      </c>
      <c r="BH47" s="86">
        <f t="shared" si="177"/>
        <v>12</v>
      </c>
      <c r="BM47" s="86"/>
      <c r="BN47" s="86" t="str">
        <f t="shared" si="178"/>
        <v/>
      </c>
      <c r="BO47" s="86" t="str">
        <f t="shared" si="179"/>
        <v/>
      </c>
      <c r="BP47" s="86" t="str">
        <f t="shared" si="180"/>
        <v/>
      </c>
      <c r="BQ47" s="86" t="str">
        <f t="shared" si="181"/>
        <v/>
      </c>
      <c r="BR47" s="86" t="str">
        <f t="shared" si="182"/>
        <v/>
      </c>
      <c r="BS47" s="86" t="str">
        <f t="shared" si="183"/>
        <v/>
      </c>
      <c r="BT47" s="86" t="str">
        <f t="shared" si="184"/>
        <v/>
      </c>
      <c r="BU47" s="86" t="str">
        <f t="shared" si="185"/>
        <v/>
      </c>
      <c r="BV47" s="86" t="str">
        <f t="shared" si="186"/>
        <v/>
      </c>
      <c r="BW47" s="86" t="str">
        <f t="shared" si="187"/>
        <v/>
      </c>
      <c r="BX47" s="86" t="str">
        <f t="shared" si="188"/>
        <v/>
      </c>
      <c r="BY47" s="86">
        <f t="shared" ca="1" si="189"/>
        <v>0</v>
      </c>
      <c r="BZ47" s="86" t="str">
        <f t="shared" si="190"/>
        <v/>
      </c>
      <c r="CA47" s="86" t="str">
        <f t="shared" si="191"/>
        <v/>
      </c>
      <c r="CB47" s="86" t="str">
        <f t="shared" si="192"/>
        <v/>
      </c>
      <c r="CC47" s="86" t="str">
        <f t="shared" si="193"/>
        <v/>
      </c>
      <c r="CD47" s="86" t="str">
        <f t="shared" si="194"/>
        <v/>
      </c>
      <c r="CE47" s="86" t="str">
        <f>IF(BH47=18,MIN(#REF!),"")</f>
        <v/>
      </c>
      <c r="CF47" s="86" t="str">
        <f t="shared" si="195"/>
        <v/>
      </c>
      <c r="CG47" s="86" t="str">
        <f t="shared" si="196"/>
        <v/>
      </c>
      <c r="CH47" s="86" t="str">
        <f t="shared" si="197"/>
        <v/>
      </c>
      <c r="CI47" s="86" t="str">
        <f t="shared" si="198"/>
        <v/>
      </c>
      <c r="CJ47" s="86" t="str">
        <f t="shared" si="199"/>
        <v/>
      </c>
      <c r="CK47" s="86" t="str">
        <f t="shared" si="200"/>
        <v/>
      </c>
      <c r="CL47" s="86" t="str">
        <f t="shared" si="201"/>
        <v/>
      </c>
      <c r="CM47" s="86" t="str">
        <f t="shared" si="202"/>
        <v/>
      </c>
      <c r="CN47" s="86" t="str">
        <f t="shared" si="203"/>
        <v/>
      </c>
      <c r="CO47" s="86" t="str">
        <f t="shared" si="204"/>
        <v/>
      </c>
      <c r="CP47" s="86" t="str">
        <f t="shared" si="205"/>
        <v/>
      </c>
      <c r="CQ47" s="86" t="str">
        <f t="shared" si="206"/>
        <v/>
      </c>
      <c r="CR47" s="86" t="str">
        <f t="shared" si="207"/>
        <v/>
      </c>
      <c r="CS47" s="86" t="str">
        <f t="shared" si="208"/>
        <v/>
      </c>
      <c r="CT47" s="86" t="str">
        <f t="shared" si="209"/>
        <v/>
      </c>
      <c r="CU47" s="86" t="str">
        <f t="shared" si="210"/>
        <v/>
      </c>
      <c r="CV47" s="86" t="str">
        <f t="shared" si="211"/>
        <v/>
      </c>
      <c r="CW47" s="86" t="str">
        <f t="shared" si="212"/>
        <v/>
      </c>
      <c r="CX47" s="86" t="str">
        <f t="shared" si="213"/>
        <v/>
      </c>
      <c r="CY47" s="86" t="str">
        <f t="shared" si="214"/>
        <v/>
      </c>
      <c r="CZ47" s="86" t="str">
        <f t="shared" si="215"/>
        <v/>
      </c>
      <c r="DA47" s="86" t="str">
        <f t="shared" si="216"/>
        <v/>
      </c>
      <c r="DB47" s="86" t="str">
        <f t="shared" si="217"/>
        <v/>
      </c>
      <c r="DC47" s="86" t="str">
        <f t="shared" si="218"/>
        <v/>
      </c>
      <c r="DD47" s="86" t="str">
        <f t="shared" si="219"/>
        <v/>
      </c>
      <c r="DE47" s="86" t="str">
        <f t="shared" si="220"/>
        <v/>
      </c>
      <c r="DF47" s="86" t="str">
        <f t="shared" si="221"/>
        <v/>
      </c>
      <c r="DG47" s="86" t="str">
        <f t="shared" si="222"/>
        <v/>
      </c>
      <c r="DH47" s="86" t="str">
        <f t="shared" si="223"/>
        <v/>
      </c>
      <c r="DI47" s="86" t="str">
        <f t="shared" si="224"/>
        <v/>
      </c>
      <c r="DJ47" s="86" t="str">
        <f t="shared" si="225"/>
        <v/>
      </c>
      <c r="DL47" s="86" t="str">
        <f t="shared" si="226"/>
        <v/>
      </c>
      <c r="DM47" s="86" t="str">
        <f t="shared" si="122"/>
        <v/>
      </c>
      <c r="DN47" s="86" t="str">
        <f t="shared" si="123"/>
        <v/>
      </c>
      <c r="DO47" s="86" t="str">
        <f t="shared" si="124"/>
        <v/>
      </c>
      <c r="DP47" s="86" t="str">
        <f t="shared" si="125"/>
        <v/>
      </c>
      <c r="DQ47" s="86" t="str">
        <f t="shared" si="126"/>
        <v/>
      </c>
      <c r="DR47" s="86" t="str">
        <f t="shared" si="127"/>
        <v/>
      </c>
      <c r="DS47" s="86" t="str">
        <f t="shared" si="128"/>
        <v/>
      </c>
      <c r="DT47" s="86" t="str">
        <f t="shared" si="129"/>
        <v/>
      </c>
      <c r="DU47" s="86" t="str">
        <f t="shared" si="130"/>
        <v/>
      </c>
      <c r="DV47" s="86" t="str">
        <f t="shared" si="131"/>
        <v/>
      </c>
      <c r="DW47" s="86" t="str">
        <f t="shared" si="132"/>
        <v/>
      </c>
      <c r="DX47" s="86" t="str">
        <f t="shared" si="133"/>
        <v/>
      </c>
      <c r="DY47" s="86" t="str">
        <f t="shared" ca="1" si="134"/>
        <v/>
      </c>
      <c r="DZ47" s="86" t="str">
        <f t="shared" si="135"/>
        <v/>
      </c>
      <c r="EA47" s="86" t="str">
        <f t="shared" si="136"/>
        <v/>
      </c>
      <c r="EB47" s="86" t="str">
        <f t="shared" si="137"/>
        <v/>
      </c>
      <c r="EC47" s="86" t="str">
        <f t="shared" si="138"/>
        <v/>
      </c>
      <c r="ED47" s="86" t="str">
        <f t="shared" si="139"/>
        <v/>
      </c>
      <c r="EE47" s="86" t="str">
        <f t="shared" si="140"/>
        <v/>
      </c>
      <c r="EF47" s="86" t="str">
        <f t="shared" si="141"/>
        <v/>
      </c>
      <c r="EG47" s="86" t="str">
        <f t="shared" si="142"/>
        <v/>
      </c>
      <c r="EH47" s="86" t="str">
        <f t="shared" si="143"/>
        <v/>
      </c>
      <c r="EI47" s="86" t="str">
        <f t="shared" si="144"/>
        <v/>
      </c>
      <c r="EJ47" s="86" t="str">
        <f t="shared" si="145"/>
        <v/>
      </c>
      <c r="EK47" s="86" t="str">
        <f t="shared" si="146"/>
        <v/>
      </c>
      <c r="EL47" s="86" t="str">
        <f t="shared" si="147"/>
        <v/>
      </c>
      <c r="EM47" s="86" t="str">
        <f t="shared" si="148"/>
        <v/>
      </c>
      <c r="EN47" s="86" t="str">
        <f t="shared" si="149"/>
        <v/>
      </c>
      <c r="EO47" s="86" t="str">
        <f t="shared" si="150"/>
        <v/>
      </c>
      <c r="EP47" s="86" t="str">
        <f t="shared" si="151"/>
        <v/>
      </c>
      <c r="EQ47" s="86" t="str">
        <f t="shared" si="152"/>
        <v/>
      </c>
      <c r="ER47" s="86" t="str">
        <f t="shared" si="153"/>
        <v/>
      </c>
      <c r="ES47" s="86" t="str">
        <f t="shared" si="154"/>
        <v/>
      </c>
      <c r="ET47" s="86" t="str">
        <f t="shared" si="155"/>
        <v/>
      </c>
      <c r="EU47" s="86" t="str">
        <f t="shared" si="156"/>
        <v/>
      </c>
      <c r="EV47" s="86" t="str">
        <f t="shared" si="157"/>
        <v/>
      </c>
      <c r="EW47" s="86" t="str">
        <f t="shared" si="158"/>
        <v/>
      </c>
      <c r="EX47" s="86" t="str">
        <f t="shared" si="159"/>
        <v/>
      </c>
      <c r="EY47" s="86" t="str">
        <f t="shared" si="160"/>
        <v/>
      </c>
      <c r="EZ47" s="86" t="str">
        <f t="shared" si="161"/>
        <v/>
      </c>
      <c r="FA47" s="86" t="str">
        <f t="shared" si="162"/>
        <v/>
      </c>
      <c r="FB47" s="86" t="str">
        <f t="shared" si="163"/>
        <v/>
      </c>
      <c r="FC47" s="86" t="str">
        <f t="shared" si="164"/>
        <v/>
      </c>
      <c r="FD47" s="86" t="str">
        <f t="shared" si="165"/>
        <v/>
      </c>
      <c r="FE47" s="86" t="str">
        <f t="shared" si="166"/>
        <v/>
      </c>
      <c r="FF47" s="86" t="str">
        <f t="shared" si="167"/>
        <v/>
      </c>
      <c r="FG47" s="86" t="str">
        <f t="shared" si="168"/>
        <v/>
      </c>
      <c r="FH47" s="86" t="str">
        <f t="shared" si="169"/>
        <v/>
      </c>
    </row>
    <row r="48" spans="1:164" x14ac:dyDescent="0.2">
      <c r="A48" s="24"/>
      <c r="B48" s="24"/>
      <c r="C48" s="84"/>
      <c r="D48" s="84"/>
      <c r="E48" s="82">
        <v>1</v>
      </c>
      <c r="F48" s="82">
        <v>10</v>
      </c>
      <c r="G48" s="24">
        <f t="shared" si="3"/>
        <v>0</v>
      </c>
      <c r="H48" s="82">
        <f t="shared" si="4"/>
        <v>0</v>
      </c>
      <c r="I48" s="82">
        <v>1</v>
      </c>
      <c r="J48" s="82">
        <v>0</v>
      </c>
      <c r="K48" s="83" t="str">
        <f t="shared" ca="1" si="228"/>
        <v>-</v>
      </c>
      <c r="L48" s="83" t="str">
        <f t="shared" ca="1" si="228"/>
        <v>-</v>
      </c>
      <c r="M48" s="83" t="str">
        <f t="shared" ca="1" si="228"/>
        <v>-</v>
      </c>
      <c r="N48" s="83" t="str">
        <f t="shared" ca="1" si="228"/>
        <v>-</v>
      </c>
      <c r="O48" s="83" t="str">
        <f t="shared" ca="1" si="228"/>
        <v>-</v>
      </c>
      <c r="P48" s="83" t="str">
        <f t="shared" ca="1" si="228"/>
        <v>-</v>
      </c>
      <c r="Q48" s="83" t="str">
        <f t="shared" ca="1" si="228"/>
        <v>-</v>
      </c>
      <c r="R48" s="83" t="str">
        <f t="shared" ca="1" si="228"/>
        <v>-</v>
      </c>
      <c r="S48" s="83" t="str">
        <f t="shared" ca="1" si="228"/>
        <v>-</v>
      </c>
      <c r="T48" s="83" t="str">
        <f t="shared" ca="1" si="228"/>
        <v>-</v>
      </c>
      <c r="U48" s="83" t="str">
        <f t="shared" ca="1" si="228"/>
        <v>-</v>
      </c>
      <c r="V48" s="83" t="str">
        <f t="shared" ca="1" si="228"/>
        <v>-</v>
      </c>
      <c r="X48" s="83" t="str">
        <f t="shared" si="6"/>
        <v/>
      </c>
      <c r="Y48" s="83" t="str">
        <f t="shared" si="7"/>
        <v/>
      </c>
      <c r="Z48" s="83"/>
      <c r="AA48" s="83" t="str">
        <f t="shared" si="173"/>
        <v/>
      </c>
      <c r="AB48" s="102" t="str">
        <f>Технология!AK47</f>
        <v>Ошибка</v>
      </c>
      <c r="AE48" s="109" t="str">
        <f t="shared" si="9"/>
        <v/>
      </c>
      <c r="AF48" s="109" t="str">
        <f t="shared" si="10"/>
        <v/>
      </c>
      <c r="AG48" s="109" t="str">
        <f t="shared" si="11"/>
        <v/>
      </c>
      <c r="AH48" s="109" t="str">
        <f t="shared" si="69"/>
        <v/>
      </c>
      <c r="AI48" s="109" t="str">
        <f t="shared" si="70"/>
        <v/>
      </c>
      <c r="AJ48" s="109"/>
      <c r="AK48" s="109" t="str">
        <f t="shared" si="72"/>
        <v/>
      </c>
      <c r="BA48" s="86" t="str">
        <f t="shared" si="174"/>
        <v/>
      </c>
      <c r="BB48" s="87">
        <f t="shared" ca="1" si="175"/>
        <v>0</v>
      </c>
      <c r="BC48" s="87" t="str">
        <f t="shared" si="176"/>
        <v xml:space="preserve"> </v>
      </c>
      <c r="BD48" s="86" t="str">
        <f>IF(BC48="","",IF(COUNTIF(BC$2:BC48,BC48)=1,MAX(BD$2:BD47)+1,""))</f>
        <v/>
      </c>
      <c r="BE48" s="86" t="str">
        <f t="array" ref="BE48">IFERROR(INDEX($BA$1:$BC$130,SMALL(IF($BA$3:$BA$130&lt;&gt;"",ROW($BA$3:$BA$130)),ROW()-2),COLUMN()-54),"")</f>
        <v/>
      </c>
      <c r="BF48" s="86" t="str">
        <f>IF(SUM(DG3:DG671)&gt;0,DG1,"")</f>
        <v/>
      </c>
      <c r="BG48" s="86" t="str">
        <f t="shared" si="227"/>
        <v/>
      </c>
      <c r="BH48" s="86">
        <f t="shared" si="177"/>
        <v>12</v>
      </c>
      <c r="BM48" s="86"/>
      <c r="BN48" s="86" t="str">
        <f t="shared" si="178"/>
        <v/>
      </c>
      <c r="BO48" s="86" t="str">
        <f t="shared" si="179"/>
        <v/>
      </c>
      <c r="BP48" s="86" t="str">
        <f t="shared" si="180"/>
        <v/>
      </c>
      <c r="BQ48" s="86" t="str">
        <f t="shared" si="181"/>
        <v/>
      </c>
      <c r="BR48" s="86" t="str">
        <f t="shared" si="182"/>
        <v/>
      </c>
      <c r="BS48" s="86" t="str">
        <f t="shared" si="183"/>
        <v/>
      </c>
      <c r="BT48" s="86" t="str">
        <f t="shared" si="184"/>
        <v/>
      </c>
      <c r="BU48" s="86" t="str">
        <f t="shared" si="185"/>
        <v/>
      </c>
      <c r="BV48" s="86" t="str">
        <f t="shared" si="186"/>
        <v/>
      </c>
      <c r="BW48" s="86" t="str">
        <f t="shared" si="187"/>
        <v/>
      </c>
      <c r="BX48" s="86" t="str">
        <f t="shared" si="188"/>
        <v/>
      </c>
      <c r="BY48" s="86">
        <f t="shared" ca="1" si="189"/>
        <v>0</v>
      </c>
      <c r="BZ48" s="86" t="str">
        <f t="shared" si="190"/>
        <v/>
      </c>
      <c r="CA48" s="86" t="str">
        <f t="shared" si="191"/>
        <v/>
      </c>
      <c r="CB48" s="86" t="str">
        <f t="shared" si="192"/>
        <v/>
      </c>
      <c r="CC48" s="86" t="str">
        <f t="shared" si="193"/>
        <v/>
      </c>
      <c r="CD48" s="86" t="str">
        <f t="shared" si="194"/>
        <v/>
      </c>
      <c r="CE48" s="86" t="str">
        <f>IF(BH48=18,MIN(#REF!),"")</f>
        <v/>
      </c>
      <c r="CF48" s="86" t="str">
        <f t="shared" si="195"/>
        <v/>
      </c>
      <c r="CG48" s="86" t="str">
        <f t="shared" si="196"/>
        <v/>
      </c>
      <c r="CH48" s="86" t="str">
        <f t="shared" si="197"/>
        <v/>
      </c>
      <c r="CI48" s="86" t="str">
        <f t="shared" si="198"/>
        <v/>
      </c>
      <c r="CJ48" s="86" t="str">
        <f t="shared" si="199"/>
        <v/>
      </c>
      <c r="CK48" s="86" t="str">
        <f t="shared" si="200"/>
        <v/>
      </c>
      <c r="CL48" s="86" t="str">
        <f t="shared" si="201"/>
        <v/>
      </c>
      <c r="CM48" s="86" t="str">
        <f t="shared" si="202"/>
        <v/>
      </c>
      <c r="CN48" s="86" t="str">
        <f t="shared" si="203"/>
        <v/>
      </c>
      <c r="CO48" s="86" t="str">
        <f t="shared" si="204"/>
        <v/>
      </c>
      <c r="CP48" s="86" t="str">
        <f t="shared" si="205"/>
        <v/>
      </c>
      <c r="CQ48" s="86" t="str">
        <f t="shared" si="206"/>
        <v/>
      </c>
      <c r="CR48" s="86" t="str">
        <f t="shared" si="207"/>
        <v/>
      </c>
      <c r="CS48" s="86" t="str">
        <f t="shared" si="208"/>
        <v/>
      </c>
      <c r="CT48" s="86" t="str">
        <f t="shared" si="209"/>
        <v/>
      </c>
      <c r="CU48" s="86" t="str">
        <f t="shared" si="210"/>
        <v/>
      </c>
      <c r="CV48" s="86" t="str">
        <f t="shared" si="211"/>
        <v/>
      </c>
      <c r="CW48" s="86" t="str">
        <f t="shared" si="212"/>
        <v/>
      </c>
      <c r="CX48" s="86" t="str">
        <f t="shared" si="213"/>
        <v/>
      </c>
      <c r="CY48" s="86" t="str">
        <f t="shared" si="214"/>
        <v/>
      </c>
      <c r="CZ48" s="86" t="str">
        <f t="shared" si="215"/>
        <v/>
      </c>
      <c r="DA48" s="86" t="str">
        <f t="shared" si="216"/>
        <v/>
      </c>
      <c r="DB48" s="86" t="str">
        <f t="shared" si="217"/>
        <v/>
      </c>
      <c r="DC48" s="86" t="str">
        <f t="shared" si="218"/>
        <v/>
      </c>
      <c r="DD48" s="86" t="str">
        <f t="shared" si="219"/>
        <v/>
      </c>
      <c r="DE48" s="86" t="str">
        <f t="shared" si="220"/>
        <v/>
      </c>
      <c r="DF48" s="86" t="str">
        <f t="shared" si="221"/>
        <v/>
      </c>
      <c r="DG48" s="86" t="str">
        <f t="shared" si="222"/>
        <v/>
      </c>
      <c r="DH48" s="86" t="str">
        <f t="shared" si="223"/>
        <v/>
      </c>
      <c r="DI48" s="86" t="str">
        <f t="shared" si="224"/>
        <v/>
      </c>
      <c r="DJ48" s="86" t="str">
        <f t="shared" si="225"/>
        <v/>
      </c>
      <c r="DL48" s="86" t="str">
        <f t="shared" si="226"/>
        <v/>
      </c>
      <c r="DM48" s="86" t="str">
        <f t="shared" si="122"/>
        <v/>
      </c>
      <c r="DN48" s="86" t="str">
        <f t="shared" si="123"/>
        <v/>
      </c>
      <c r="DO48" s="86" t="str">
        <f t="shared" si="124"/>
        <v/>
      </c>
      <c r="DP48" s="86" t="str">
        <f t="shared" si="125"/>
        <v/>
      </c>
      <c r="DQ48" s="86" t="str">
        <f t="shared" si="126"/>
        <v/>
      </c>
      <c r="DR48" s="86" t="str">
        <f t="shared" si="127"/>
        <v/>
      </c>
      <c r="DS48" s="86" t="str">
        <f t="shared" si="128"/>
        <v/>
      </c>
      <c r="DT48" s="86" t="str">
        <f t="shared" si="129"/>
        <v/>
      </c>
      <c r="DU48" s="86" t="str">
        <f t="shared" si="130"/>
        <v/>
      </c>
      <c r="DV48" s="86" t="str">
        <f t="shared" si="131"/>
        <v/>
      </c>
      <c r="DW48" s="86" t="str">
        <f t="shared" si="132"/>
        <v/>
      </c>
      <c r="DX48" s="86" t="str">
        <f t="shared" si="133"/>
        <v/>
      </c>
      <c r="DY48" s="86" t="str">
        <f t="shared" ca="1" si="134"/>
        <v/>
      </c>
      <c r="DZ48" s="86" t="str">
        <f t="shared" si="135"/>
        <v/>
      </c>
      <c r="EA48" s="86" t="str">
        <f t="shared" si="136"/>
        <v/>
      </c>
      <c r="EB48" s="86" t="str">
        <f t="shared" si="137"/>
        <v/>
      </c>
      <c r="EC48" s="86" t="str">
        <f t="shared" si="138"/>
        <v/>
      </c>
      <c r="ED48" s="86" t="str">
        <f t="shared" si="139"/>
        <v/>
      </c>
      <c r="EE48" s="86" t="str">
        <f t="shared" si="140"/>
        <v/>
      </c>
      <c r="EF48" s="86" t="str">
        <f t="shared" si="141"/>
        <v/>
      </c>
      <c r="EG48" s="86" t="str">
        <f t="shared" si="142"/>
        <v/>
      </c>
      <c r="EH48" s="86" t="str">
        <f t="shared" si="143"/>
        <v/>
      </c>
      <c r="EI48" s="86" t="str">
        <f t="shared" si="144"/>
        <v/>
      </c>
      <c r="EJ48" s="86" t="str">
        <f t="shared" si="145"/>
        <v/>
      </c>
      <c r="EK48" s="86" t="str">
        <f t="shared" si="146"/>
        <v/>
      </c>
      <c r="EL48" s="86" t="str">
        <f t="shared" si="147"/>
        <v/>
      </c>
      <c r="EM48" s="86" t="str">
        <f t="shared" si="148"/>
        <v/>
      </c>
      <c r="EN48" s="86" t="str">
        <f t="shared" si="149"/>
        <v/>
      </c>
      <c r="EO48" s="86" t="str">
        <f t="shared" si="150"/>
        <v/>
      </c>
      <c r="EP48" s="86" t="str">
        <f t="shared" si="151"/>
        <v/>
      </c>
      <c r="EQ48" s="86" t="str">
        <f t="shared" si="152"/>
        <v/>
      </c>
      <c r="ER48" s="86" t="str">
        <f t="shared" si="153"/>
        <v/>
      </c>
      <c r="ES48" s="86" t="str">
        <f t="shared" si="154"/>
        <v/>
      </c>
      <c r="ET48" s="86" t="str">
        <f t="shared" si="155"/>
        <v/>
      </c>
      <c r="EU48" s="86" t="str">
        <f t="shared" si="156"/>
        <v/>
      </c>
      <c r="EV48" s="86" t="str">
        <f t="shared" si="157"/>
        <v/>
      </c>
      <c r="EW48" s="86" t="str">
        <f t="shared" si="158"/>
        <v/>
      </c>
      <c r="EX48" s="86" t="str">
        <f t="shared" si="159"/>
        <v/>
      </c>
      <c r="EY48" s="86" t="str">
        <f t="shared" si="160"/>
        <v/>
      </c>
      <c r="EZ48" s="86" t="str">
        <f t="shared" si="161"/>
        <v/>
      </c>
      <c r="FA48" s="86" t="str">
        <f t="shared" si="162"/>
        <v/>
      </c>
      <c r="FB48" s="86" t="str">
        <f t="shared" si="163"/>
        <v/>
      </c>
      <c r="FC48" s="86" t="str">
        <f t="shared" si="164"/>
        <v/>
      </c>
      <c r="FD48" s="86" t="str">
        <f t="shared" si="165"/>
        <v/>
      </c>
      <c r="FE48" s="86" t="str">
        <f t="shared" si="166"/>
        <v/>
      </c>
      <c r="FF48" s="86" t="str">
        <f t="shared" si="167"/>
        <v/>
      </c>
      <c r="FG48" s="86" t="str">
        <f t="shared" si="168"/>
        <v/>
      </c>
      <c r="FH48" s="86" t="str">
        <f t="shared" si="169"/>
        <v/>
      </c>
    </row>
    <row r="49" spans="1:164" x14ac:dyDescent="0.2">
      <c r="A49" s="24"/>
      <c r="B49" s="24"/>
      <c r="C49" s="84"/>
      <c r="D49" s="84"/>
      <c r="E49" s="82">
        <v>1</v>
      </c>
      <c r="F49" s="82">
        <v>10</v>
      </c>
      <c r="G49" s="24">
        <f t="shared" si="3"/>
        <v>0</v>
      </c>
      <c r="H49" s="82">
        <f t="shared" si="4"/>
        <v>0</v>
      </c>
      <c r="I49" s="82">
        <v>1</v>
      </c>
      <c r="J49" s="82">
        <v>0</v>
      </c>
      <c r="K49" s="83" t="str">
        <f t="shared" ca="1" si="228"/>
        <v>-</v>
      </c>
      <c r="L49" s="83" t="str">
        <f t="shared" ca="1" si="228"/>
        <v>-</v>
      </c>
      <c r="M49" s="83" t="str">
        <f t="shared" ca="1" si="228"/>
        <v>-</v>
      </c>
      <c r="N49" s="83" t="str">
        <f t="shared" ca="1" si="228"/>
        <v>-</v>
      </c>
      <c r="O49" s="83" t="str">
        <f t="shared" ca="1" si="228"/>
        <v>-</v>
      </c>
      <c r="P49" s="83" t="str">
        <f t="shared" ca="1" si="228"/>
        <v>-</v>
      </c>
      <c r="Q49" s="83" t="str">
        <f t="shared" ca="1" si="228"/>
        <v>-</v>
      </c>
      <c r="R49" s="83" t="str">
        <f t="shared" ca="1" si="228"/>
        <v>-</v>
      </c>
      <c r="S49" s="83" t="str">
        <f t="shared" ca="1" si="228"/>
        <v>-</v>
      </c>
      <c r="T49" s="83" t="str">
        <f t="shared" ca="1" si="228"/>
        <v>-</v>
      </c>
      <c r="U49" s="83" t="str">
        <f t="shared" ca="1" si="228"/>
        <v>-</v>
      </c>
      <c r="V49" s="83" t="str">
        <f t="shared" ca="1" si="228"/>
        <v>-</v>
      </c>
      <c r="X49" s="83" t="str">
        <f t="shared" si="6"/>
        <v/>
      </c>
      <c r="Y49" s="83" t="str">
        <f t="shared" si="7"/>
        <v/>
      </c>
      <c r="Z49" s="83"/>
      <c r="AA49" s="83" t="str">
        <f t="shared" si="173"/>
        <v/>
      </c>
      <c r="AB49" s="102" t="str">
        <f>Технология!AK48</f>
        <v>Ошибка</v>
      </c>
      <c r="AE49" s="109" t="str">
        <f t="shared" si="9"/>
        <v/>
      </c>
      <c r="AF49" s="109" t="str">
        <f t="shared" si="10"/>
        <v/>
      </c>
      <c r="AG49" s="109" t="str">
        <f t="shared" si="11"/>
        <v/>
      </c>
      <c r="AH49" s="109" t="str">
        <f t="shared" si="69"/>
        <v/>
      </c>
      <c r="AI49" s="109" t="str">
        <f t="shared" si="70"/>
        <v/>
      </c>
      <c r="AJ49" s="109"/>
      <c r="AK49" s="109" t="str">
        <f t="shared" si="72"/>
        <v/>
      </c>
      <c r="BA49" s="86" t="str">
        <f t="shared" si="174"/>
        <v/>
      </c>
      <c r="BB49" s="87">
        <f t="shared" ca="1" si="175"/>
        <v>0</v>
      </c>
      <c r="BC49" s="87" t="str">
        <f t="shared" si="176"/>
        <v xml:space="preserve"> </v>
      </c>
      <c r="BD49" s="86" t="str">
        <f>IF(BC49="","",IF(COUNTIF(BC$2:BC49,BC49)=1,MAX(BD$2:BD48)+1,""))</f>
        <v/>
      </c>
      <c r="BE49" s="86" t="str">
        <f t="array" ref="BE49">IFERROR(INDEX($BA$1:$BC$130,SMALL(IF($BA$3:$BA$130&lt;&gt;"",ROW($BA$3:$BA$130)),ROW()-2),COLUMN()-54),"")</f>
        <v/>
      </c>
      <c r="BF49" s="86" t="str">
        <f>IF(SUM(DH3:DH671)&gt;0,DH1,"")</f>
        <v/>
      </c>
      <c r="BG49" s="86" t="str">
        <f t="shared" si="227"/>
        <v/>
      </c>
      <c r="BH49" s="86">
        <f t="shared" si="177"/>
        <v>12</v>
      </c>
      <c r="BM49" s="86"/>
      <c r="BN49" s="86" t="str">
        <f t="shared" si="178"/>
        <v/>
      </c>
      <c r="BO49" s="86" t="str">
        <f t="shared" si="179"/>
        <v/>
      </c>
      <c r="BP49" s="86" t="str">
        <f t="shared" si="180"/>
        <v/>
      </c>
      <c r="BQ49" s="86" t="str">
        <f t="shared" si="181"/>
        <v/>
      </c>
      <c r="BR49" s="86" t="str">
        <f t="shared" si="182"/>
        <v/>
      </c>
      <c r="BS49" s="86" t="str">
        <f t="shared" si="183"/>
        <v/>
      </c>
      <c r="BT49" s="86" t="str">
        <f t="shared" si="184"/>
        <v/>
      </c>
      <c r="BU49" s="86" t="str">
        <f t="shared" si="185"/>
        <v/>
      </c>
      <c r="BV49" s="86" t="str">
        <f t="shared" si="186"/>
        <v/>
      </c>
      <c r="BW49" s="86" t="str">
        <f t="shared" si="187"/>
        <v/>
      </c>
      <c r="BX49" s="86" t="str">
        <f t="shared" si="188"/>
        <v/>
      </c>
      <c r="BY49" s="86">
        <f t="shared" ca="1" si="189"/>
        <v>0</v>
      </c>
      <c r="BZ49" s="86" t="str">
        <f t="shared" si="190"/>
        <v/>
      </c>
      <c r="CA49" s="86" t="str">
        <f t="shared" si="191"/>
        <v/>
      </c>
      <c r="CB49" s="86" t="str">
        <f t="shared" si="192"/>
        <v/>
      </c>
      <c r="CC49" s="86" t="str">
        <f t="shared" si="193"/>
        <v/>
      </c>
      <c r="CD49" s="86" t="str">
        <f t="shared" si="194"/>
        <v/>
      </c>
      <c r="CE49" s="86" t="str">
        <f>IF(BH49=18,MIN(#REF!),"")</f>
        <v/>
      </c>
      <c r="CF49" s="86" t="str">
        <f t="shared" si="195"/>
        <v/>
      </c>
      <c r="CG49" s="86" t="str">
        <f t="shared" si="196"/>
        <v/>
      </c>
      <c r="CH49" s="86" t="str">
        <f t="shared" si="197"/>
        <v/>
      </c>
      <c r="CI49" s="86" t="str">
        <f t="shared" si="198"/>
        <v/>
      </c>
      <c r="CJ49" s="86" t="str">
        <f t="shared" si="199"/>
        <v/>
      </c>
      <c r="CK49" s="86" t="str">
        <f t="shared" si="200"/>
        <v/>
      </c>
      <c r="CL49" s="86" t="str">
        <f t="shared" si="201"/>
        <v/>
      </c>
      <c r="CM49" s="86" t="str">
        <f t="shared" si="202"/>
        <v/>
      </c>
      <c r="CN49" s="86" t="str">
        <f t="shared" si="203"/>
        <v/>
      </c>
      <c r="CO49" s="86" t="str">
        <f t="shared" si="204"/>
        <v/>
      </c>
      <c r="CP49" s="86" t="str">
        <f t="shared" si="205"/>
        <v/>
      </c>
      <c r="CQ49" s="86" t="str">
        <f t="shared" si="206"/>
        <v/>
      </c>
      <c r="CR49" s="86" t="str">
        <f t="shared" si="207"/>
        <v/>
      </c>
      <c r="CS49" s="86" t="str">
        <f t="shared" si="208"/>
        <v/>
      </c>
      <c r="CT49" s="86" t="str">
        <f t="shared" si="209"/>
        <v/>
      </c>
      <c r="CU49" s="86" t="str">
        <f t="shared" si="210"/>
        <v/>
      </c>
      <c r="CV49" s="86" t="str">
        <f t="shared" si="211"/>
        <v/>
      </c>
      <c r="CW49" s="86" t="str">
        <f t="shared" si="212"/>
        <v/>
      </c>
      <c r="CX49" s="86" t="str">
        <f t="shared" si="213"/>
        <v/>
      </c>
      <c r="CY49" s="86" t="str">
        <f t="shared" si="214"/>
        <v/>
      </c>
      <c r="CZ49" s="86" t="str">
        <f t="shared" si="215"/>
        <v/>
      </c>
      <c r="DA49" s="86" t="str">
        <f t="shared" si="216"/>
        <v/>
      </c>
      <c r="DB49" s="86" t="str">
        <f t="shared" si="217"/>
        <v/>
      </c>
      <c r="DC49" s="86" t="str">
        <f t="shared" si="218"/>
        <v/>
      </c>
      <c r="DD49" s="86" t="str">
        <f t="shared" si="219"/>
        <v/>
      </c>
      <c r="DE49" s="86" t="str">
        <f t="shared" si="220"/>
        <v/>
      </c>
      <c r="DF49" s="86" t="str">
        <f t="shared" si="221"/>
        <v/>
      </c>
      <c r="DG49" s="86" t="str">
        <f t="shared" si="222"/>
        <v/>
      </c>
      <c r="DH49" s="86" t="str">
        <f t="shared" si="223"/>
        <v/>
      </c>
      <c r="DI49" s="86" t="str">
        <f t="shared" si="224"/>
        <v/>
      </c>
      <c r="DJ49" s="86" t="str">
        <f t="shared" si="225"/>
        <v/>
      </c>
      <c r="DL49" s="86" t="str">
        <f t="shared" si="226"/>
        <v/>
      </c>
      <c r="DM49" s="86" t="str">
        <f t="shared" si="122"/>
        <v/>
      </c>
      <c r="DN49" s="86" t="str">
        <f t="shared" si="123"/>
        <v/>
      </c>
      <c r="DO49" s="86" t="str">
        <f t="shared" si="124"/>
        <v/>
      </c>
      <c r="DP49" s="86" t="str">
        <f t="shared" si="125"/>
        <v/>
      </c>
      <c r="DQ49" s="86" t="str">
        <f t="shared" si="126"/>
        <v/>
      </c>
      <c r="DR49" s="86" t="str">
        <f t="shared" si="127"/>
        <v/>
      </c>
      <c r="DS49" s="86" t="str">
        <f t="shared" si="128"/>
        <v/>
      </c>
      <c r="DT49" s="86" t="str">
        <f t="shared" si="129"/>
        <v/>
      </c>
      <c r="DU49" s="86" t="str">
        <f t="shared" si="130"/>
        <v/>
      </c>
      <c r="DV49" s="86" t="str">
        <f t="shared" si="131"/>
        <v/>
      </c>
      <c r="DW49" s="86" t="str">
        <f t="shared" si="132"/>
        <v/>
      </c>
      <c r="DX49" s="86" t="str">
        <f t="shared" si="133"/>
        <v/>
      </c>
      <c r="DY49" s="86" t="str">
        <f t="shared" ca="1" si="134"/>
        <v/>
      </c>
      <c r="DZ49" s="86" t="str">
        <f t="shared" si="135"/>
        <v/>
      </c>
      <c r="EA49" s="86" t="str">
        <f t="shared" si="136"/>
        <v/>
      </c>
      <c r="EB49" s="86" t="str">
        <f t="shared" si="137"/>
        <v/>
      </c>
      <c r="EC49" s="86" t="str">
        <f t="shared" si="138"/>
        <v/>
      </c>
      <c r="ED49" s="86" t="str">
        <f t="shared" si="139"/>
        <v/>
      </c>
      <c r="EE49" s="86" t="str">
        <f t="shared" si="140"/>
        <v/>
      </c>
      <c r="EF49" s="86" t="str">
        <f t="shared" si="141"/>
        <v/>
      </c>
      <c r="EG49" s="86" t="str">
        <f t="shared" si="142"/>
        <v/>
      </c>
      <c r="EH49" s="86" t="str">
        <f t="shared" si="143"/>
        <v/>
      </c>
      <c r="EI49" s="86" t="str">
        <f t="shared" si="144"/>
        <v/>
      </c>
      <c r="EJ49" s="86" t="str">
        <f t="shared" si="145"/>
        <v/>
      </c>
      <c r="EK49" s="86" t="str">
        <f t="shared" si="146"/>
        <v/>
      </c>
      <c r="EL49" s="86" t="str">
        <f t="shared" si="147"/>
        <v/>
      </c>
      <c r="EM49" s="86" t="str">
        <f t="shared" si="148"/>
        <v/>
      </c>
      <c r="EN49" s="86" t="str">
        <f t="shared" si="149"/>
        <v/>
      </c>
      <c r="EO49" s="86" t="str">
        <f t="shared" si="150"/>
        <v/>
      </c>
      <c r="EP49" s="86" t="str">
        <f t="shared" si="151"/>
        <v/>
      </c>
      <c r="EQ49" s="86" t="str">
        <f t="shared" si="152"/>
        <v/>
      </c>
      <c r="ER49" s="86" t="str">
        <f t="shared" si="153"/>
        <v/>
      </c>
      <c r="ES49" s="86" t="str">
        <f t="shared" si="154"/>
        <v/>
      </c>
      <c r="ET49" s="86" t="str">
        <f t="shared" si="155"/>
        <v/>
      </c>
      <c r="EU49" s="86" t="str">
        <f t="shared" si="156"/>
        <v/>
      </c>
      <c r="EV49" s="86" t="str">
        <f t="shared" si="157"/>
        <v/>
      </c>
      <c r="EW49" s="86" t="str">
        <f t="shared" si="158"/>
        <v/>
      </c>
      <c r="EX49" s="86" t="str">
        <f t="shared" si="159"/>
        <v/>
      </c>
      <c r="EY49" s="86" t="str">
        <f t="shared" si="160"/>
        <v/>
      </c>
      <c r="EZ49" s="86" t="str">
        <f t="shared" si="161"/>
        <v/>
      </c>
      <c r="FA49" s="86" t="str">
        <f t="shared" si="162"/>
        <v/>
      </c>
      <c r="FB49" s="86" t="str">
        <f t="shared" si="163"/>
        <v/>
      </c>
      <c r="FC49" s="86" t="str">
        <f t="shared" si="164"/>
        <v/>
      </c>
      <c r="FD49" s="86" t="str">
        <f t="shared" si="165"/>
        <v/>
      </c>
      <c r="FE49" s="86" t="str">
        <f t="shared" si="166"/>
        <v/>
      </c>
      <c r="FF49" s="86" t="str">
        <f t="shared" si="167"/>
        <v/>
      </c>
      <c r="FG49" s="86" t="str">
        <f t="shared" si="168"/>
        <v/>
      </c>
      <c r="FH49" s="86" t="str">
        <f t="shared" si="169"/>
        <v/>
      </c>
    </row>
    <row r="50" spans="1:164" x14ac:dyDescent="0.2">
      <c r="A50" s="24"/>
      <c r="B50" s="24"/>
      <c r="C50" s="84"/>
      <c r="D50" s="84"/>
      <c r="E50" s="82">
        <v>1</v>
      </c>
      <c r="F50" s="82">
        <v>10</v>
      </c>
      <c r="G50" s="24">
        <f t="shared" si="3"/>
        <v>0</v>
      </c>
      <c r="H50" s="82">
        <f t="shared" si="4"/>
        <v>0</v>
      </c>
      <c r="I50" s="82">
        <v>1</v>
      </c>
      <c r="J50" s="82">
        <v>0</v>
      </c>
      <c r="K50" s="83" t="str">
        <f t="shared" ca="1" si="228"/>
        <v>-</v>
      </c>
      <c r="L50" s="83" t="str">
        <f t="shared" ca="1" si="228"/>
        <v>-</v>
      </c>
      <c r="M50" s="83" t="str">
        <f t="shared" ca="1" si="228"/>
        <v>-</v>
      </c>
      <c r="N50" s="83" t="str">
        <f t="shared" ca="1" si="228"/>
        <v>-</v>
      </c>
      <c r="O50" s="83" t="str">
        <f t="shared" ca="1" si="228"/>
        <v>-</v>
      </c>
      <c r="P50" s="83" t="str">
        <f t="shared" ca="1" si="228"/>
        <v>-</v>
      </c>
      <c r="Q50" s="83" t="str">
        <f t="shared" ca="1" si="228"/>
        <v>-</v>
      </c>
      <c r="R50" s="83" t="str">
        <f t="shared" ca="1" si="228"/>
        <v>-</v>
      </c>
      <c r="S50" s="83" t="str">
        <f t="shared" ca="1" si="228"/>
        <v>-</v>
      </c>
      <c r="T50" s="83" t="str">
        <f t="shared" ca="1" si="228"/>
        <v>-</v>
      </c>
      <c r="U50" s="83" t="str">
        <f t="shared" ca="1" si="228"/>
        <v>-</v>
      </c>
      <c r="V50" s="83" t="str">
        <f t="shared" ca="1" si="228"/>
        <v>-</v>
      </c>
      <c r="X50" s="83" t="str">
        <f t="shared" si="6"/>
        <v/>
      </c>
      <c r="Y50" s="83" t="str">
        <f t="shared" si="7"/>
        <v/>
      </c>
      <c r="Z50" s="83"/>
      <c r="AA50" s="83" t="str">
        <f t="shared" si="173"/>
        <v/>
      </c>
      <c r="AB50" s="102" t="str">
        <f>Технология!AK49</f>
        <v>Ошибка</v>
      </c>
      <c r="AE50" s="109" t="str">
        <f t="shared" si="9"/>
        <v/>
      </c>
      <c r="AF50" s="109" t="str">
        <f t="shared" si="10"/>
        <v/>
      </c>
      <c r="AG50" s="109" t="str">
        <f t="shared" si="11"/>
        <v/>
      </c>
      <c r="AH50" s="109" t="str">
        <f t="shared" si="69"/>
        <v/>
      </c>
      <c r="AI50" s="109" t="str">
        <f t="shared" si="70"/>
        <v/>
      </c>
      <c r="AJ50" s="109"/>
      <c r="AK50" s="109" t="str">
        <f t="shared" si="72"/>
        <v/>
      </c>
      <c r="BA50" s="86" t="str">
        <f t="shared" si="174"/>
        <v/>
      </c>
      <c r="BB50" s="87">
        <f t="shared" ca="1" si="175"/>
        <v>0</v>
      </c>
      <c r="BC50" s="87" t="str">
        <f t="shared" si="176"/>
        <v xml:space="preserve"> </v>
      </c>
      <c r="BD50" s="86" t="str">
        <f>IF(BC50="","",IF(COUNTIF(BC$2:BC50,BC50)=1,MAX(BD$2:BD49)+1,""))</f>
        <v/>
      </c>
      <c r="BE50" s="86" t="str">
        <f t="array" ref="BE50">IFERROR(INDEX($BA$1:$BC$130,SMALL(IF($BA$3:$BA$130&lt;&gt;"",ROW($BA$3:$BA$130)),ROW()-2),COLUMN()-54),"")</f>
        <v/>
      </c>
      <c r="BF50" s="86" t="str">
        <f>IF(SUM(DI3:DI671)&gt;0,DI1,"")</f>
        <v/>
      </c>
      <c r="BG50" s="86" t="str">
        <f t="shared" si="227"/>
        <v/>
      </c>
      <c r="BH50" s="86">
        <f t="shared" si="177"/>
        <v>12</v>
      </c>
      <c r="BM50" s="86"/>
      <c r="BN50" s="86" t="str">
        <f t="shared" si="178"/>
        <v/>
      </c>
      <c r="BO50" s="86" t="str">
        <f t="shared" si="179"/>
        <v/>
      </c>
      <c r="BP50" s="86" t="str">
        <f t="shared" si="180"/>
        <v/>
      </c>
      <c r="BQ50" s="86" t="str">
        <f t="shared" si="181"/>
        <v/>
      </c>
      <c r="BR50" s="86" t="str">
        <f t="shared" si="182"/>
        <v/>
      </c>
      <c r="BS50" s="86" t="str">
        <f t="shared" si="183"/>
        <v/>
      </c>
      <c r="BT50" s="86" t="str">
        <f t="shared" si="184"/>
        <v/>
      </c>
      <c r="BU50" s="86" t="str">
        <f t="shared" si="185"/>
        <v/>
      </c>
      <c r="BV50" s="86" t="str">
        <f t="shared" si="186"/>
        <v/>
      </c>
      <c r="BW50" s="86" t="str">
        <f t="shared" si="187"/>
        <v/>
      </c>
      <c r="BX50" s="86" t="str">
        <f t="shared" si="188"/>
        <v/>
      </c>
      <c r="BY50" s="86">
        <f t="shared" ca="1" si="189"/>
        <v>0</v>
      </c>
      <c r="BZ50" s="86" t="str">
        <f t="shared" si="190"/>
        <v/>
      </c>
      <c r="CA50" s="86" t="str">
        <f t="shared" si="191"/>
        <v/>
      </c>
      <c r="CB50" s="86" t="str">
        <f t="shared" si="192"/>
        <v/>
      </c>
      <c r="CC50" s="86" t="str">
        <f t="shared" si="193"/>
        <v/>
      </c>
      <c r="CD50" s="86" t="str">
        <f t="shared" si="194"/>
        <v/>
      </c>
      <c r="CE50" s="86" t="str">
        <f>IF(BH50=18,MIN(#REF!),"")</f>
        <v/>
      </c>
      <c r="CF50" s="86" t="str">
        <f t="shared" si="195"/>
        <v/>
      </c>
      <c r="CG50" s="86" t="str">
        <f t="shared" si="196"/>
        <v/>
      </c>
      <c r="CH50" s="86" t="str">
        <f t="shared" si="197"/>
        <v/>
      </c>
      <c r="CI50" s="86" t="str">
        <f t="shared" si="198"/>
        <v/>
      </c>
      <c r="CJ50" s="86" t="str">
        <f t="shared" si="199"/>
        <v/>
      </c>
      <c r="CK50" s="86" t="str">
        <f t="shared" si="200"/>
        <v/>
      </c>
      <c r="CL50" s="86" t="str">
        <f t="shared" si="201"/>
        <v/>
      </c>
      <c r="CM50" s="86" t="str">
        <f t="shared" si="202"/>
        <v/>
      </c>
      <c r="CN50" s="86" t="str">
        <f t="shared" si="203"/>
        <v/>
      </c>
      <c r="CO50" s="86" t="str">
        <f t="shared" si="204"/>
        <v/>
      </c>
      <c r="CP50" s="86" t="str">
        <f t="shared" si="205"/>
        <v/>
      </c>
      <c r="CQ50" s="86" t="str">
        <f t="shared" si="206"/>
        <v/>
      </c>
      <c r="CR50" s="86" t="str">
        <f t="shared" si="207"/>
        <v/>
      </c>
      <c r="CS50" s="86" t="str">
        <f t="shared" si="208"/>
        <v/>
      </c>
      <c r="CT50" s="86" t="str">
        <f t="shared" si="209"/>
        <v/>
      </c>
      <c r="CU50" s="86" t="str">
        <f t="shared" si="210"/>
        <v/>
      </c>
      <c r="CV50" s="86" t="str">
        <f t="shared" si="211"/>
        <v/>
      </c>
      <c r="CW50" s="86" t="str">
        <f t="shared" si="212"/>
        <v/>
      </c>
      <c r="CX50" s="86" t="str">
        <f t="shared" si="213"/>
        <v/>
      </c>
      <c r="CY50" s="86" t="str">
        <f t="shared" si="214"/>
        <v/>
      </c>
      <c r="CZ50" s="86" t="str">
        <f t="shared" si="215"/>
        <v/>
      </c>
      <c r="DA50" s="86" t="str">
        <f t="shared" si="216"/>
        <v/>
      </c>
      <c r="DB50" s="86" t="str">
        <f t="shared" si="217"/>
        <v/>
      </c>
      <c r="DC50" s="86" t="str">
        <f t="shared" si="218"/>
        <v/>
      </c>
      <c r="DD50" s="86" t="str">
        <f t="shared" si="219"/>
        <v/>
      </c>
      <c r="DE50" s="86" t="str">
        <f t="shared" si="220"/>
        <v/>
      </c>
      <c r="DF50" s="86" t="str">
        <f t="shared" si="221"/>
        <v/>
      </c>
      <c r="DG50" s="86" t="str">
        <f t="shared" si="222"/>
        <v/>
      </c>
      <c r="DH50" s="86" t="str">
        <f t="shared" si="223"/>
        <v/>
      </c>
      <c r="DI50" s="86" t="str">
        <f t="shared" si="224"/>
        <v/>
      </c>
      <c r="DJ50" s="86" t="str">
        <f t="shared" si="225"/>
        <v/>
      </c>
      <c r="DL50" s="86" t="str">
        <f t="shared" si="226"/>
        <v/>
      </c>
      <c r="DM50" s="86" t="str">
        <f t="shared" si="122"/>
        <v/>
      </c>
      <c r="DN50" s="86" t="str">
        <f t="shared" si="123"/>
        <v/>
      </c>
      <c r="DO50" s="86" t="str">
        <f t="shared" si="124"/>
        <v/>
      </c>
      <c r="DP50" s="86" t="str">
        <f t="shared" si="125"/>
        <v/>
      </c>
      <c r="DQ50" s="86" t="str">
        <f t="shared" si="126"/>
        <v/>
      </c>
      <c r="DR50" s="86" t="str">
        <f t="shared" si="127"/>
        <v/>
      </c>
      <c r="DS50" s="86" t="str">
        <f t="shared" si="128"/>
        <v/>
      </c>
      <c r="DT50" s="86" t="str">
        <f t="shared" si="129"/>
        <v/>
      </c>
      <c r="DU50" s="86" t="str">
        <f t="shared" si="130"/>
        <v/>
      </c>
      <c r="DV50" s="86" t="str">
        <f t="shared" si="131"/>
        <v/>
      </c>
      <c r="DW50" s="86" t="str">
        <f t="shared" si="132"/>
        <v/>
      </c>
      <c r="DX50" s="86" t="str">
        <f t="shared" si="133"/>
        <v/>
      </c>
      <c r="DY50" s="86" t="str">
        <f t="shared" ca="1" si="134"/>
        <v/>
      </c>
      <c r="DZ50" s="86" t="str">
        <f t="shared" si="135"/>
        <v/>
      </c>
      <c r="EA50" s="86" t="str">
        <f t="shared" si="136"/>
        <v/>
      </c>
      <c r="EB50" s="86" t="str">
        <f t="shared" si="137"/>
        <v/>
      </c>
      <c r="EC50" s="86" t="str">
        <f t="shared" si="138"/>
        <v/>
      </c>
      <c r="ED50" s="86" t="str">
        <f t="shared" si="139"/>
        <v/>
      </c>
      <c r="EE50" s="86" t="str">
        <f t="shared" si="140"/>
        <v/>
      </c>
      <c r="EF50" s="86" t="str">
        <f t="shared" si="141"/>
        <v/>
      </c>
      <c r="EG50" s="86" t="str">
        <f t="shared" si="142"/>
        <v/>
      </c>
      <c r="EH50" s="86" t="str">
        <f t="shared" si="143"/>
        <v/>
      </c>
      <c r="EI50" s="86" t="str">
        <f t="shared" si="144"/>
        <v/>
      </c>
      <c r="EJ50" s="86" t="str">
        <f t="shared" si="145"/>
        <v/>
      </c>
      <c r="EK50" s="86" t="str">
        <f t="shared" si="146"/>
        <v/>
      </c>
      <c r="EL50" s="86" t="str">
        <f t="shared" si="147"/>
        <v/>
      </c>
      <c r="EM50" s="86" t="str">
        <f t="shared" si="148"/>
        <v/>
      </c>
      <c r="EN50" s="86" t="str">
        <f t="shared" si="149"/>
        <v/>
      </c>
      <c r="EO50" s="86" t="str">
        <f t="shared" si="150"/>
        <v/>
      </c>
      <c r="EP50" s="86" t="str">
        <f t="shared" si="151"/>
        <v/>
      </c>
      <c r="EQ50" s="86" t="str">
        <f t="shared" si="152"/>
        <v/>
      </c>
      <c r="ER50" s="86" t="str">
        <f t="shared" si="153"/>
        <v/>
      </c>
      <c r="ES50" s="86" t="str">
        <f t="shared" si="154"/>
        <v/>
      </c>
      <c r="ET50" s="86" t="str">
        <f t="shared" si="155"/>
        <v/>
      </c>
      <c r="EU50" s="86" t="str">
        <f t="shared" si="156"/>
        <v/>
      </c>
      <c r="EV50" s="86" t="str">
        <f t="shared" si="157"/>
        <v/>
      </c>
      <c r="EW50" s="86" t="str">
        <f t="shared" si="158"/>
        <v/>
      </c>
      <c r="EX50" s="86" t="str">
        <f t="shared" si="159"/>
        <v/>
      </c>
      <c r="EY50" s="86" t="str">
        <f t="shared" si="160"/>
        <v/>
      </c>
      <c r="EZ50" s="86" t="str">
        <f t="shared" si="161"/>
        <v/>
      </c>
      <c r="FA50" s="86" t="str">
        <f t="shared" si="162"/>
        <v/>
      </c>
      <c r="FB50" s="86" t="str">
        <f t="shared" si="163"/>
        <v/>
      </c>
      <c r="FC50" s="86" t="str">
        <f t="shared" si="164"/>
        <v/>
      </c>
      <c r="FD50" s="86" t="str">
        <f t="shared" si="165"/>
        <v/>
      </c>
      <c r="FE50" s="86" t="str">
        <f t="shared" si="166"/>
        <v/>
      </c>
      <c r="FF50" s="86" t="str">
        <f t="shared" si="167"/>
        <v/>
      </c>
      <c r="FG50" s="86" t="str">
        <f t="shared" si="168"/>
        <v/>
      </c>
      <c r="FH50" s="86" t="str">
        <f t="shared" si="169"/>
        <v/>
      </c>
    </row>
    <row r="51" spans="1:164" x14ac:dyDescent="0.2">
      <c r="A51" s="24"/>
      <c r="B51" s="24"/>
      <c r="C51" s="84"/>
      <c r="D51" s="84"/>
      <c r="E51" s="82">
        <v>1</v>
      </c>
      <c r="F51" s="82">
        <v>10</v>
      </c>
      <c r="G51" s="24">
        <f t="shared" si="3"/>
        <v>0</v>
      </c>
      <c r="H51" s="82">
        <f t="shared" si="4"/>
        <v>0</v>
      </c>
      <c r="I51" s="82">
        <v>1</v>
      </c>
      <c r="J51" s="82">
        <v>0</v>
      </c>
      <c r="K51" s="83" t="str">
        <f t="shared" ca="1" si="228"/>
        <v>-</v>
      </c>
      <c r="L51" s="83" t="str">
        <f t="shared" ca="1" si="228"/>
        <v>-</v>
      </c>
      <c r="M51" s="83" t="str">
        <f t="shared" ca="1" si="228"/>
        <v>-</v>
      </c>
      <c r="N51" s="83" t="str">
        <f t="shared" ca="1" si="228"/>
        <v>-</v>
      </c>
      <c r="O51" s="83" t="str">
        <f t="shared" ca="1" si="228"/>
        <v>-</v>
      </c>
      <c r="P51" s="83" t="str">
        <f t="shared" ca="1" si="228"/>
        <v>-</v>
      </c>
      <c r="Q51" s="83" t="str">
        <f t="shared" ca="1" si="228"/>
        <v>-</v>
      </c>
      <c r="R51" s="83" t="str">
        <f t="shared" ca="1" si="228"/>
        <v>-</v>
      </c>
      <c r="S51" s="83" t="str">
        <f t="shared" ca="1" si="228"/>
        <v>-</v>
      </c>
      <c r="T51" s="83" t="str">
        <f t="shared" ca="1" si="228"/>
        <v>-</v>
      </c>
      <c r="U51" s="83" t="str">
        <f t="shared" ca="1" si="228"/>
        <v>-</v>
      </c>
      <c r="V51" s="83" t="str">
        <f t="shared" ca="1" si="228"/>
        <v>-</v>
      </c>
      <c r="X51" s="83" t="str">
        <f>AG51</f>
        <v/>
      </c>
      <c r="Y51" s="83" t="str">
        <f>AH51</f>
        <v/>
      </c>
      <c r="Z51" s="83"/>
      <c r="AA51" s="83" t="str">
        <f t="shared" si="173"/>
        <v/>
      </c>
      <c r="AB51" s="102" t="str">
        <f>Технология!AK50</f>
        <v>Ошибка</v>
      </c>
      <c r="AE51" s="109"/>
      <c r="AF51" s="109" t="str">
        <f>IFERROR(FIND("Ø",BE51),"")</f>
        <v/>
      </c>
      <c r="AG51" s="109" t="str">
        <f>IFERROR(MID(BE51,1,AF51-2),"")</f>
        <v/>
      </c>
      <c r="AH51" s="109" t="str">
        <f>IFERROR(MID(BE51,AF51,LEN(BE51)-AF51+1),"")</f>
        <v/>
      </c>
      <c r="AI51" s="109"/>
      <c r="AJ51" s="109"/>
      <c r="AK51" s="109" t="str">
        <f t="shared" si="72"/>
        <v/>
      </c>
      <c r="BA51" s="86" t="str">
        <f t="shared" si="174"/>
        <v/>
      </c>
      <c r="BB51" s="87">
        <f t="shared" ca="1" si="175"/>
        <v>0</v>
      </c>
      <c r="BC51" s="87" t="str">
        <f t="shared" si="176"/>
        <v xml:space="preserve"> </v>
      </c>
      <c r="BD51" s="86" t="str">
        <f>IF(BC51="","",IF(COUNTIF(BC$2:BC51,BC51)=1,MAX(BD$2:BD50)+1,""))</f>
        <v/>
      </c>
      <c r="BE51" s="86" t="str">
        <f t="array" ref="BE51">IFERROR(INDEX($BA$1:$BC$130,SMALL(IF($BA$3:$BA$130&lt;&gt;"",ROW($BA$3:$BA$130)),ROW()-2),COLUMN()-54),"")</f>
        <v/>
      </c>
      <c r="BF51" s="86" t="str">
        <f>IF(SUM(DJ3:DJ671)&gt;0,DJ1,"")</f>
        <v/>
      </c>
      <c r="BG51" s="86" t="str">
        <f t="shared" si="227"/>
        <v/>
      </c>
      <c r="BH51" s="86">
        <f t="shared" si="177"/>
        <v>12</v>
      </c>
      <c r="BM51" s="86"/>
      <c r="BN51" s="86" t="str">
        <f t="shared" si="178"/>
        <v/>
      </c>
      <c r="BO51" s="86" t="str">
        <f t="shared" si="179"/>
        <v/>
      </c>
      <c r="BP51" s="86" t="str">
        <f t="shared" si="180"/>
        <v/>
      </c>
      <c r="BQ51" s="86" t="str">
        <f t="shared" si="181"/>
        <v/>
      </c>
      <c r="BR51" s="86" t="str">
        <f t="shared" si="182"/>
        <v/>
      </c>
      <c r="BS51" s="86" t="str">
        <f t="shared" si="183"/>
        <v/>
      </c>
      <c r="BT51" s="86" t="str">
        <f t="shared" si="184"/>
        <v/>
      </c>
      <c r="BU51" s="86" t="str">
        <f t="shared" si="185"/>
        <v/>
      </c>
      <c r="BV51" s="86" t="str">
        <f t="shared" si="186"/>
        <v/>
      </c>
      <c r="BW51" s="86" t="str">
        <f t="shared" si="187"/>
        <v/>
      </c>
      <c r="BX51" s="86" t="str">
        <f t="shared" si="188"/>
        <v/>
      </c>
      <c r="BY51" s="86">
        <f t="shared" ca="1" si="189"/>
        <v>0</v>
      </c>
      <c r="BZ51" s="86" t="str">
        <f t="shared" si="190"/>
        <v/>
      </c>
      <c r="CA51" s="86" t="str">
        <f t="shared" si="191"/>
        <v/>
      </c>
      <c r="CB51" s="86" t="str">
        <f t="shared" si="192"/>
        <v/>
      </c>
      <c r="CC51" s="86" t="str">
        <f t="shared" si="193"/>
        <v/>
      </c>
      <c r="CD51" s="86" t="str">
        <f t="shared" si="194"/>
        <v/>
      </c>
      <c r="CE51" s="86" t="str">
        <f>IF(BH51=18,MIN(#REF!),"")</f>
        <v/>
      </c>
      <c r="CF51" s="86" t="str">
        <f t="shared" si="195"/>
        <v/>
      </c>
      <c r="CG51" s="86" t="str">
        <f t="shared" si="196"/>
        <v/>
      </c>
      <c r="CH51" s="86" t="str">
        <f t="shared" si="197"/>
        <v/>
      </c>
      <c r="CI51" s="86" t="str">
        <f t="shared" si="198"/>
        <v/>
      </c>
      <c r="CJ51" s="86" t="str">
        <f t="shared" si="199"/>
        <v/>
      </c>
      <c r="CK51" s="86" t="str">
        <f t="shared" si="200"/>
        <v/>
      </c>
      <c r="CL51" s="86" t="str">
        <f t="shared" si="201"/>
        <v/>
      </c>
      <c r="CM51" s="86" t="str">
        <f t="shared" si="202"/>
        <v/>
      </c>
      <c r="CN51" s="86" t="str">
        <f t="shared" si="203"/>
        <v/>
      </c>
      <c r="CO51" s="86" t="str">
        <f t="shared" si="204"/>
        <v/>
      </c>
      <c r="CP51" s="86" t="str">
        <f t="shared" si="205"/>
        <v/>
      </c>
      <c r="CQ51" s="86" t="str">
        <f t="shared" si="206"/>
        <v/>
      </c>
      <c r="CR51" s="86" t="str">
        <f t="shared" si="207"/>
        <v/>
      </c>
      <c r="CS51" s="86" t="str">
        <f t="shared" si="208"/>
        <v/>
      </c>
      <c r="CT51" s="86" t="str">
        <f t="shared" si="209"/>
        <v/>
      </c>
      <c r="CU51" s="86" t="str">
        <f t="shared" si="210"/>
        <v/>
      </c>
      <c r="CV51" s="86" t="str">
        <f t="shared" si="211"/>
        <v/>
      </c>
      <c r="CW51" s="86" t="str">
        <f t="shared" si="212"/>
        <v/>
      </c>
      <c r="CX51" s="86" t="str">
        <f t="shared" si="213"/>
        <v/>
      </c>
      <c r="CY51" s="86" t="str">
        <f t="shared" si="214"/>
        <v/>
      </c>
      <c r="CZ51" s="86" t="str">
        <f t="shared" si="215"/>
        <v/>
      </c>
      <c r="DA51" s="86" t="str">
        <f t="shared" si="216"/>
        <v/>
      </c>
      <c r="DB51" s="86" t="str">
        <f t="shared" si="217"/>
        <v/>
      </c>
      <c r="DC51" s="86" t="str">
        <f t="shared" si="218"/>
        <v/>
      </c>
      <c r="DD51" s="86" t="str">
        <f t="shared" si="219"/>
        <v/>
      </c>
      <c r="DE51" s="86" t="str">
        <f t="shared" si="220"/>
        <v/>
      </c>
      <c r="DF51" s="86" t="str">
        <f t="shared" si="221"/>
        <v/>
      </c>
      <c r="DG51" s="86" t="str">
        <f t="shared" si="222"/>
        <v/>
      </c>
      <c r="DH51" s="86" t="str">
        <f t="shared" si="223"/>
        <v/>
      </c>
      <c r="DI51" s="86" t="str">
        <f t="shared" si="224"/>
        <v/>
      </c>
      <c r="DJ51" s="86" t="str">
        <f t="shared" si="225"/>
        <v/>
      </c>
      <c r="DL51" s="86" t="str">
        <f t="shared" si="226"/>
        <v/>
      </c>
      <c r="DM51" s="86" t="str">
        <f t="shared" si="122"/>
        <v/>
      </c>
      <c r="DN51" s="86" t="str">
        <f t="shared" si="123"/>
        <v/>
      </c>
      <c r="DO51" s="86" t="str">
        <f t="shared" si="124"/>
        <v/>
      </c>
      <c r="DP51" s="86" t="str">
        <f t="shared" si="125"/>
        <v/>
      </c>
      <c r="DQ51" s="86" t="str">
        <f t="shared" si="126"/>
        <v/>
      </c>
      <c r="DR51" s="86" t="str">
        <f t="shared" si="127"/>
        <v/>
      </c>
      <c r="DS51" s="86" t="str">
        <f t="shared" si="128"/>
        <v/>
      </c>
      <c r="DT51" s="86" t="str">
        <f t="shared" si="129"/>
        <v/>
      </c>
      <c r="DU51" s="86" t="str">
        <f t="shared" si="130"/>
        <v/>
      </c>
      <c r="DV51" s="86" t="str">
        <f t="shared" si="131"/>
        <v/>
      </c>
      <c r="DW51" s="86" t="str">
        <f t="shared" si="132"/>
        <v/>
      </c>
      <c r="DX51" s="86" t="str">
        <f t="shared" si="133"/>
        <v/>
      </c>
      <c r="DY51" s="86" t="str">
        <f t="shared" ca="1" si="134"/>
        <v/>
      </c>
      <c r="DZ51" s="86" t="str">
        <f t="shared" si="135"/>
        <v/>
      </c>
      <c r="EA51" s="86" t="str">
        <f t="shared" si="136"/>
        <v/>
      </c>
      <c r="EB51" s="86" t="str">
        <f t="shared" si="137"/>
        <v/>
      </c>
      <c r="EC51" s="86" t="str">
        <f t="shared" si="138"/>
        <v/>
      </c>
      <c r="ED51" s="86" t="str">
        <f t="shared" si="139"/>
        <v/>
      </c>
      <c r="EE51" s="86" t="str">
        <f t="shared" si="140"/>
        <v/>
      </c>
      <c r="EF51" s="86" t="str">
        <f t="shared" si="141"/>
        <v/>
      </c>
      <c r="EG51" s="86" t="str">
        <f t="shared" si="142"/>
        <v/>
      </c>
      <c r="EH51" s="86" t="str">
        <f t="shared" si="143"/>
        <v/>
      </c>
      <c r="EI51" s="86" t="str">
        <f t="shared" si="144"/>
        <v/>
      </c>
      <c r="EJ51" s="86" t="str">
        <f t="shared" si="145"/>
        <v/>
      </c>
      <c r="EK51" s="86" t="str">
        <f t="shared" si="146"/>
        <v/>
      </c>
      <c r="EL51" s="86" t="str">
        <f t="shared" si="147"/>
        <v/>
      </c>
      <c r="EM51" s="86" t="str">
        <f t="shared" si="148"/>
        <v/>
      </c>
      <c r="EN51" s="86" t="str">
        <f t="shared" si="149"/>
        <v/>
      </c>
      <c r="EO51" s="86" t="str">
        <f t="shared" si="150"/>
        <v/>
      </c>
      <c r="EP51" s="86" t="str">
        <f t="shared" si="151"/>
        <v/>
      </c>
      <c r="EQ51" s="86" t="str">
        <f t="shared" si="152"/>
        <v/>
      </c>
      <c r="ER51" s="86" t="str">
        <f t="shared" si="153"/>
        <v/>
      </c>
      <c r="ES51" s="86" t="str">
        <f t="shared" si="154"/>
        <v/>
      </c>
      <c r="ET51" s="86" t="str">
        <f t="shared" si="155"/>
        <v/>
      </c>
      <c r="EU51" s="86" t="str">
        <f t="shared" si="156"/>
        <v/>
      </c>
      <c r="EV51" s="86" t="str">
        <f t="shared" si="157"/>
        <v/>
      </c>
      <c r="EW51" s="86" t="str">
        <f t="shared" si="158"/>
        <v/>
      </c>
      <c r="EX51" s="86" t="str">
        <f t="shared" si="159"/>
        <v/>
      </c>
      <c r="EY51" s="86" t="str">
        <f t="shared" si="160"/>
        <v/>
      </c>
      <c r="EZ51" s="86" t="str">
        <f t="shared" si="161"/>
        <v/>
      </c>
      <c r="FA51" s="86" t="str">
        <f t="shared" si="162"/>
        <v/>
      </c>
      <c r="FB51" s="86" t="str">
        <f t="shared" si="163"/>
        <v/>
      </c>
      <c r="FC51" s="86" t="str">
        <f t="shared" si="164"/>
        <v/>
      </c>
      <c r="FD51" s="86" t="str">
        <f t="shared" si="165"/>
        <v/>
      </c>
      <c r="FE51" s="86" t="str">
        <f t="shared" si="166"/>
        <v/>
      </c>
      <c r="FF51" s="86" t="str">
        <f t="shared" si="167"/>
        <v/>
      </c>
      <c r="FG51" s="86" t="str">
        <f t="shared" si="168"/>
        <v/>
      </c>
      <c r="FH51" s="86" t="str">
        <f t="shared" si="169"/>
        <v/>
      </c>
    </row>
    <row r="52" spans="1:164" x14ac:dyDescent="0.2">
      <c r="A52" s="24"/>
      <c r="B52" s="24"/>
      <c r="C52" s="84"/>
      <c r="D52" s="84"/>
      <c r="E52" s="82">
        <v>1</v>
      </c>
      <c r="F52" s="82">
        <v>10</v>
      </c>
      <c r="G52" s="24">
        <f t="shared" si="3"/>
        <v>0</v>
      </c>
      <c r="H52" s="82">
        <f t="shared" si="4"/>
        <v>0</v>
      </c>
      <c r="I52" s="82">
        <v>1</v>
      </c>
      <c r="J52" s="82">
        <v>0</v>
      </c>
      <c r="K52" s="83" t="str">
        <f t="shared" ca="1" si="228"/>
        <v>-</v>
      </c>
      <c r="L52" s="83" t="str">
        <f t="shared" ca="1" si="228"/>
        <v>-</v>
      </c>
      <c r="M52" s="83" t="str">
        <f t="shared" ca="1" si="228"/>
        <v>-</v>
      </c>
      <c r="N52" s="83" t="str">
        <f t="shared" ca="1" si="228"/>
        <v>-</v>
      </c>
      <c r="O52" s="83" t="str">
        <f t="shared" ca="1" si="228"/>
        <v>-</v>
      </c>
      <c r="P52" s="83" t="str">
        <f t="shared" ca="1" si="228"/>
        <v>-</v>
      </c>
      <c r="Q52" s="83" t="str">
        <f t="shared" ca="1" si="228"/>
        <v>-</v>
      </c>
      <c r="R52" s="83" t="str">
        <f t="shared" ca="1" si="228"/>
        <v>-</v>
      </c>
      <c r="S52" s="83" t="str">
        <f t="shared" ca="1" si="228"/>
        <v>-</v>
      </c>
      <c r="T52" s="83" t="str">
        <f t="shared" ca="1" si="228"/>
        <v>-</v>
      </c>
      <c r="U52" s="83" t="str">
        <f t="shared" ca="1" si="228"/>
        <v>-</v>
      </c>
      <c r="V52" s="83" t="str">
        <f t="shared" ca="1" si="228"/>
        <v>-</v>
      </c>
      <c r="X52" s="93"/>
      <c r="Y52" s="93"/>
      <c r="Z52" s="93"/>
      <c r="AA52" s="94"/>
      <c r="AB52" s="102">
        <f>Технология!AK51</f>
        <v>0</v>
      </c>
      <c r="AC52" s="93"/>
      <c r="AD52" s="93"/>
      <c r="AE52" s="93"/>
      <c r="AF52" s="93"/>
      <c r="AG52" s="93"/>
      <c r="BA52" s="86" t="str">
        <f t="shared" si="174"/>
        <v/>
      </c>
      <c r="BB52" s="87">
        <f t="shared" ca="1" si="175"/>
        <v>0</v>
      </c>
      <c r="BC52" s="87" t="str">
        <f t="shared" si="176"/>
        <v xml:space="preserve"> </v>
      </c>
      <c r="BD52" s="86" t="str">
        <f>IF(BC52="","",IF(COUNTIF(BC$2:BC52,BC52)=1,MAX(BD$2:BD51)+1,""))</f>
        <v/>
      </c>
      <c r="BE52" s="86" t="str">
        <f t="array" ref="BE52">IFERROR(INDEX($BA$1:$BC$130,SMALL(IF($BA$3:$BA$130&lt;&gt;"",ROW($BA$3:$BA$130)),ROW()-2),COLUMN()-54),"")</f>
        <v/>
      </c>
      <c r="BF52" s="86" t="str">
        <f>IF(SUM(DJ3:DJ671)&gt;0,DJ1,"")</f>
        <v/>
      </c>
      <c r="BG52" s="86" t="str">
        <f t="shared" si="227"/>
        <v/>
      </c>
      <c r="BH52" s="86">
        <f t="shared" si="177"/>
        <v>12</v>
      </c>
      <c r="BM52" s="86"/>
      <c r="BN52" s="86" t="str">
        <f t="shared" si="178"/>
        <v/>
      </c>
      <c r="BO52" s="86" t="str">
        <f t="shared" si="179"/>
        <v/>
      </c>
      <c r="BP52" s="86" t="str">
        <f t="shared" si="180"/>
        <v/>
      </c>
      <c r="BQ52" s="86" t="str">
        <f t="shared" si="181"/>
        <v/>
      </c>
      <c r="BR52" s="86" t="str">
        <f t="shared" si="182"/>
        <v/>
      </c>
      <c r="BS52" s="86" t="str">
        <f t="shared" si="183"/>
        <v/>
      </c>
      <c r="BT52" s="86" t="str">
        <f t="shared" si="184"/>
        <v/>
      </c>
      <c r="BU52" s="86" t="str">
        <f t="shared" si="185"/>
        <v/>
      </c>
      <c r="BV52" s="86" t="str">
        <f t="shared" si="186"/>
        <v/>
      </c>
      <c r="BW52" s="86" t="str">
        <f t="shared" si="187"/>
        <v/>
      </c>
      <c r="BX52" s="86" t="str">
        <f t="shared" si="188"/>
        <v/>
      </c>
      <c r="BY52" s="86">
        <f t="shared" ca="1" si="189"/>
        <v>0</v>
      </c>
      <c r="BZ52" s="86" t="str">
        <f t="shared" si="190"/>
        <v/>
      </c>
      <c r="CA52" s="86" t="str">
        <f t="shared" si="191"/>
        <v/>
      </c>
      <c r="CB52" s="86" t="str">
        <f t="shared" si="192"/>
        <v/>
      </c>
      <c r="CC52" s="86" t="str">
        <f t="shared" si="193"/>
        <v/>
      </c>
      <c r="CD52" s="86" t="str">
        <f t="shared" si="194"/>
        <v/>
      </c>
      <c r="CE52" s="86" t="str">
        <f>IF(BH52=18,MIN(#REF!),"")</f>
        <v/>
      </c>
      <c r="CF52" s="86" t="str">
        <f t="shared" si="195"/>
        <v/>
      </c>
      <c r="CG52" s="86" t="str">
        <f t="shared" si="196"/>
        <v/>
      </c>
      <c r="CH52" s="86" t="str">
        <f t="shared" si="197"/>
        <v/>
      </c>
      <c r="CI52" s="86" t="str">
        <f t="shared" si="198"/>
        <v/>
      </c>
      <c r="CJ52" s="86" t="str">
        <f t="shared" si="199"/>
        <v/>
      </c>
      <c r="CK52" s="86" t="str">
        <f t="shared" si="200"/>
        <v/>
      </c>
      <c r="CL52" s="86" t="str">
        <f t="shared" si="201"/>
        <v/>
      </c>
      <c r="CM52" s="86" t="str">
        <f t="shared" si="202"/>
        <v/>
      </c>
      <c r="CN52" s="86" t="str">
        <f t="shared" si="203"/>
        <v/>
      </c>
      <c r="CO52" s="86" t="str">
        <f t="shared" si="204"/>
        <v/>
      </c>
      <c r="CP52" s="86" t="str">
        <f t="shared" si="205"/>
        <v/>
      </c>
      <c r="CQ52" s="86" t="str">
        <f t="shared" si="206"/>
        <v/>
      </c>
      <c r="CR52" s="86" t="str">
        <f t="shared" si="207"/>
        <v/>
      </c>
      <c r="CS52" s="86" t="str">
        <f t="shared" si="208"/>
        <v/>
      </c>
      <c r="CT52" s="86" t="str">
        <f t="shared" si="209"/>
        <v/>
      </c>
      <c r="CU52" s="86" t="str">
        <f t="shared" si="210"/>
        <v/>
      </c>
      <c r="CV52" s="86" t="str">
        <f t="shared" si="211"/>
        <v/>
      </c>
      <c r="CW52" s="86" t="str">
        <f t="shared" si="212"/>
        <v/>
      </c>
      <c r="CX52" s="86" t="str">
        <f t="shared" si="213"/>
        <v/>
      </c>
      <c r="CY52" s="86" t="str">
        <f t="shared" si="214"/>
        <v/>
      </c>
      <c r="CZ52" s="86" t="str">
        <f t="shared" si="215"/>
        <v/>
      </c>
      <c r="DA52" s="86" t="str">
        <f t="shared" si="216"/>
        <v/>
      </c>
      <c r="DB52" s="86" t="str">
        <f t="shared" si="217"/>
        <v/>
      </c>
      <c r="DC52" s="86" t="str">
        <f t="shared" si="218"/>
        <v/>
      </c>
      <c r="DD52" s="86" t="str">
        <f t="shared" si="219"/>
        <v/>
      </c>
      <c r="DE52" s="86" t="str">
        <f t="shared" si="220"/>
        <v/>
      </c>
      <c r="DF52" s="86" t="str">
        <f t="shared" si="221"/>
        <v/>
      </c>
      <c r="DG52" s="86" t="str">
        <f t="shared" si="222"/>
        <v/>
      </c>
      <c r="DH52" s="86" t="str">
        <f t="shared" si="223"/>
        <v/>
      </c>
      <c r="DI52" s="86" t="str">
        <f t="shared" si="224"/>
        <v/>
      </c>
      <c r="DJ52" s="86" t="str">
        <f t="shared" si="225"/>
        <v/>
      </c>
      <c r="DL52" s="86" t="str">
        <f t="shared" si="226"/>
        <v/>
      </c>
      <c r="DM52" s="86" t="str">
        <f t="shared" si="122"/>
        <v/>
      </c>
      <c r="DN52" s="86" t="str">
        <f t="shared" si="123"/>
        <v/>
      </c>
      <c r="DO52" s="86" t="str">
        <f t="shared" si="124"/>
        <v/>
      </c>
      <c r="DP52" s="86" t="str">
        <f t="shared" si="125"/>
        <v/>
      </c>
      <c r="DQ52" s="86" t="str">
        <f t="shared" si="126"/>
        <v/>
      </c>
      <c r="DR52" s="86" t="str">
        <f t="shared" si="127"/>
        <v/>
      </c>
      <c r="DS52" s="86" t="str">
        <f t="shared" ref="DS52:DY59" si="229">IF(BS52=1,MAX(N52:AC52),"")</f>
        <v/>
      </c>
      <c r="DT52" s="86" t="str">
        <f t="shared" si="229"/>
        <v/>
      </c>
      <c r="DU52" s="86" t="str">
        <f t="shared" si="229"/>
        <v/>
      </c>
      <c r="DV52" s="86" t="str">
        <f t="shared" si="229"/>
        <v/>
      </c>
      <c r="DW52" s="86" t="str">
        <f t="shared" si="229"/>
        <v/>
      </c>
      <c r="DX52" s="86" t="str">
        <f t="shared" si="229"/>
        <v/>
      </c>
      <c r="DY52" s="86" t="str">
        <f t="shared" ca="1" si="229"/>
        <v/>
      </c>
      <c r="DZ52" s="86" t="str">
        <f t="shared" si="135"/>
        <v/>
      </c>
      <c r="EA52" s="86" t="str">
        <f t="shared" si="136"/>
        <v/>
      </c>
      <c r="EB52" s="86" t="str">
        <f t="shared" si="137"/>
        <v/>
      </c>
      <c r="EC52" s="86" t="str">
        <f t="shared" si="138"/>
        <v/>
      </c>
      <c r="ED52" s="86" t="str">
        <f t="shared" si="139"/>
        <v/>
      </c>
      <c r="EE52" s="86" t="str">
        <f t="shared" si="140"/>
        <v/>
      </c>
      <c r="EF52" s="86" t="str">
        <f t="shared" si="141"/>
        <v/>
      </c>
      <c r="EG52" s="86" t="str">
        <f t="shared" si="142"/>
        <v/>
      </c>
      <c r="EH52" s="86" t="str">
        <f t="shared" ref="EH52:EH59" si="230">IF(CH52=1,MAX(AC52:BH52),"")</f>
        <v/>
      </c>
      <c r="EI52" s="86" t="str">
        <f t="shared" ref="EI52:EN59" si="231">IF(CI52=1,MAX(AD52:BM52),"")</f>
        <v/>
      </c>
      <c r="EJ52" s="86" t="str">
        <f t="shared" si="231"/>
        <v/>
      </c>
      <c r="EK52" s="86" t="str">
        <f t="shared" si="231"/>
        <v/>
      </c>
      <c r="EL52" s="86" t="str">
        <f t="shared" si="231"/>
        <v/>
      </c>
      <c r="EM52" s="86" t="str">
        <f t="shared" si="231"/>
        <v/>
      </c>
      <c r="EN52" s="86" t="str">
        <f t="shared" si="231"/>
        <v/>
      </c>
      <c r="EO52" s="86" t="str">
        <f t="shared" si="150"/>
        <v/>
      </c>
      <c r="EP52" s="86" t="str">
        <f t="shared" si="151"/>
        <v/>
      </c>
      <c r="EQ52" s="86" t="str">
        <f t="shared" si="152"/>
        <v/>
      </c>
      <c r="ER52" s="86" t="str">
        <f t="shared" si="153"/>
        <v/>
      </c>
      <c r="ES52" s="86" t="str">
        <f t="shared" si="154"/>
        <v/>
      </c>
      <c r="ET52" s="86" t="str">
        <f t="shared" si="155"/>
        <v/>
      </c>
      <c r="EU52" s="86" t="str">
        <f t="shared" si="156"/>
        <v/>
      </c>
      <c r="EV52" s="86" t="str">
        <f t="shared" si="157"/>
        <v/>
      </c>
      <c r="EW52" s="86" t="str">
        <f t="shared" si="158"/>
        <v/>
      </c>
      <c r="EX52" s="86" t="str">
        <f t="shared" si="159"/>
        <v/>
      </c>
      <c r="EY52" s="86" t="str">
        <f t="shared" si="160"/>
        <v/>
      </c>
      <c r="EZ52" s="86" t="str">
        <f t="shared" si="161"/>
        <v/>
      </c>
      <c r="FA52" s="86" t="str">
        <f t="shared" si="162"/>
        <v/>
      </c>
      <c r="FB52" s="86" t="str">
        <f t="shared" si="163"/>
        <v/>
      </c>
      <c r="FC52" s="86" t="str">
        <f t="shared" si="164"/>
        <v/>
      </c>
      <c r="FD52" s="86" t="str">
        <f t="shared" si="165"/>
        <v/>
      </c>
      <c r="FE52" s="86" t="str">
        <f t="shared" si="166"/>
        <v/>
      </c>
      <c r="FF52" s="86" t="str">
        <f t="shared" si="167"/>
        <v/>
      </c>
      <c r="FG52" s="86" t="str">
        <f t="shared" si="168"/>
        <v/>
      </c>
      <c r="FH52" s="86" t="str">
        <f t="shared" si="169"/>
        <v/>
      </c>
    </row>
    <row r="53" spans="1:164" x14ac:dyDescent="0.2">
      <c r="A53" s="24"/>
      <c r="B53" s="24"/>
      <c r="C53" s="84"/>
      <c r="D53" s="84"/>
      <c r="E53" s="82">
        <v>1</v>
      </c>
      <c r="F53" s="82">
        <v>10</v>
      </c>
      <c r="G53" s="24">
        <f t="shared" si="3"/>
        <v>0</v>
      </c>
      <c r="H53" s="82">
        <f t="shared" si="4"/>
        <v>0</v>
      </c>
      <c r="I53" s="82">
        <v>1</v>
      </c>
      <c r="J53" s="82">
        <v>0</v>
      </c>
      <c r="K53" s="83" t="str">
        <f t="shared" ref="K53:V62" ca="1" si="232">IFERROR(ROUNDUP(_xlfn.NORM.INV(RAND(),$H53+$J53,$G53),1),"-")</f>
        <v>-</v>
      </c>
      <c r="L53" s="83" t="str">
        <f t="shared" ca="1" si="232"/>
        <v>-</v>
      </c>
      <c r="M53" s="83" t="str">
        <f t="shared" ca="1" si="232"/>
        <v>-</v>
      </c>
      <c r="N53" s="83" t="str">
        <f t="shared" ca="1" si="232"/>
        <v>-</v>
      </c>
      <c r="O53" s="83" t="str">
        <f t="shared" ca="1" si="232"/>
        <v>-</v>
      </c>
      <c r="P53" s="83" t="str">
        <f t="shared" ca="1" si="232"/>
        <v>-</v>
      </c>
      <c r="Q53" s="83" t="str">
        <f t="shared" ca="1" si="232"/>
        <v>-</v>
      </c>
      <c r="R53" s="83" t="str">
        <f t="shared" ca="1" si="232"/>
        <v>-</v>
      </c>
      <c r="S53" s="83" t="str">
        <f t="shared" ca="1" si="232"/>
        <v>-</v>
      </c>
      <c r="T53" s="83" t="str">
        <f t="shared" ca="1" si="232"/>
        <v>-</v>
      </c>
      <c r="U53" s="83" t="str">
        <f t="shared" ca="1" si="232"/>
        <v>-</v>
      </c>
      <c r="V53" s="83" t="str">
        <f t="shared" ca="1" si="232"/>
        <v>-</v>
      </c>
      <c r="X53" s="93"/>
      <c r="Y53" s="93"/>
      <c r="Z53" s="93"/>
      <c r="AA53" s="94"/>
      <c r="AB53" s="102">
        <f>Технология!AK52</f>
        <v>0</v>
      </c>
      <c r="AC53" s="93"/>
      <c r="AD53" s="93"/>
      <c r="AE53" s="93"/>
      <c r="AF53" s="93"/>
      <c r="AG53" s="93"/>
      <c r="BA53" s="86" t="str">
        <f t="shared" si="174"/>
        <v/>
      </c>
      <c r="BB53" s="87">
        <f t="shared" ca="1" si="175"/>
        <v>0</v>
      </c>
      <c r="BC53" s="87" t="str">
        <f t="shared" si="176"/>
        <v xml:space="preserve"> </v>
      </c>
      <c r="BD53" s="86" t="str">
        <f>IF(BC53="","",IF(COUNTIF(BC$2:BC53,BC53)=1,MAX(BD$2:BD52)+1,""))</f>
        <v/>
      </c>
      <c r="BE53" s="86" t="str">
        <f t="array" ref="BE53">IFERROR(INDEX($BA$1:$BC$130,SMALL(IF($BA$3:$BA$130&lt;&gt;"",ROW($BA$3:$BA$130)),ROW()-2),COLUMN()-54),"")</f>
        <v/>
      </c>
      <c r="BF53" s="86" t="str">
        <f t="shared" ref="BF53:BF59" si="233">IF(SUM(DJ5:DJ673)&gt;0,DJ3,"")</f>
        <v/>
      </c>
      <c r="BG53" s="86" t="str">
        <f t="shared" si="227"/>
        <v/>
      </c>
      <c r="BH53" s="86">
        <f t="shared" si="177"/>
        <v>12</v>
      </c>
      <c r="BM53" s="86"/>
      <c r="BN53" s="86" t="str">
        <f t="shared" si="178"/>
        <v/>
      </c>
      <c r="BO53" s="86" t="str">
        <f t="shared" si="179"/>
        <v/>
      </c>
      <c r="BP53" s="86" t="str">
        <f t="shared" si="180"/>
        <v/>
      </c>
      <c r="BQ53" s="86" t="str">
        <f t="shared" si="181"/>
        <v/>
      </c>
      <c r="BR53" s="86" t="str">
        <f t="shared" si="182"/>
        <v/>
      </c>
      <c r="BS53" s="86" t="str">
        <f t="shared" si="183"/>
        <v/>
      </c>
      <c r="BT53" s="86" t="str">
        <f t="shared" si="184"/>
        <v/>
      </c>
      <c r="BU53" s="86" t="str">
        <f t="shared" si="185"/>
        <v/>
      </c>
      <c r="BV53" s="86" t="str">
        <f t="shared" si="186"/>
        <v/>
      </c>
      <c r="BW53" s="86" t="str">
        <f t="shared" si="187"/>
        <v/>
      </c>
      <c r="BX53" s="86" t="str">
        <f t="shared" si="188"/>
        <v/>
      </c>
      <c r="BY53" s="86">
        <f t="shared" ca="1" si="189"/>
        <v>0</v>
      </c>
      <c r="BZ53" s="86" t="str">
        <f t="shared" si="190"/>
        <v/>
      </c>
      <c r="CA53" s="86" t="str">
        <f t="shared" si="191"/>
        <v/>
      </c>
      <c r="CB53" s="86" t="str">
        <f t="shared" si="192"/>
        <v/>
      </c>
      <c r="CC53" s="86" t="str">
        <f t="shared" si="193"/>
        <v/>
      </c>
      <c r="CD53" s="86" t="str">
        <f t="shared" si="194"/>
        <v/>
      </c>
      <c r="CE53" s="86" t="str">
        <f>IF(BH53=18,MIN(#REF!),"")</f>
        <v/>
      </c>
      <c r="CF53" s="86" t="str">
        <f t="shared" si="195"/>
        <v/>
      </c>
      <c r="CG53" s="86" t="str">
        <f t="shared" si="196"/>
        <v/>
      </c>
      <c r="CH53" s="86" t="str">
        <f t="shared" si="197"/>
        <v/>
      </c>
      <c r="CI53" s="86" t="str">
        <f t="shared" si="198"/>
        <v/>
      </c>
      <c r="CJ53" s="86" t="str">
        <f t="shared" si="199"/>
        <v/>
      </c>
      <c r="CK53" s="86" t="str">
        <f t="shared" si="200"/>
        <v/>
      </c>
      <c r="CL53" s="86" t="str">
        <f t="shared" si="201"/>
        <v/>
      </c>
      <c r="CM53" s="86" t="str">
        <f t="shared" si="202"/>
        <v/>
      </c>
      <c r="CN53" s="86" t="str">
        <f t="shared" si="203"/>
        <v/>
      </c>
      <c r="CO53" s="86" t="str">
        <f t="shared" si="204"/>
        <v/>
      </c>
      <c r="CP53" s="86" t="str">
        <f t="shared" si="205"/>
        <v/>
      </c>
      <c r="CQ53" s="86" t="str">
        <f t="shared" si="206"/>
        <v/>
      </c>
      <c r="CR53" s="86" t="str">
        <f t="shared" si="207"/>
        <v/>
      </c>
      <c r="CS53" s="86" t="str">
        <f t="shared" si="208"/>
        <v/>
      </c>
      <c r="CT53" s="86" t="str">
        <f t="shared" si="209"/>
        <v/>
      </c>
      <c r="CU53" s="86" t="str">
        <f t="shared" si="210"/>
        <v/>
      </c>
      <c r="CV53" s="86" t="str">
        <f t="shared" si="211"/>
        <v/>
      </c>
      <c r="CW53" s="86" t="str">
        <f t="shared" si="212"/>
        <v/>
      </c>
      <c r="CX53" s="86" t="str">
        <f t="shared" si="213"/>
        <v/>
      </c>
      <c r="CY53" s="86" t="str">
        <f t="shared" si="214"/>
        <v/>
      </c>
      <c r="CZ53" s="86" t="str">
        <f t="shared" si="215"/>
        <v/>
      </c>
      <c r="DA53" s="86" t="str">
        <f t="shared" si="216"/>
        <v/>
      </c>
      <c r="DB53" s="86" t="str">
        <f t="shared" si="217"/>
        <v/>
      </c>
      <c r="DC53" s="86" t="str">
        <f t="shared" si="218"/>
        <v/>
      </c>
      <c r="DD53" s="86" t="str">
        <f t="shared" si="219"/>
        <v/>
      </c>
      <c r="DE53" s="86" t="str">
        <f t="shared" si="220"/>
        <v/>
      </c>
      <c r="DF53" s="86" t="str">
        <f t="shared" si="221"/>
        <v/>
      </c>
      <c r="DG53" s="86" t="str">
        <f t="shared" si="222"/>
        <v/>
      </c>
      <c r="DH53" s="86" t="str">
        <f t="shared" si="223"/>
        <v/>
      </c>
      <c r="DI53" s="86" t="str">
        <f t="shared" si="224"/>
        <v/>
      </c>
      <c r="DJ53" s="86" t="str">
        <f t="shared" si="225"/>
        <v/>
      </c>
      <c r="DL53" s="86" t="str">
        <f t="shared" si="226"/>
        <v/>
      </c>
      <c r="DM53" s="86" t="str">
        <f t="shared" si="122"/>
        <v/>
      </c>
      <c r="DN53" s="86" t="str">
        <f t="shared" si="123"/>
        <v/>
      </c>
      <c r="DO53" s="86" t="str">
        <f t="shared" si="124"/>
        <v/>
      </c>
      <c r="DP53" s="86" t="str">
        <f t="shared" si="125"/>
        <v/>
      </c>
      <c r="DQ53" s="86" t="str">
        <f t="shared" si="126"/>
        <v/>
      </c>
      <c r="DR53" s="86" t="str">
        <f t="shared" si="127"/>
        <v/>
      </c>
      <c r="DS53" s="86" t="str">
        <f t="shared" si="229"/>
        <v/>
      </c>
      <c r="DT53" s="86" t="str">
        <f t="shared" si="229"/>
        <v/>
      </c>
      <c r="DU53" s="86" t="str">
        <f t="shared" si="229"/>
        <v/>
      </c>
      <c r="DV53" s="86" t="str">
        <f t="shared" si="229"/>
        <v/>
      </c>
      <c r="DW53" s="86" t="str">
        <f t="shared" si="229"/>
        <v/>
      </c>
      <c r="DX53" s="86" t="str">
        <f t="shared" si="229"/>
        <v/>
      </c>
      <c r="DY53" s="86" t="str">
        <f t="shared" ca="1" si="229"/>
        <v/>
      </c>
      <c r="DZ53" s="86" t="str">
        <f t="shared" si="135"/>
        <v/>
      </c>
      <c r="EA53" s="86" t="str">
        <f t="shared" si="136"/>
        <v/>
      </c>
      <c r="EB53" s="86" t="str">
        <f t="shared" si="137"/>
        <v/>
      </c>
      <c r="EC53" s="86" t="str">
        <f t="shared" si="138"/>
        <v/>
      </c>
      <c r="ED53" s="86" t="str">
        <f t="shared" si="139"/>
        <v/>
      </c>
      <c r="EE53" s="86" t="str">
        <f t="shared" si="140"/>
        <v/>
      </c>
      <c r="EF53" s="86" t="str">
        <f t="shared" si="141"/>
        <v/>
      </c>
      <c r="EG53" s="86" t="str">
        <f t="shared" si="142"/>
        <v/>
      </c>
      <c r="EH53" s="86" t="str">
        <f t="shared" si="230"/>
        <v/>
      </c>
      <c r="EI53" s="86" t="str">
        <f t="shared" si="231"/>
        <v/>
      </c>
      <c r="EJ53" s="86" t="str">
        <f t="shared" si="231"/>
        <v/>
      </c>
      <c r="EK53" s="86" t="str">
        <f t="shared" si="231"/>
        <v/>
      </c>
      <c r="EL53" s="86" t="str">
        <f t="shared" si="231"/>
        <v/>
      </c>
      <c r="EM53" s="86" t="str">
        <f t="shared" si="231"/>
        <v/>
      </c>
      <c r="EN53" s="86" t="str">
        <f t="shared" si="231"/>
        <v/>
      </c>
      <c r="EO53" s="86" t="str">
        <f t="shared" si="150"/>
        <v/>
      </c>
      <c r="EP53" s="86" t="str">
        <f t="shared" si="151"/>
        <v/>
      </c>
      <c r="EQ53" s="86" t="str">
        <f t="shared" si="152"/>
        <v/>
      </c>
      <c r="ER53" s="86" t="str">
        <f t="shared" si="153"/>
        <v/>
      </c>
      <c r="ES53" s="86" t="str">
        <f t="shared" si="154"/>
        <v/>
      </c>
      <c r="ET53" s="86" t="str">
        <f t="shared" si="155"/>
        <v/>
      </c>
      <c r="EU53" s="86" t="str">
        <f t="shared" si="156"/>
        <v/>
      </c>
      <c r="EV53" s="86" t="str">
        <f t="shared" si="157"/>
        <v/>
      </c>
      <c r="EW53" s="86" t="str">
        <f t="shared" si="158"/>
        <v/>
      </c>
      <c r="EX53" s="86" t="str">
        <f t="shared" si="159"/>
        <v/>
      </c>
      <c r="EY53" s="86" t="str">
        <f t="shared" si="160"/>
        <v/>
      </c>
      <c r="EZ53" s="86" t="str">
        <f t="shared" si="161"/>
        <v/>
      </c>
      <c r="FA53" s="86" t="str">
        <f t="shared" si="162"/>
        <v/>
      </c>
      <c r="FB53" s="86" t="str">
        <f t="shared" si="163"/>
        <v/>
      </c>
      <c r="FC53" s="86" t="str">
        <f t="shared" si="164"/>
        <v/>
      </c>
      <c r="FD53" s="86" t="str">
        <f t="shared" si="165"/>
        <v/>
      </c>
      <c r="FE53" s="86" t="str">
        <f t="shared" si="166"/>
        <v/>
      </c>
      <c r="FF53" s="86" t="str">
        <f t="shared" si="167"/>
        <v/>
      </c>
      <c r="FG53" s="86" t="str">
        <f t="shared" si="168"/>
        <v/>
      </c>
      <c r="FH53" s="86" t="str">
        <f t="shared" si="169"/>
        <v/>
      </c>
    </row>
    <row r="54" spans="1:164" x14ac:dyDescent="0.2">
      <c r="A54" s="24"/>
      <c r="B54" s="24"/>
      <c r="C54" s="84"/>
      <c r="D54" s="84"/>
      <c r="E54" s="82">
        <v>1</v>
      </c>
      <c r="F54" s="82">
        <v>10</v>
      </c>
      <c r="G54" s="24">
        <f t="shared" si="3"/>
        <v>0</v>
      </c>
      <c r="H54" s="82">
        <f t="shared" si="4"/>
        <v>0</v>
      </c>
      <c r="I54" s="82">
        <v>1</v>
      </c>
      <c r="J54" s="82">
        <v>0</v>
      </c>
      <c r="K54" s="83" t="str">
        <f t="shared" ca="1" si="232"/>
        <v>-</v>
      </c>
      <c r="L54" s="83" t="str">
        <f t="shared" ca="1" si="232"/>
        <v>-</v>
      </c>
      <c r="M54" s="83" t="str">
        <f t="shared" ca="1" si="232"/>
        <v>-</v>
      </c>
      <c r="N54" s="83" t="str">
        <f t="shared" ca="1" si="232"/>
        <v>-</v>
      </c>
      <c r="O54" s="83" t="str">
        <f t="shared" ca="1" si="232"/>
        <v>-</v>
      </c>
      <c r="P54" s="83" t="str">
        <f t="shared" ca="1" si="232"/>
        <v>-</v>
      </c>
      <c r="Q54" s="83" t="str">
        <f t="shared" ca="1" si="232"/>
        <v>-</v>
      </c>
      <c r="R54" s="83" t="str">
        <f t="shared" ca="1" si="232"/>
        <v>-</v>
      </c>
      <c r="S54" s="83" t="str">
        <f t="shared" ca="1" si="232"/>
        <v>-</v>
      </c>
      <c r="T54" s="83" t="str">
        <f t="shared" ca="1" si="232"/>
        <v>-</v>
      </c>
      <c r="U54" s="83" t="str">
        <f t="shared" ca="1" si="232"/>
        <v>-</v>
      </c>
      <c r="V54" s="83" t="str">
        <f t="shared" ca="1" si="232"/>
        <v>-</v>
      </c>
      <c r="X54" s="93"/>
      <c r="Y54" s="93"/>
      <c r="Z54" s="93"/>
      <c r="AA54" s="94"/>
      <c r="AB54" s="102">
        <f>Технология!AK53</f>
        <v>0</v>
      </c>
      <c r="AC54" s="93"/>
      <c r="AD54" s="93"/>
      <c r="AE54" s="93"/>
      <c r="AF54" s="93"/>
      <c r="AG54" s="93"/>
      <c r="BA54" s="86" t="str">
        <f t="shared" si="174"/>
        <v/>
      </c>
      <c r="BB54" s="87">
        <f t="shared" ca="1" si="175"/>
        <v>0</v>
      </c>
      <c r="BC54" s="87" t="str">
        <f t="shared" si="176"/>
        <v xml:space="preserve"> </v>
      </c>
      <c r="BD54" s="86" t="str">
        <f>IF(BC54="","",IF(COUNTIF(BC$2:BC54,BC54)=1,MAX(BD$2:BD53)+1,""))</f>
        <v/>
      </c>
      <c r="BE54" s="86" t="str">
        <f t="array" ref="BE54">IFERROR(INDEX($BA$1:$BC$130,SMALL(IF($BA$3:$BA$130&lt;&gt;"",ROW($BA$3:$BA$130)),ROW()-2),COLUMN()-54),"")</f>
        <v/>
      </c>
      <c r="BF54" s="86" t="str">
        <f t="shared" si="233"/>
        <v/>
      </c>
      <c r="BG54" s="86" t="str">
        <f t="shared" si="227"/>
        <v/>
      </c>
      <c r="BH54" s="86">
        <f t="shared" si="177"/>
        <v>12</v>
      </c>
      <c r="BM54" s="86"/>
      <c r="BN54" s="86" t="str">
        <f t="shared" si="178"/>
        <v/>
      </c>
      <c r="BO54" s="86" t="str">
        <f t="shared" si="179"/>
        <v/>
      </c>
      <c r="BP54" s="86" t="str">
        <f t="shared" si="180"/>
        <v/>
      </c>
      <c r="BQ54" s="86" t="str">
        <f t="shared" si="181"/>
        <v/>
      </c>
      <c r="BR54" s="86" t="str">
        <f t="shared" si="182"/>
        <v/>
      </c>
      <c r="BS54" s="86" t="str">
        <f t="shared" si="183"/>
        <v/>
      </c>
      <c r="BT54" s="86" t="str">
        <f t="shared" si="184"/>
        <v/>
      </c>
      <c r="BU54" s="86" t="str">
        <f t="shared" si="185"/>
        <v/>
      </c>
      <c r="BV54" s="86" t="str">
        <f t="shared" si="186"/>
        <v/>
      </c>
      <c r="BW54" s="86" t="str">
        <f t="shared" si="187"/>
        <v/>
      </c>
      <c r="BX54" s="86" t="str">
        <f t="shared" si="188"/>
        <v/>
      </c>
      <c r="BY54" s="86">
        <f t="shared" ca="1" si="189"/>
        <v>0</v>
      </c>
      <c r="BZ54" s="86" t="str">
        <f t="shared" si="190"/>
        <v/>
      </c>
      <c r="CA54" s="86" t="str">
        <f t="shared" si="191"/>
        <v/>
      </c>
      <c r="CB54" s="86" t="str">
        <f t="shared" si="192"/>
        <v/>
      </c>
      <c r="CC54" s="86" t="str">
        <f t="shared" si="193"/>
        <v/>
      </c>
      <c r="CD54" s="86" t="str">
        <f t="shared" si="194"/>
        <v/>
      </c>
      <c r="CE54" s="86" t="str">
        <f>IF(BH54=18,MIN(#REF!),"")</f>
        <v/>
      </c>
      <c r="CF54" s="86" t="str">
        <f t="shared" si="195"/>
        <v/>
      </c>
      <c r="CG54" s="86" t="str">
        <f t="shared" si="196"/>
        <v/>
      </c>
      <c r="CH54" s="86" t="str">
        <f t="shared" si="197"/>
        <v/>
      </c>
      <c r="CI54" s="86" t="str">
        <f t="shared" si="198"/>
        <v/>
      </c>
      <c r="CJ54" s="86" t="str">
        <f t="shared" si="199"/>
        <v/>
      </c>
      <c r="CK54" s="86" t="str">
        <f t="shared" si="200"/>
        <v/>
      </c>
      <c r="CL54" s="86" t="str">
        <f t="shared" si="201"/>
        <v/>
      </c>
      <c r="CM54" s="86" t="str">
        <f t="shared" si="202"/>
        <v/>
      </c>
      <c r="CN54" s="86" t="str">
        <f t="shared" si="203"/>
        <v/>
      </c>
      <c r="CO54" s="86" t="str">
        <f t="shared" si="204"/>
        <v/>
      </c>
      <c r="CP54" s="86" t="str">
        <f t="shared" si="205"/>
        <v/>
      </c>
      <c r="CQ54" s="86" t="str">
        <f t="shared" si="206"/>
        <v/>
      </c>
      <c r="CR54" s="86" t="str">
        <f t="shared" si="207"/>
        <v/>
      </c>
      <c r="CS54" s="86" t="str">
        <f t="shared" si="208"/>
        <v/>
      </c>
      <c r="CT54" s="86" t="str">
        <f t="shared" si="209"/>
        <v/>
      </c>
      <c r="CU54" s="86" t="str">
        <f t="shared" si="210"/>
        <v/>
      </c>
      <c r="CV54" s="86" t="str">
        <f t="shared" si="211"/>
        <v/>
      </c>
      <c r="CW54" s="86" t="str">
        <f t="shared" si="212"/>
        <v/>
      </c>
      <c r="CX54" s="86" t="str">
        <f t="shared" si="213"/>
        <v/>
      </c>
      <c r="CY54" s="86" t="str">
        <f t="shared" si="214"/>
        <v/>
      </c>
      <c r="CZ54" s="86" t="str">
        <f t="shared" si="215"/>
        <v/>
      </c>
      <c r="DA54" s="86" t="str">
        <f t="shared" si="216"/>
        <v/>
      </c>
      <c r="DB54" s="86" t="str">
        <f t="shared" si="217"/>
        <v/>
      </c>
      <c r="DC54" s="86" t="str">
        <f t="shared" si="218"/>
        <v/>
      </c>
      <c r="DD54" s="86" t="str">
        <f t="shared" si="219"/>
        <v/>
      </c>
      <c r="DE54" s="86" t="str">
        <f t="shared" si="220"/>
        <v/>
      </c>
      <c r="DF54" s="86" t="str">
        <f t="shared" si="221"/>
        <v/>
      </c>
      <c r="DG54" s="86" t="str">
        <f t="shared" si="222"/>
        <v/>
      </c>
      <c r="DH54" s="86" t="str">
        <f t="shared" si="223"/>
        <v/>
      </c>
      <c r="DI54" s="86" t="str">
        <f t="shared" si="224"/>
        <v/>
      </c>
      <c r="DJ54" s="86" t="str">
        <f t="shared" si="225"/>
        <v/>
      </c>
      <c r="DL54" s="86" t="str">
        <f t="shared" si="226"/>
        <v/>
      </c>
      <c r="DM54" s="86" t="str">
        <f t="shared" si="122"/>
        <v/>
      </c>
      <c r="DN54" s="86" t="str">
        <f t="shared" si="123"/>
        <v/>
      </c>
      <c r="DO54" s="86" t="str">
        <f t="shared" si="124"/>
        <v/>
      </c>
      <c r="DP54" s="86" t="str">
        <f t="shared" si="125"/>
        <v/>
      </c>
      <c r="DQ54" s="86" t="str">
        <f t="shared" si="126"/>
        <v/>
      </c>
      <c r="DR54" s="86" t="str">
        <f t="shared" si="127"/>
        <v/>
      </c>
      <c r="DS54" s="86" t="str">
        <f t="shared" si="229"/>
        <v/>
      </c>
      <c r="DT54" s="86" t="str">
        <f t="shared" si="229"/>
        <v/>
      </c>
      <c r="DU54" s="86" t="str">
        <f t="shared" si="229"/>
        <v/>
      </c>
      <c r="DV54" s="86" t="str">
        <f t="shared" si="229"/>
        <v/>
      </c>
      <c r="DW54" s="86" t="str">
        <f t="shared" si="229"/>
        <v/>
      </c>
      <c r="DX54" s="86" t="str">
        <f t="shared" si="229"/>
        <v/>
      </c>
      <c r="DY54" s="86" t="str">
        <f t="shared" ca="1" si="229"/>
        <v/>
      </c>
      <c r="DZ54" s="86" t="str">
        <f t="shared" si="135"/>
        <v/>
      </c>
      <c r="EA54" s="86" t="str">
        <f t="shared" si="136"/>
        <v/>
      </c>
      <c r="EB54" s="86" t="str">
        <f t="shared" si="137"/>
        <v/>
      </c>
      <c r="EC54" s="86" t="str">
        <f t="shared" si="138"/>
        <v/>
      </c>
      <c r="ED54" s="86" t="str">
        <f t="shared" si="139"/>
        <v/>
      </c>
      <c r="EE54" s="86" t="str">
        <f t="shared" si="140"/>
        <v/>
      </c>
      <c r="EF54" s="86" t="str">
        <f t="shared" si="141"/>
        <v/>
      </c>
      <c r="EG54" s="86" t="str">
        <f t="shared" si="142"/>
        <v/>
      </c>
      <c r="EH54" s="86" t="str">
        <f t="shared" si="230"/>
        <v/>
      </c>
      <c r="EI54" s="86" t="str">
        <f t="shared" si="231"/>
        <v/>
      </c>
      <c r="EJ54" s="86" t="str">
        <f t="shared" si="231"/>
        <v/>
      </c>
      <c r="EK54" s="86" t="str">
        <f t="shared" si="231"/>
        <v/>
      </c>
      <c r="EL54" s="86" t="str">
        <f t="shared" si="231"/>
        <v/>
      </c>
      <c r="EM54" s="86" t="str">
        <f t="shared" si="231"/>
        <v/>
      </c>
      <c r="EN54" s="86" t="str">
        <f t="shared" si="231"/>
        <v/>
      </c>
      <c r="EO54" s="86" t="str">
        <f t="shared" si="150"/>
        <v/>
      </c>
      <c r="EP54" s="86" t="str">
        <f t="shared" si="151"/>
        <v/>
      </c>
      <c r="EQ54" s="86" t="str">
        <f t="shared" si="152"/>
        <v/>
      </c>
      <c r="ER54" s="86" t="str">
        <f t="shared" si="153"/>
        <v/>
      </c>
      <c r="ES54" s="86" t="str">
        <f t="shared" si="154"/>
        <v/>
      </c>
      <c r="ET54" s="86" t="str">
        <f t="shared" si="155"/>
        <v/>
      </c>
      <c r="EU54" s="86" t="str">
        <f t="shared" si="156"/>
        <v/>
      </c>
      <c r="EV54" s="86" t="str">
        <f t="shared" si="157"/>
        <v/>
      </c>
      <c r="EW54" s="86" t="str">
        <f t="shared" si="158"/>
        <v/>
      </c>
      <c r="EX54" s="86" t="str">
        <f t="shared" si="159"/>
        <v/>
      </c>
      <c r="EY54" s="86" t="str">
        <f t="shared" si="160"/>
        <v/>
      </c>
      <c r="EZ54" s="86" t="str">
        <f t="shared" si="161"/>
        <v/>
      </c>
      <c r="FA54" s="86" t="str">
        <f t="shared" si="162"/>
        <v/>
      </c>
      <c r="FB54" s="86" t="str">
        <f t="shared" si="163"/>
        <v/>
      </c>
      <c r="FC54" s="86" t="str">
        <f t="shared" si="164"/>
        <v/>
      </c>
      <c r="FD54" s="86" t="str">
        <f t="shared" si="165"/>
        <v/>
      </c>
      <c r="FE54" s="86" t="str">
        <f t="shared" si="166"/>
        <v/>
      </c>
      <c r="FF54" s="86" t="str">
        <f t="shared" si="167"/>
        <v/>
      </c>
      <c r="FG54" s="86" t="str">
        <f t="shared" si="168"/>
        <v/>
      </c>
      <c r="FH54" s="86" t="str">
        <f t="shared" si="169"/>
        <v/>
      </c>
    </row>
    <row r="55" spans="1:164" x14ac:dyDescent="0.2">
      <c r="A55" s="24"/>
      <c r="B55" s="24"/>
      <c r="C55" s="84"/>
      <c r="D55" s="84"/>
      <c r="E55" s="82">
        <v>1</v>
      </c>
      <c r="F55" s="82">
        <v>10</v>
      </c>
      <c r="G55" s="24">
        <f t="shared" si="3"/>
        <v>0</v>
      </c>
      <c r="H55" s="82">
        <f t="shared" si="4"/>
        <v>0</v>
      </c>
      <c r="I55" s="82">
        <v>1</v>
      </c>
      <c r="J55" s="82">
        <v>0</v>
      </c>
      <c r="K55" s="83" t="str">
        <f t="shared" ca="1" si="232"/>
        <v>-</v>
      </c>
      <c r="L55" s="83" t="str">
        <f t="shared" ca="1" si="232"/>
        <v>-</v>
      </c>
      <c r="M55" s="83" t="str">
        <f t="shared" ca="1" si="232"/>
        <v>-</v>
      </c>
      <c r="N55" s="83" t="str">
        <f t="shared" ca="1" si="232"/>
        <v>-</v>
      </c>
      <c r="O55" s="83" t="str">
        <f t="shared" ca="1" si="232"/>
        <v>-</v>
      </c>
      <c r="P55" s="83" t="str">
        <f t="shared" ca="1" si="232"/>
        <v>-</v>
      </c>
      <c r="Q55" s="83" t="str">
        <f t="shared" ca="1" si="232"/>
        <v>-</v>
      </c>
      <c r="R55" s="83" t="str">
        <f t="shared" ca="1" si="232"/>
        <v>-</v>
      </c>
      <c r="S55" s="83" t="str">
        <f t="shared" ca="1" si="232"/>
        <v>-</v>
      </c>
      <c r="T55" s="83" t="str">
        <f t="shared" ca="1" si="232"/>
        <v>-</v>
      </c>
      <c r="U55" s="83" t="str">
        <f t="shared" ca="1" si="232"/>
        <v>-</v>
      </c>
      <c r="V55" s="83" t="str">
        <f t="shared" ca="1" si="232"/>
        <v>-</v>
      </c>
      <c r="X55" s="93"/>
      <c r="Y55" s="93"/>
      <c r="Z55" s="93"/>
      <c r="AA55" s="94"/>
      <c r="AB55" s="102">
        <f>Технология!AK54</f>
        <v>0</v>
      </c>
      <c r="AC55" s="93"/>
      <c r="AD55" s="93"/>
      <c r="AE55" s="93"/>
      <c r="AF55" s="93"/>
      <c r="AG55" s="93"/>
      <c r="BA55" s="86" t="str">
        <f t="shared" si="174"/>
        <v/>
      </c>
      <c r="BB55" s="87">
        <f t="shared" ca="1" si="175"/>
        <v>0</v>
      </c>
      <c r="BC55" s="87" t="str">
        <f t="shared" si="176"/>
        <v xml:space="preserve"> </v>
      </c>
      <c r="BD55" s="86" t="str">
        <f>IF(BC55="","",IF(COUNTIF(BC$2:BC55,BC55)=1,MAX(BD$2:BD54)+1,""))</f>
        <v/>
      </c>
      <c r="BE55" s="86" t="str">
        <f t="array" ref="BE55">IFERROR(INDEX($BA$1:$BC$130,SMALL(IF($BA$3:$BA$130&lt;&gt;"",ROW($BA$3:$BA$130)),ROW()-2),COLUMN()-54),"")</f>
        <v/>
      </c>
      <c r="BF55" s="86" t="str">
        <f t="shared" si="233"/>
        <v/>
      </c>
      <c r="BG55" s="86" t="str">
        <f t="shared" si="227"/>
        <v/>
      </c>
      <c r="BH55" s="86">
        <f t="shared" si="177"/>
        <v>12</v>
      </c>
      <c r="BM55" s="86"/>
      <c r="BN55" s="86" t="str">
        <f t="shared" si="178"/>
        <v/>
      </c>
      <c r="BO55" s="86" t="str">
        <f t="shared" si="179"/>
        <v/>
      </c>
      <c r="BP55" s="86" t="str">
        <f t="shared" si="180"/>
        <v/>
      </c>
      <c r="BQ55" s="86" t="str">
        <f t="shared" si="181"/>
        <v/>
      </c>
      <c r="BR55" s="86" t="str">
        <f t="shared" si="182"/>
        <v/>
      </c>
      <c r="BS55" s="86" t="str">
        <f t="shared" si="183"/>
        <v/>
      </c>
      <c r="BT55" s="86" t="str">
        <f t="shared" si="184"/>
        <v/>
      </c>
      <c r="BU55" s="86" t="str">
        <f t="shared" si="185"/>
        <v/>
      </c>
      <c r="BV55" s="86" t="str">
        <f t="shared" si="186"/>
        <v/>
      </c>
      <c r="BW55" s="86" t="str">
        <f t="shared" si="187"/>
        <v/>
      </c>
      <c r="BX55" s="86" t="str">
        <f t="shared" si="188"/>
        <v/>
      </c>
      <c r="BY55" s="86">
        <f t="shared" ca="1" si="189"/>
        <v>0</v>
      </c>
      <c r="BZ55" s="86" t="str">
        <f t="shared" si="190"/>
        <v/>
      </c>
      <c r="CA55" s="86" t="str">
        <f t="shared" si="191"/>
        <v/>
      </c>
      <c r="CB55" s="86" t="str">
        <f t="shared" si="192"/>
        <v/>
      </c>
      <c r="CC55" s="86" t="str">
        <f t="shared" si="193"/>
        <v/>
      </c>
      <c r="CD55" s="86" t="str">
        <f t="shared" si="194"/>
        <v/>
      </c>
      <c r="CE55" s="86" t="str">
        <f>IF(BH55=18,MIN(#REF!),"")</f>
        <v/>
      </c>
      <c r="CF55" s="86" t="str">
        <f t="shared" si="195"/>
        <v/>
      </c>
      <c r="CG55" s="86" t="str">
        <f t="shared" si="196"/>
        <v/>
      </c>
      <c r="CH55" s="86" t="str">
        <f t="shared" si="197"/>
        <v/>
      </c>
      <c r="CI55" s="86" t="str">
        <f t="shared" si="198"/>
        <v/>
      </c>
      <c r="CJ55" s="86" t="str">
        <f t="shared" si="199"/>
        <v/>
      </c>
      <c r="CK55" s="86" t="str">
        <f t="shared" si="200"/>
        <v/>
      </c>
      <c r="CL55" s="86" t="str">
        <f t="shared" si="201"/>
        <v/>
      </c>
      <c r="CM55" s="86" t="str">
        <f t="shared" si="202"/>
        <v/>
      </c>
      <c r="CN55" s="86" t="str">
        <f t="shared" si="203"/>
        <v/>
      </c>
      <c r="CO55" s="86" t="str">
        <f t="shared" si="204"/>
        <v/>
      </c>
      <c r="CP55" s="86" t="str">
        <f t="shared" si="205"/>
        <v/>
      </c>
      <c r="CQ55" s="86" t="str">
        <f t="shared" si="206"/>
        <v/>
      </c>
      <c r="CR55" s="86" t="str">
        <f t="shared" si="207"/>
        <v/>
      </c>
      <c r="CS55" s="86" t="str">
        <f t="shared" si="208"/>
        <v/>
      </c>
      <c r="CT55" s="86" t="str">
        <f t="shared" si="209"/>
        <v/>
      </c>
      <c r="CU55" s="86" t="str">
        <f t="shared" si="210"/>
        <v/>
      </c>
      <c r="CV55" s="86" t="str">
        <f t="shared" si="211"/>
        <v/>
      </c>
      <c r="CW55" s="86" t="str">
        <f t="shared" si="212"/>
        <v/>
      </c>
      <c r="CX55" s="86" t="str">
        <f t="shared" si="213"/>
        <v/>
      </c>
      <c r="CY55" s="86" t="str">
        <f t="shared" si="214"/>
        <v/>
      </c>
      <c r="CZ55" s="86" t="str">
        <f t="shared" si="215"/>
        <v/>
      </c>
      <c r="DA55" s="86" t="str">
        <f t="shared" si="216"/>
        <v/>
      </c>
      <c r="DB55" s="86" t="str">
        <f t="shared" si="217"/>
        <v/>
      </c>
      <c r="DC55" s="86" t="str">
        <f t="shared" si="218"/>
        <v/>
      </c>
      <c r="DD55" s="86" t="str">
        <f t="shared" si="219"/>
        <v/>
      </c>
      <c r="DE55" s="86" t="str">
        <f t="shared" si="220"/>
        <v/>
      </c>
      <c r="DF55" s="86" t="str">
        <f t="shared" si="221"/>
        <v/>
      </c>
      <c r="DG55" s="86" t="str">
        <f t="shared" si="222"/>
        <v/>
      </c>
      <c r="DH55" s="86" t="str">
        <f t="shared" si="223"/>
        <v/>
      </c>
      <c r="DI55" s="86" t="str">
        <f t="shared" si="224"/>
        <v/>
      </c>
      <c r="DJ55" s="86" t="str">
        <f t="shared" si="225"/>
        <v/>
      </c>
      <c r="DL55" s="86" t="str">
        <f t="shared" si="226"/>
        <v/>
      </c>
      <c r="DM55" s="86" t="str">
        <f t="shared" si="122"/>
        <v/>
      </c>
      <c r="DN55" s="86" t="str">
        <f t="shared" si="123"/>
        <v/>
      </c>
      <c r="DO55" s="86" t="str">
        <f t="shared" si="124"/>
        <v/>
      </c>
      <c r="DP55" s="86" t="str">
        <f t="shared" si="125"/>
        <v/>
      </c>
      <c r="DQ55" s="86" t="str">
        <f t="shared" si="126"/>
        <v/>
      </c>
      <c r="DR55" s="86" t="str">
        <f t="shared" si="127"/>
        <v/>
      </c>
      <c r="DS55" s="86" t="str">
        <f t="shared" si="229"/>
        <v/>
      </c>
      <c r="DT55" s="86" t="str">
        <f t="shared" si="229"/>
        <v/>
      </c>
      <c r="DU55" s="86" t="str">
        <f t="shared" si="229"/>
        <v/>
      </c>
      <c r="DV55" s="86" t="str">
        <f t="shared" si="229"/>
        <v/>
      </c>
      <c r="DW55" s="86" t="str">
        <f t="shared" si="229"/>
        <v/>
      </c>
      <c r="DX55" s="86" t="str">
        <f t="shared" si="229"/>
        <v/>
      </c>
      <c r="DY55" s="86" t="str">
        <f t="shared" ca="1" si="229"/>
        <v/>
      </c>
      <c r="DZ55" s="86" t="str">
        <f t="shared" si="135"/>
        <v/>
      </c>
      <c r="EA55" s="86" t="str">
        <f t="shared" si="136"/>
        <v/>
      </c>
      <c r="EB55" s="86" t="str">
        <f t="shared" si="137"/>
        <v/>
      </c>
      <c r="EC55" s="86" t="str">
        <f t="shared" si="138"/>
        <v/>
      </c>
      <c r="ED55" s="86" t="str">
        <f t="shared" si="139"/>
        <v/>
      </c>
      <c r="EE55" s="86" t="str">
        <f t="shared" si="140"/>
        <v/>
      </c>
      <c r="EF55" s="86" t="str">
        <f t="shared" si="141"/>
        <v/>
      </c>
      <c r="EG55" s="86" t="str">
        <f t="shared" si="142"/>
        <v/>
      </c>
      <c r="EH55" s="86" t="str">
        <f t="shared" si="230"/>
        <v/>
      </c>
      <c r="EI55" s="86" t="str">
        <f t="shared" si="231"/>
        <v/>
      </c>
      <c r="EJ55" s="86" t="str">
        <f t="shared" si="231"/>
        <v/>
      </c>
      <c r="EK55" s="86" t="str">
        <f t="shared" si="231"/>
        <v/>
      </c>
      <c r="EL55" s="86" t="str">
        <f t="shared" si="231"/>
        <v/>
      </c>
      <c r="EM55" s="86" t="str">
        <f t="shared" si="231"/>
        <v/>
      </c>
      <c r="EN55" s="86" t="str">
        <f t="shared" si="231"/>
        <v/>
      </c>
      <c r="EO55" s="86" t="str">
        <f t="shared" si="150"/>
        <v/>
      </c>
      <c r="EP55" s="86" t="str">
        <f t="shared" si="151"/>
        <v/>
      </c>
      <c r="EQ55" s="86" t="str">
        <f t="shared" si="152"/>
        <v/>
      </c>
      <c r="ER55" s="86" t="str">
        <f t="shared" si="153"/>
        <v/>
      </c>
      <c r="ES55" s="86" t="str">
        <f t="shared" si="154"/>
        <v/>
      </c>
      <c r="ET55" s="86" t="str">
        <f t="shared" si="155"/>
        <v/>
      </c>
      <c r="EU55" s="86" t="str">
        <f t="shared" si="156"/>
        <v/>
      </c>
      <c r="EV55" s="86" t="str">
        <f t="shared" si="157"/>
        <v/>
      </c>
      <c r="EW55" s="86" t="str">
        <f t="shared" si="158"/>
        <v/>
      </c>
      <c r="EX55" s="86" t="str">
        <f t="shared" si="159"/>
        <v/>
      </c>
      <c r="EY55" s="86" t="str">
        <f t="shared" si="160"/>
        <v/>
      </c>
      <c r="EZ55" s="86" t="str">
        <f t="shared" si="161"/>
        <v/>
      </c>
      <c r="FA55" s="86" t="str">
        <f t="shared" si="162"/>
        <v/>
      </c>
      <c r="FB55" s="86" t="str">
        <f t="shared" si="163"/>
        <v/>
      </c>
      <c r="FC55" s="86" t="str">
        <f t="shared" si="164"/>
        <v/>
      </c>
      <c r="FD55" s="86" t="str">
        <f t="shared" si="165"/>
        <v/>
      </c>
      <c r="FE55" s="86" t="str">
        <f t="shared" si="166"/>
        <v/>
      </c>
      <c r="FF55" s="86" t="str">
        <f t="shared" si="167"/>
        <v/>
      </c>
      <c r="FG55" s="86" t="str">
        <f t="shared" si="168"/>
        <v/>
      </c>
      <c r="FH55" s="86" t="str">
        <f t="shared" si="169"/>
        <v/>
      </c>
    </row>
    <row r="56" spans="1:164" x14ac:dyDescent="0.2">
      <c r="A56" s="24"/>
      <c r="B56" s="24"/>
      <c r="C56" s="84"/>
      <c r="D56" s="84"/>
      <c r="E56" s="82">
        <v>1</v>
      </c>
      <c r="F56" s="82">
        <v>10</v>
      </c>
      <c r="G56" s="24">
        <f t="shared" si="3"/>
        <v>0</v>
      </c>
      <c r="H56" s="82">
        <f t="shared" si="4"/>
        <v>0</v>
      </c>
      <c r="I56" s="82">
        <v>1</v>
      </c>
      <c r="J56" s="82">
        <v>0</v>
      </c>
      <c r="K56" s="83" t="str">
        <f t="shared" ca="1" si="232"/>
        <v>-</v>
      </c>
      <c r="L56" s="83" t="str">
        <f t="shared" ca="1" si="232"/>
        <v>-</v>
      </c>
      <c r="M56" s="83" t="str">
        <f t="shared" ca="1" si="232"/>
        <v>-</v>
      </c>
      <c r="N56" s="83" t="str">
        <f t="shared" ca="1" si="232"/>
        <v>-</v>
      </c>
      <c r="O56" s="83" t="str">
        <f t="shared" ca="1" si="232"/>
        <v>-</v>
      </c>
      <c r="P56" s="83" t="str">
        <f t="shared" ca="1" si="232"/>
        <v>-</v>
      </c>
      <c r="Q56" s="83" t="str">
        <f t="shared" ca="1" si="232"/>
        <v>-</v>
      </c>
      <c r="R56" s="83" t="str">
        <f t="shared" ca="1" si="232"/>
        <v>-</v>
      </c>
      <c r="S56" s="83" t="str">
        <f t="shared" ca="1" si="232"/>
        <v>-</v>
      </c>
      <c r="T56" s="83" t="str">
        <f t="shared" ca="1" si="232"/>
        <v>-</v>
      </c>
      <c r="U56" s="83" t="str">
        <f t="shared" ca="1" si="232"/>
        <v>-</v>
      </c>
      <c r="V56" s="83" t="str">
        <f t="shared" ca="1" si="232"/>
        <v>-</v>
      </c>
      <c r="X56" s="93"/>
      <c r="Y56" s="93"/>
      <c r="Z56" s="93"/>
      <c r="AA56" s="94"/>
      <c r="AB56" s="102">
        <f>Технология!AK55</f>
        <v>0</v>
      </c>
      <c r="AC56" s="93"/>
      <c r="AD56" s="93"/>
      <c r="AE56" s="93"/>
      <c r="AF56" s="93"/>
      <c r="AG56" s="93"/>
      <c r="BA56" s="86" t="str">
        <f t="shared" si="174"/>
        <v/>
      </c>
      <c r="BB56" s="87">
        <f t="shared" ca="1" si="175"/>
        <v>0</v>
      </c>
      <c r="BC56" s="87" t="str">
        <f t="shared" si="176"/>
        <v xml:space="preserve"> </v>
      </c>
      <c r="BD56" s="86" t="str">
        <f>IF(BC56="","",IF(COUNTIF(BC$2:BC56,BC56)=1,MAX(BD$2:BD55)+1,""))</f>
        <v/>
      </c>
      <c r="BE56" s="86" t="str">
        <f t="array" ref="BE56">IFERROR(INDEX($BA$1:$BC$130,SMALL(IF($BA$3:$BA$130&lt;&gt;"",ROW($BA$3:$BA$130)),ROW()-2),COLUMN()-54),"")</f>
        <v/>
      </c>
      <c r="BF56" s="86" t="str">
        <f t="shared" si="233"/>
        <v/>
      </c>
      <c r="BG56" s="86" t="str">
        <f t="shared" si="227"/>
        <v/>
      </c>
      <c r="BH56" s="86">
        <f t="shared" si="177"/>
        <v>12</v>
      </c>
      <c r="BM56" s="86"/>
      <c r="BN56" s="86" t="str">
        <f t="shared" si="178"/>
        <v/>
      </c>
      <c r="BO56" s="86" t="str">
        <f t="shared" si="179"/>
        <v/>
      </c>
      <c r="BP56" s="86" t="str">
        <f t="shared" si="180"/>
        <v/>
      </c>
      <c r="BQ56" s="86" t="str">
        <f t="shared" si="181"/>
        <v/>
      </c>
      <c r="BR56" s="86" t="str">
        <f t="shared" si="182"/>
        <v/>
      </c>
      <c r="BS56" s="86" t="str">
        <f t="shared" si="183"/>
        <v/>
      </c>
      <c r="BT56" s="86" t="str">
        <f t="shared" si="184"/>
        <v/>
      </c>
      <c r="BU56" s="86" t="str">
        <f t="shared" si="185"/>
        <v/>
      </c>
      <c r="BV56" s="86" t="str">
        <f t="shared" si="186"/>
        <v/>
      </c>
      <c r="BW56" s="86" t="str">
        <f t="shared" si="187"/>
        <v/>
      </c>
      <c r="BX56" s="86" t="str">
        <f t="shared" si="188"/>
        <v/>
      </c>
      <c r="BY56" s="86">
        <f t="shared" ca="1" si="189"/>
        <v>0</v>
      </c>
      <c r="BZ56" s="86" t="str">
        <f t="shared" si="190"/>
        <v/>
      </c>
      <c r="CA56" s="86" t="str">
        <f t="shared" si="191"/>
        <v/>
      </c>
      <c r="CB56" s="86" t="str">
        <f t="shared" si="192"/>
        <v/>
      </c>
      <c r="CC56" s="86" t="str">
        <f t="shared" si="193"/>
        <v/>
      </c>
      <c r="CD56" s="86" t="str">
        <f t="shared" si="194"/>
        <v/>
      </c>
      <c r="CE56" s="86" t="str">
        <f>IF(BH56=18,MIN(#REF!),"")</f>
        <v/>
      </c>
      <c r="CF56" s="86" t="str">
        <f t="shared" si="195"/>
        <v/>
      </c>
      <c r="CG56" s="86" t="str">
        <f t="shared" si="196"/>
        <v/>
      </c>
      <c r="CH56" s="86" t="str">
        <f t="shared" si="197"/>
        <v/>
      </c>
      <c r="CI56" s="86" t="str">
        <f t="shared" si="198"/>
        <v/>
      </c>
      <c r="CJ56" s="86" t="str">
        <f t="shared" si="199"/>
        <v/>
      </c>
      <c r="CK56" s="86" t="str">
        <f t="shared" si="200"/>
        <v/>
      </c>
      <c r="CL56" s="86" t="str">
        <f t="shared" si="201"/>
        <v/>
      </c>
      <c r="CM56" s="86" t="str">
        <f t="shared" si="202"/>
        <v/>
      </c>
      <c r="CN56" s="86" t="str">
        <f t="shared" si="203"/>
        <v/>
      </c>
      <c r="CO56" s="86" t="str">
        <f t="shared" si="204"/>
        <v/>
      </c>
      <c r="CP56" s="86" t="str">
        <f t="shared" si="205"/>
        <v/>
      </c>
      <c r="CQ56" s="86" t="str">
        <f t="shared" si="206"/>
        <v/>
      </c>
      <c r="CR56" s="86" t="str">
        <f t="shared" si="207"/>
        <v/>
      </c>
      <c r="CS56" s="86" t="str">
        <f t="shared" si="208"/>
        <v/>
      </c>
      <c r="CT56" s="86" t="str">
        <f t="shared" si="209"/>
        <v/>
      </c>
      <c r="CU56" s="86" t="str">
        <f t="shared" si="210"/>
        <v/>
      </c>
      <c r="CV56" s="86" t="str">
        <f t="shared" si="211"/>
        <v/>
      </c>
      <c r="CW56" s="86" t="str">
        <f t="shared" si="212"/>
        <v/>
      </c>
      <c r="CX56" s="86" t="str">
        <f t="shared" si="213"/>
        <v/>
      </c>
      <c r="CY56" s="86" t="str">
        <f t="shared" si="214"/>
        <v/>
      </c>
      <c r="CZ56" s="86" t="str">
        <f t="shared" si="215"/>
        <v/>
      </c>
      <c r="DA56" s="86" t="str">
        <f t="shared" si="216"/>
        <v/>
      </c>
      <c r="DB56" s="86" t="str">
        <f t="shared" si="217"/>
        <v/>
      </c>
      <c r="DC56" s="86" t="str">
        <f t="shared" si="218"/>
        <v/>
      </c>
      <c r="DD56" s="86" t="str">
        <f t="shared" si="219"/>
        <v/>
      </c>
      <c r="DE56" s="86" t="str">
        <f t="shared" si="220"/>
        <v/>
      </c>
      <c r="DF56" s="86" t="str">
        <f t="shared" si="221"/>
        <v/>
      </c>
      <c r="DG56" s="86" t="str">
        <f t="shared" si="222"/>
        <v/>
      </c>
      <c r="DH56" s="86" t="str">
        <f t="shared" si="223"/>
        <v/>
      </c>
      <c r="DI56" s="86" t="str">
        <f t="shared" si="224"/>
        <v/>
      </c>
      <c r="DJ56" s="86" t="str">
        <f t="shared" si="225"/>
        <v/>
      </c>
      <c r="DL56" s="86" t="str">
        <f t="shared" si="226"/>
        <v/>
      </c>
      <c r="DM56" s="86" t="str">
        <f t="shared" si="122"/>
        <v/>
      </c>
      <c r="DN56" s="86" t="str">
        <f t="shared" si="123"/>
        <v/>
      </c>
      <c r="DO56" s="86" t="str">
        <f t="shared" si="124"/>
        <v/>
      </c>
      <c r="DP56" s="86" t="str">
        <f t="shared" si="125"/>
        <v/>
      </c>
      <c r="DQ56" s="86" t="str">
        <f t="shared" si="126"/>
        <v/>
      </c>
      <c r="DR56" s="86" t="str">
        <f t="shared" si="127"/>
        <v/>
      </c>
      <c r="DS56" s="86" t="str">
        <f t="shared" si="229"/>
        <v/>
      </c>
      <c r="DT56" s="86" t="str">
        <f t="shared" si="229"/>
        <v/>
      </c>
      <c r="DU56" s="86" t="str">
        <f t="shared" si="229"/>
        <v/>
      </c>
      <c r="DV56" s="86" t="str">
        <f t="shared" si="229"/>
        <v/>
      </c>
      <c r="DW56" s="86" t="str">
        <f t="shared" si="229"/>
        <v/>
      </c>
      <c r="DX56" s="86" t="str">
        <f t="shared" si="229"/>
        <v/>
      </c>
      <c r="DY56" s="86" t="str">
        <f t="shared" ca="1" si="229"/>
        <v/>
      </c>
      <c r="DZ56" s="86" t="str">
        <f t="shared" si="135"/>
        <v/>
      </c>
      <c r="EA56" s="86" t="str">
        <f t="shared" si="136"/>
        <v/>
      </c>
      <c r="EB56" s="86" t="str">
        <f t="shared" si="137"/>
        <v/>
      </c>
      <c r="EC56" s="86" t="str">
        <f t="shared" si="138"/>
        <v/>
      </c>
      <c r="ED56" s="86" t="str">
        <f t="shared" si="139"/>
        <v/>
      </c>
      <c r="EE56" s="86" t="str">
        <f t="shared" si="140"/>
        <v/>
      </c>
      <c r="EF56" s="86" t="str">
        <f t="shared" si="141"/>
        <v/>
      </c>
      <c r="EG56" s="86" t="str">
        <f t="shared" si="142"/>
        <v/>
      </c>
      <c r="EH56" s="86" t="str">
        <f t="shared" si="230"/>
        <v/>
      </c>
      <c r="EI56" s="86" t="str">
        <f t="shared" si="231"/>
        <v/>
      </c>
      <c r="EJ56" s="86" t="str">
        <f t="shared" si="231"/>
        <v/>
      </c>
      <c r="EK56" s="86" t="str">
        <f t="shared" si="231"/>
        <v/>
      </c>
      <c r="EL56" s="86" t="str">
        <f t="shared" si="231"/>
        <v/>
      </c>
      <c r="EM56" s="86" t="str">
        <f t="shared" si="231"/>
        <v/>
      </c>
      <c r="EN56" s="86" t="str">
        <f t="shared" si="231"/>
        <v/>
      </c>
      <c r="EO56" s="86" t="str">
        <f t="shared" si="150"/>
        <v/>
      </c>
      <c r="EP56" s="86" t="str">
        <f t="shared" si="151"/>
        <v/>
      </c>
      <c r="EQ56" s="86" t="str">
        <f t="shared" si="152"/>
        <v/>
      </c>
      <c r="ER56" s="86" t="str">
        <f t="shared" si="153"/>
        <v/>
      </c>
      <c r="ES56" s="86" t="str">
        <f t="shared" si="154"/>
        <v/>
      </c>
      <c r="ET56" s="86" t="str">
        <f t="shared" si="155"/>
        <v/>
      </c>
      <c r="EU56" s="86" t="str">
        <f t="shared" si="156"/>
        <v/>
      </c>
      <c r="EV56" s="86" t="str">
        <f t="shared" si="157"/>
        <v/>
      </c>
      <c r="EW56" s="86" t="str">
        <f t="shared" si="158"/>
        <v/>
      </c>
      <c r="EX56" s="86" t="str">
        <f t="shared" si="159"/>
        <v/>
      </c>
      <c r="EY56" s="86" t="str">
        <f t="shared" si="160"/>
        <v/>
      </c>
      <c r="EZ56" s="86" t="str">
        <f t="shared" si="161"/>
        <v/>
      </c>
      <c r="FA56" s="86" t="str">
        <f t="shared" si="162"/>
        <v/>
      </c>
      <c r="FB56" s="86" t="str">
        <f t="shared" si="163"/>
        <v/>
      </c>
      <c r="FC56" s="86" t="str">
        <f t="shared" si="164"/>
        <v/>
      </c>
      <c r="FD56" s="86" t="str">
        <f t="shared" si="165"/>
        <v/>
      </c>
      <c r="FE56" s="86" t="str">
        <f t="shared" si="166"/>
        <v/>
      </c>
      <c r="FF56" s="86" t="str">
        <f t="shared" si="167"/>
        <v/>
      </c>
      <c r="FG56" s="86" t="str">
        <f t="shared" si="168"/>
        <v/>
      </c>
      <c r="FH56" s="86" t="str">
        <f t="shared" si="169"/>
        <v/>
      </c>
    </row>
    <row r="57" spans="1:164" x14ac:dyDescent="0.2">
      <c r="A57" s="24"/>
      <c r="B57" s="24"/>
      <c r="C57" s="84"/>
      <c r="D57" s="84"/>
      <c r="E57" s="82">
        <v>1</v>
      </c>
      <c r="F57" s="82">
        <v>10</v>
      </c>
      <c r="G57" s="24">
        <f t="shared" si="3"/>
        <v>0</v>
      </c>
      <c r="H57" s="82">
        <f t="shared" si="4"/>
        <v>0</v>
      </c>
      <c r="I57" s="82">
        <v>1</v>
      </c>
      <c r="J57" s="82">
        <v>0</v>
      </c>
      <c r="K57" s="83" t="str">
        <f t="shared" ca="1" si="232"/>
        <v>-</v>
      </c>
      <c r="L57" s="83" t="str">
        <f t="shared" ca="1" si="232"/>
        <v>-</v>
      </c>
      <c r="M57" s="83" t="str">
        <f t="shared" ca="1" si="232"/>
        <v>-</v>
      </c>
      <c r="N57" s="83" t="str">
        <f t="shared" ca="1" si="232"/>
        <v>-</v>
      </c>
      <c r="O57" s="83" t="str">
        <f t="shared" ca="1" si="232"/>
        <v>-</v>
      </c>
      <c r="P57" s="83" t="str">
        <f t="shared" ca="1" si="232"/>
        <v>-</v>
      </c>
      <c r="Q57" s="83" t="str">
        <f t="shared" ca="1" si="232"/>
        <v>-</v>
      </c>
      <c r="R57" s="83" t="str">
        <f t="shared" ca="1" si="232"/>
        <v>-</v>
      </c>
      <c r="S57" s="83" t="str">
        <f t="shared" ca="1" si="232"/>
        <v>-</v>
      </c>
      <c r="T57" s="83" t="str">
        <f t="shared" ca="1" si="232"/>
        <v>-</v>
      </c>
      <c r="U57" s="83" t="str">
        <f t="shared" ca="1" si="232"/>
        <v>-</v>
      </c>
      <c r="V57" s="83" t="str">
        <f t="shared" ca="1" si="232"/>
        <v>-</v>
      </c>
      <c r="X57" s="93"/>
      <c r="Y57" s="93"/>
      <c r="Z57" s="93"/>
      <c r="AA57" s="94"/>
      <c r="AB57" s="102">
        <f>Технология!AK56</f>
        <v>0</v>
      </c>
      <c r="AC57" s="93"/>
      <c r="AD57" s="93"/>
      <c r="AE57" s="93"/>
      <c r="AF57" s="93"/>
      <c r="AG57" s="93"/>
      <c r="BA57" s="86" t="str">
        <f t="shared" si="174"/>
        <v/>
      </c>
      <c r="BB57" s="87">
        <f t="shared" ca="1" si="175"/>
        <v>0</v>
      </c>
      <c r="BC57" s="87" t="str">
        <f t="shared" si="176"/>
        <v xml:space="preserve"> </v>
      </c>
      <c r="BD57" s="86" t="str">
        <f>IF(BC57="","",IF(COUNTIF(BC$2:BC57,BC57)=1,MAX(BD$2:BD56)+1,""))</f>
        <v/>
      </c>
      <c r="BE57" s="86" t="str">
        <f t="array" ref="BE57">IFERROR(INDEX($BA$1:$BC$130,SMALL(IF($BA$3:$BA$130&lt;&gt;"",ROW($BA$3:$BA$130)),ROW()-2),COLUMN()-54),"")</f>
        <v/>
      </c>
      <c r="BF57" s="86" t="str">
        <f t="shared" si="233"/>
        <v/>
      </c>
      <c r="BG57" s="86" t="str">
        <f t="shared" si="227"/>
        <v/>
      </c>
      <c r="BH57" s="86">
        <f t="shared" si="177"/>
        <v>12</v>
      </c>
      <c r="BM57" s="86"/>
      <c r="BN57" s="86" t="str">
        <f t="shared" si="178"/>
        <v/>
      </c>
      <c r="BO57" s="86" t="str">
        <f t="shared" si="179"/>
        <v/>
      </c>
      <c r="BP57" s="86" t="str">
        <f t="shared" si="180"/>
        <v/>
      </c>
      <c r="BQ57" s="86" t="str">
        <f t="shared" si="181"/>
        <v/>
      </c>
      <c r="BR57" s="86" t="str">
        <f t="shared" si="182"/>
        <v/>
      </c>
      <c r="BS57" s="86" t="str">
        <f t="shared" si="183"/>
        <v/>
      </c>
      <c r="BT57" s="86" t="str">
        <f t="shared" si="184"/>
        <v/>
      </c>
      <c r="BU57" s="86" t="str">
        <f t="shared" si="185"/>
        <v/>
      </c>
      <c r="BV57" s="86" t="str">
        <f t="shared" si="186"/>
        <v/>
      </c>
      <c r="BW57" s="86" t="str">
        <f t="shared" si="187"/>
        <v/>
      </c>
      <c r="BX57" s="86" t="str">
        <f t="shared" si="188"/>
        <v/>
      </c>
      <c r="BY57" s="86">
        <f t="shared" ca="1" si="189"/>
        <v>0</v>
      </c>
      <c r="BZ57" s="86" t="str">
        <f t="shared" si="190"/>
        <v/>
      </c>
      <c r="CA57" s="86" t="str">
        <f t="shared" si="191"/>
        <v/>
      </c>
      <c r="CB57" s="86" t="str">
        <f t="shared" si="192"/>
        <v/>
      </c>
      <c r="CC57" s="86" t="str">
        <f t="shared" si="193"/>
        <v/>
      </c>
      <c r="CD57" s="86" t="str">
        <f t="shared" si="194"/>
        <v/>
      </c>
      <c r="CE57" s="86" t="str">
        <f>IF(BH57=18,MIN(#REF!),"")</f>
        <v/>
      </c>
      <c r="CF57" s="86" t="str">
        <f t="shared" si="195"/>
        <v/>
      </c>
      <c r="CG57" s="86" t="str">
        <f t="shared" si="196"/>
        <v/>
      </c>
      <c r="CH57" s="86" t="str">
        <f t="shared" si="197"/>
        <v/>
      </c>
      <c r="CI57" s="86" t="str">
        <f t="shared" si="198"/>
        <v/>
      </c>
      <c r="CJ57" s="86" t="str">
        <f t="shared" si="199"/>
        <v/>
      </c>
      <c r="CK57" s="86" t="str">
        <f t="shared" si="200"/>
        <v/>
      </c>
      <c r="CL57" s="86" t="str">
        <f t="shared" si="201"/>
        <v/>
      </c>
      <c r="CM57" s="86" t="str">
        <f t="shared" si="202"/>
        <v/>
      </c>
      <c r="CN57" s="86" t="str">
        <f t="shared" si="203"/>
        <v/>
      </c>
      <c r="CO57" s="86" t="str">
        <f t="shared" si="204"/>
        <v/>
      </c>
      <c r="CP57" s="86" t="str">
        <f t="shared" si="205"/>
        <v/>
      </c>
      <c r="CQ57" s="86" t="str">
        <f t="shared" si="206"/>
        <v/>
      </c>
      <c r="CR57" s="86" t="str">
        <f t="shared" si="207"/>
        <v/>
      </c>
      <c r="CS57" s="86" t="str">
        <f t="shared" si="208"/>
        <v/>
      </c>
      <c r="CT57" s="86" t="str">
        <f t="shared" si="209"/>
        <v/>
      </c>
      <c r="CU57" s="86" t="str">
        <f t="shared" si="210"/>
        <v/>
      </c>
      <c r="CV57" s="86" t="str">
        <f t="shared" si="211"/>
        <v/>
      </c>
      <c r="CW57" s="86" t="str">
        <f t="shared" si="212"/>
        <v/>
      </c>
      <c r="CX57" s="86" t="str">
        <f t="shared" si="213"/>
        <v/>
      </c>
      <c r="CY57" s="86" t="str">
        <f t="shared" si="214"/>
        <v/>
      </c>
      <c r="CZ57" s="86" t="str">
        <f t="shared" si="215"/>
        <v/>
      </c>
      <c r="DA57" s="86" t="str">
        <f t="shared" si="216"/>
        <v/>
      </c>
      <c r="DB57" s="86" t="str">
        <f t="shared" si="217"/>
        <v/>
      </c>
      <c r="DC57" s="86" t="str">
        <f t="shared" si="218"/>
        <v/>
      </c>
      <c r="DD57" s="86" t="str">
        <f t="shared" si="219"/>
        <v/>
      </c>
      <c r="DE57" s="86" t="str">
        <f t="shared" si="220"/>
        <v/>
      </c>
      <c r="DF57" s="86" t="str">
        <f t="shared" si="221"/>
        <v/>
      </c>
      <c r="DG57" s="86" t="str">
        <f t="shared" si="222"/>
        <v/>
      </c>
      <c r="DH57" s="86" t="str">
        <f t="shared" si="223"/>
        <v/>
      </c>
      <c r="DI57" s="86" t="str">
        <f t="shared" si="224"/>
        <v/>
      </c>
      <c r="DJ57" s="86" t="str">
        <f t="shared" si="225"/>
        <v/>
      </c>
      <c r="DL57" s="86" t="str">
        <f t="shared" si="226"/>
        <v/>
      </c>
      <c r="DM57" s="86" t="str">
        <f t="shared" si="122"/>
        <v/>
      </c>
      <c r="DN57" s="86" t="str">
        <f t="shared" si="123"/>
        <v/>
      </c>
      <c r="DO57" s="86" t="str">
        <f t="shared" si="124"/>
        <v/>
      </c>
      <c r="DP57" s="86" t="str">
        <f t="shared" si="125"/>
        <v/>
      </c>
      <c r="DQ57" s="86" t="str">
        <f t="shared" si="126"/>
        <v/>
      </c>
      <c r="DR57" s="86" t="str">
        <f t="shared" si="127"/>
        <v/>
      </c>
      <c r="DS57" s="86" t="str">
        <f t="shared" si="229"/>
        <v/>
      </c>
      <c r="DT57" s="86" t="str">
        <f t="shared" si="229"/>
        <v/>
      </c>
      <c r="DU57" s="86" t="str">
        <f t="shared" si="229"/>
        <v/>
      </c>
      <c r="DV57" s="86" t="str">
        <f t="shared" si="229"/>
        <v/>
      </c>
      <c r="DW57" s="86" t="str">
        <f t="shared" si="229"/>
        <v/>
      </c>
      <c r="DX57" s="86" t="str">
        <f t="shared" si="229"/>
        <v/>
      </c>
      <c r="DY57" s="86" t="str">
        <f t="shared" ca="1" si="229"/>
        <v/>
      </c>
      <c r="DZ57" s="86" t="str">
        <f t="shared" si="135"/>
        <v/>
      </c>
      <c r="EA57" s="86" t="str">
        <f t="shared" si="136"/>
        <v/>
      </c>
      <c r="EB57" s="86" t="str">
        <f t="shared" si="137"/>
        <v/>
      </c>
      <c r="EC57" s="86" t="str">
        <f t="shared" si="138"/>
        <v/>
      </c>
      <c r="ED57" s="86" t="str">
        <f t="shared" si="139"/>
        <v/>
      </c>
      <c r="EE57" s="86" t="str">
        <f t="shared" si="140"/>
        <v/>
      </c>
      <c r="EF57" s="86" t="str">
        <f t="shared" si="141"/>
        <v/>
      </c>
      <c r="EG57" s="86" t="str">
        <f t="shared" si="142"/>
        <v/>
      </c>
      <c r="EH57" s="86" t="str">
        <f t="shared" si="230"/>
        <v/>
      </c>
      <c r="EI57" s="86" t="str">
        <f t="shared" si="231"/>
        <v/>
      </c>
      <c r="EJ57" s="86" t="str">
        <f t="shared" si="231"/>
        <v/>
      </c>
      <c r="EK57" s="86" t="str">
        <f t="shared" si="231"/>
        <v/>
      </c>
      <c r="EL57" s="86" t="str">
        <f t="shared" si="231"/>
        <v/>
      </c>
      <c r="EM57" s="86" t="str">
        <f t="shared" si="231"/>
        <v/>
      </c>
      <c r="EN57" s="86" t="str">
        <f t="shared" si="231"/>
        <v/>
      </c>
      <c r="EO57" s="86" t="str">
        <f t="shared" si="150"/>
        <v/>
      </c>
      <c r="EP57" s="86" t="str">
        <f t="shared" si="151"/>
        <v/>
      </c>
      <c r="EQ57" s="86" t="str">
        <f t="shared" si="152"/>
        <v/>
      </c>
      <c r="ER57" s="86" t="str">
        <f t="shared" si="153"/>
        <v/>
      </c>
      <c r="ES57" s="86" t="str">
        <f t="shared" si="154"/>
        <v/>
      </c>
      <c r="ET57" s="86" t="str">
        <f t="shared" si="155"/>
        <v/>
      </c>
      <c r="EU57" s="86" t="str">
        <f t="shared" si="156"/>
        <v/>
      </c>
      <c r="EV57" s="86" t="str">
        <f t="shared" si="157"/>
        <v/>
      </c>
      <c r="EW57" s="86" t="str">
        <f t="shared" si="158"/>
        <v/>
      </c>
      <c r="EX57" s="86" t="str">
        <f t="shared" si="159"/>
        <v/>
      </c>
      <c r="EY57" s="86" t="str">
        <f t="shared" si="160"/>
        <v/>
      </c>
      <c r="EZ57" s="86" t="str">
        <f t="shared" si="161"/>
        <v/>
      </c>
      <c r="FA57" s="86" t="str">
        <f t="shared" si="162"/>
        <v/>
      </c>
      <c r="FB57" s="86" t="str">
        <f t="shared" si="163"/>
        <v/>
      </c>
      <c r="FC57" s="86" t="str">
        <f t="shared" si="164"/>
        <v/>
      </c>
      <c r="FD57" s="86" t="str">
        <f t="shared" si="165"/>
        <v/>
      </c>
      <c r="FE57" s="86" t="str">
        <f t="shared" si="166"/>
        <v/>
      </c>
      <c r="FF57" s="86" t="str">
        <f t="shared" si="167"/>
        <v/>
      </c>
      <c r="FG57" s="86" t="str">
        <f t="shared" si="168"/>
        <v/>
      </c>
      <c r="FH57" s="86" t="str">
        <f t="shared" si="169"/>
        <v/>
      </c>
    </row>
    <row r="58" spans="1:164" x14ac:dyDescent="0.2">
      <c r="A58" s="24"/>
      <c r="B58" s="24"/>
      <c r="C58" s="84"/>
      <c r="D58" s="84"/>
      <c r="E58" s="82">
        <v>1</v>
      </c>
      <c r="F58" s="82">
        <v>10</v>
      </c>
      <c r="G58" s="24">
        <f t="shared" si="3"/>
        <v>0</v>
      </c>
      <c r="H58" s="82">
        <f t="shared" si="4"/>
        <v>0</v>
      </c>
      <c r="I58" s="82">
        <v>1</v>
      </c>
      <c r="J58" s="82">
        <v>0</v>
      </c>
      <c r="K58" s="83" t="str">
        <f t="shared" ca="1" si="232"/>
        <v>-</v>
      </c>
      <c r="L58" s="83" t="str">
        <f t="shared" ca="1" si="232"/>
        <v>-</v>
      </c>
      <c r="M58" s="83" t="str">
        <f t="shared" ca="1" si="232"/>
        <v>-</v>
      </c>
      <c r="N58" s="83" t="str">
        <f t="shared" ca="1" si="232"/>
        <v>-</v>
      </c>
      <c r="O58" s="83" t="str">
        <f t="shared" ca="1" si="232"/>
        <v>-</v>
      </c>
      <c r="P58" s="83" t="str">
        <f t="shared" ca="1" si="232"/>
        <v>-</v>
      </c>
      <c r="Q58" s="83" t="str">
        <f t="shared" ca="1" si="232"/>
        <v>-</v>
      </c>
      <c r="R58" s="83" t="str">
        <f t="shared" ca="1" si="232"/>
        <v>-</v>
      </c>
      <c r="S58" s="83" t="str">
        <f t="shared" ca="1" si="232"/>
        <v>-</v>
      </c>
      <c r="T58" s="83" t="str">
        <f t="shared" ca="1" si="232"/>
        <v>-</v>
      </c>
      <c r="U58" s="83" t="str">
        <f t="shared" ca="1" si="232"/>
        <v>-</v>
      </c>
      <c r="V58" s="83" t="str">
        <f t="shared" ca="1" si="232"/>
        <v>-</v>
      </c>
      <c r="X58" s="93"/>
      <c r="Y58" s="93"/>
      <c r="Z58" s="93"/>
      <c r="AA58" s="94"/>
      <c r="AB58" s="102">
        <f>Технология!AK57</f>
        <v>0</v>
      </c>
      <c r="AC58" s="93"/>
      <c r="AD58" s="93"/>
      <c r="AE58" s="93"/>
      <c r="AF58" s="93"/>
      <c r="AG58" s="93"/>
      <c r="BA58" s="86" t="str">
        <f t="shared" si="174"/>
        <v/>
      </c>
      <c r="BB58" s="87">
        <f t="shared" ca="1" si="175"/>
        <v>0</v>
      </c>
      <c r="BC58" s="87" t="str">
        <f t="shared" si="176"/>
        <v xml:space="preserve"> </v>
      </c>
      <c r="BD58" s="86" t="str">
        <f>IF(BC58="","",IF(COUNTIF(BC$2:BC58,BC58)=1,MAX(BD$2:BD57)+1,""))</f>
        <v/>
      </c>
      <c r="BE58" s="86" t="str">
        <f t="array" ref="BE58">IFERROR(INDEX($BA$1:$BC$130,SMALL(IF($BA$3:$BA$130&lt;&gt;"",ROW($BA$3:$BA$130)),ROW()-2),COLUMN()-54),"")</f>
        <v/>
      </c>
      <c r="BF58" s="86" t="str">
        <f t="shared" si="233"/>
        <v/>
      </c>
      <c r="BG58" s="86" t="str">
        <f t="shared" si="227"/>
        <v/>
      </c>
      <c r="BH58" s="86">
        <f t="shared" si="177"/>
        <v>12</v>
      </c>
      <c r="BM58" s="86"/>
      <c r="BN58" s="86" t="str">
        <f t="shared" si="178"/>
        <v/>
      </c>
      <c r="BO58" s="86" t="str">
        <f t="shared" si="179"/>
        <v/>
      </c>
      <c r="BP58" s="86" t="str">
        <f t="shared" si="180"/>
        <v/>
      </c>
      <c r="BQ58" s="86" t="str">
        <f t="shared" si="181"/>
        <v/>
      </c>
      <c r="BR58" s="86" t="str">
        <f t="shared" si="182"/>
        <v/>
      </c>
      <c r="BS58" s="86" t="str">
        <f t="shared" si="183"/>
        <v/>
      </c>
      <c r="BT58" s="86" t="str">
        <f t="shared" si="184"/>
        <v/>
      </c>
      <c r="BU58" s="86" t="str">
        <f t="shared" si="185"/>
        <v/>
      </c>
      <c r="BV58" s="86" t="str">
        <f t="shared" si="186"/>
        <v/>
      </c>
      <c r="BW58" s="86" t="str">
        <f t="shared" si="187"/>
        <v/>
      </c>
      <c r="BX58" s="86" t="str">
        <f t="shared" si="188"/>
        <v/>
      </c>
      <c r="BY58" s="86">
        <f t="shared" ca="1" si="189"/>
        <v>0</v>
      </c>
      <c r="BZ58" s="86" t="str">
        <f t="shared" si="190"/>
        <v/>
      </c>
      <c r="CA58" s="86" t="str">
        <f t="shared" si="191"/>
        <v/>
      </c>
      <c r="CB58" s="86" t="str">
        <f t="shared" si="192"/>
        <v/>
      </c>
      <c r="CC58" s="86" t="str">
        <f t="shared" si="193"/>
        <v/>
      </c>
      <c r="CD58" s="86" t="str">
        <f t="shared" si="194"/>
        <v/>
      </c>
      <c r="CE58" s="86" t="str">
        <f>IF(BH58=18,MIN(#REF!),"")</f>
        <v/>
      </c>
      <c r="CF58" s="86" t="str">
        <f t="shared" si="195"/>
        <v/>
      </c>
      <c r="CG58" s="86" t="str">
        <f t="shared" si="196"/>
        <v/>
      </c>
      <c r="CH58" s="86" t="str">
        <f t="shared" si="197"/>
        <v/>
      </c>
      <c r="CI58" s="86" t="str">
        <f t="shared" si="198"/>
        <v/>
      </c>
      <c r="CJ58" s="86" t="str">
        <f t="shared" si="199"/>
        <v/>
      </c>
      <c r="CK58" s="86" t="str">
        <f t="shared" si="200"/>
        <v/>
      </c>
      <c r="CL58" s="86" t="str">
        <f t="shared" si="201"/>
        <v/>
      </c>
      <c r="CM58" s="86" t="str">
        <f t="shared" si="202"/>
        <v/>
      </c>
      <c r="CN58" s="86" t="str">
        <f t="shared" si="203"/>
        <v/>
      </c>
      <c r="CO58" s="86" t="str">
        <f t="shared" si="204"/>
        <v/>
      </c>
      <c r="CP58" s="86" t="str">
        <f t="shared" si="205"/>
        <v/>
      </c>
      <c r="CQ58" s="86" t="str">
        <f t="shared" si="206"/>
        <v/>
      </c>
      <c r="CR58" s="86" t="str">
        <f t="shared" si="207"/>
        <v/>
      </c>
      <c r="CS58" s="86" t="str">
        <f t="shared" si="208"/>
        <v/>
      </c>
      <c r="CT58" s="86" t="str">
        <f t="shared" si="209"/>
        <v/>
      </c>
      <c r="CU58" s="86" t="str">
        <f t="shared" si="210"/>
        <v/>
      </c>
      <c r="CV58" s="86" t="str">
        <f t="shared" si="211"/>
        <v/>
      </c>
      <c r="CW58" s="86" t="str">
        <f t="shared" si="212"/>
        <v/>
      </c>
      <c r="CX58" s="86" t="str">
        <f t="shared" si="213"/>
        <v/>
      </c>
      <c r="CY58" s="86" t="str">
        <f t="shared" si="214"/>
        <v/>
      </c>
      <c r="CZ58" s="86" t="str">
        <f t="shared" si="215"/>
        <v/>
      </c>
      <c r="DA58" s="86" t="str">
        <f t="shared" si="216"/>
        <v/>
      </c>
      <c r="DB58" s="86" t="str">
        <f t="shared" si="217"/>
        <v/>
      </c>
      <c r="DC58" s="86" t="str">
        <f t="shared" si="218"/>
        <v/>
      </c>
      <c r="DD58" s="86" t="str">
        <f t="shared" si="219"/>
        <v/>
      </c>
      <c r="DE58" s="86" t="str">
        <f t="shared" si="220"/>
        <v/>
      </c>
      <c r="DF58" s="86" t="str">
        <f t="shared" si="221"/>
        <v/>
      </c>
      <c r="DG58" s="86" t="str">
        <f t="shared" si="222"/>
        <v/>
      </c>
      <c r="DH58" s="86" t="str">
        <f t="shared" si="223"/>
        <v/>
      </c>
      <c r="DI58" s="86" t="str">
        <f t="shared" si="224"/>
        <v/>
      </c>
      <c r="DJ58" s="86" t="str">
        <f t="shared" si="225"/>
        <v/>
      </c>
      <c r="DL58" s="86" t="str">
        <f t="shared" si="226"/>
        <v/>
      </c>
      <c r="DM58" s="86" t="str">
        <f t="shared" si="122"/>
        <v/>
      </c>
      <c r="DN58" s="86" t="str">
        <f t="shared" si="123"/>
        <v/>
      </c>
      <c r="DO58" s="86" t="str">
        <f t="shared" si="124"/>
        <v/>
      </c>
      <c r="DP58" s="86" t="str">
        <f t="shared" si="125"/>
        <v/>
      </c>
      <c r="DQ58" s="86" t="str">
        <f t="shared" si="126"/>
        <v/>
      </c>
      <c r="DR58" s="86" t="str">
        <f t="shared" si="127"/>
        <v/>
      </c>
      <c r="DS58" s="86" t="str">
        <f t="shared" si="229"/>
        <v/>
      </c>
      <c r="DT58" s="86" t="str">
        <f t="shared" si="229"/>
        <v/>
      </c>
      <c r="DU58" s="86" t="str">
        <f t="shared" si="229"/>
        <v/>
      </c>
      <c r="DV58" s="86" t="str">
        <f t="shared" si="229"/>
        <v/>
      </c>
      <c r="DW58" s="86" t="str">
        <f t="shared" si="229"/>
        <v/>
      </c>
      <c r="DX58" s="86" t="str">
        <f t="shared" si="229"/>
        <v/>
      </c>
      <c r="DY58" s="86" t="str">
        <f t="shared" ca="1" si="229"/>
        <v/>
      </c>
      <c r="DZ58" s="86" t="str">
        <f t="shared" si="135"/>
        <v/>
      </c>
      <c r="EA58" s="86" t="str">
        <f t="shared" si="136"/>
        <v/>
      </c>
      <c r="EB58" s="86" t="str">
        <f t="shared" si="137"/>
        <v/>
      </c>
      <c r="EC58" s="86" t="str">
        <f t="shared" si="138"/>
        <v/>
      </c>
      <c r="ED58" s="86" t="str">
        <f t="shared" si="139"/>
        <v/>
      </c>
      <c r="EE58" s="86" t="str">
        <f t="shared" si="140"/>
        <v/>
      </c>
      <c r="EF58" s="86" t="str">
        <f t="shared" si="141"/>
        <v/>
      </c>
      <c r="EG58" s="86" t="str">
        <f t="shared" si="142"/>
        <v/>
      </c>
      <c r="EH58" s="86" t="str">
        <f t="shared" si="230"/>
        <v/>
      </c>
      <c r="EI58" s="86" t="str">
        <f t="shared" si="231"/>
        <v/>
      </c>
      <c r="EJ58" s="86" t="str">
        <f t="shared" si="231"/>
        <v/>
      </c>
      <c r="EK58" s="86" t="str">
        <f t="shared" si="231"/>
        <v/>
      </c>
      <c r="EL58" s="86" t="str">
        <f t="shared" si="231"/>
        <v/>
      </c>
      <c r="EM58" s="86" t="str">
        <f t="shared" si="231"/>
        <v/>
      </c>
      <c r="EN58" s="86" t="str">
        <f t="shared" si="231"/>
        <v/>
      </c>
      <c r="EO58" s="86" t="str">
        <f t="shared" si="150"/>
        <v/>
      </c>
      <c r="EP58" s="86" t="str">
        <f t="shared" si="151"/>
        <v/>
      </c>
      <c r="EQ58" s="86" t="str">
        <f t="shared" si="152"/>
        <v/>
      </c>
      <c r="ER58" s="86" t="str">
        <f t="shared" si="153"/>
        <v/>
      </c>
      <c r="ES58" s="86" t="str">
        <f t="shared" si="154"/>
        <v/>
      </c>
      <c r="ET58" s="86" t="str">
        <f t="shared" si="155"/>
        <v/>
      </c>
      <c r="EU58" s="86" t="str">
        <f t="shared" si="156"/>
        <v/>
      </c>
      <c r="EV58" s="86" t="str">
        <f t="shared" si="157"/>
        <v/>
      </c>
      <c r="EW58" s="86" t="str">
        <f t="shared" si="158"/>
        <v/>
      </c>
      <c r="EX58" s="86" t="str">
        <f t="shared" si="159"/>
        <v/>
      </c>
      <c r="EY58" s="86" t="str">
        <f t="shared" si="160"/>
        <v/>
      </c>
      <c r="EZ58" s="86" t="str">
        <f t="shared" si="161"/>
        <v/>
      </c>
      <c r="FA58" s="86" t="str">
        <f t="shared" si="162"/>
        <v/>
      </c>
      <c r="FB58" s="86" t="str">
        <f t="shared" si="163"/>
        <v/>
      </c>
      <c r="FC58" s="86" t="str">
        <f t="shared" si="164"/>
        <v/>
      </c>
      <c r="FD58" s="86" t="str">
        <f t="shared" si="165"/>
        <v/>
      </c>
      <c r="FE58" s="86" t="str">
        <f t="shared" si="166"/>
        <v/>
      </c>
      <c r="FF58" s="86" t="str">
        <f t="shared" si="167"/>
        <v/>
      </c>
      <c r="FG58" s="86" t="str">
        <f t="shared" si="168"/>
        <v/>
      </c>
      <c r="FH58" s="86" t="str">
        <f t="shared" si="169"/>
        <v/>
      </c>
    </row>
    <row r="59" spans="1:164" x14ac:dyDescent="0.2">
      <c r="A59" s="24"/>
      <c r="B59" s="24"/>
      <c r="C59" s="84"/>
      <c r="D59" s="84"/>
      <c r="E59" s="82">
        <v>1</v>
      </c>
      <c r="F59" s="82">
        <v>10</v>
      </c>
      <c r="G59" s="24">
        <f t="shared" si="3"/>
        <v>0</v>
      </c>
      <c r="H59" s="82">
        <f t="shared" si="4"/>
        <v>0</v>
      </c>
      <c r="I59" s="82">
        <v>1</v>
      </c>
      <c r="J59" s="82">
        <v>0</v>
      </c>
      <c r="K59" s="83" t="str">
        <f t="shared" ca="1" si="232"/>
        <v>-</v>
      </c>
      <c r="L59" s="83" t="str">
        <f t="shared" ca="1" si="232"/>
        <v>-</v>
      </c>
      <c r="M59" s="83" t="str">
        <f t="shared" ca="1" si="232"/>
        <v>-</v>
      </c>
      <c r="N59" s="83" t="str">
        <f t="shared" ca="1" si="232"/>
        <v>-</v>
      </c>
      <c r="O59" s="83" t="str">
        <f t="shared" ca="1" si="232"/>
        <v>-</v>
      </c>
      <c r="P59" s="83" t="str">
        <f t="shared" ca="1" si="232"/>
        <v>-</v>
      </c>
      <c r="Q59" s="83" t="str">
        <f t="shared" ca="1" si="232"/>
        <v>-</v>
      </c>
      <c r="R59" s="83" t="str">
        <f t="shared" ca="1" si="232"/>
        <v>-</v>
      </c>
      <c r="S59" s="83" t="str">
        <f t="shared" ca="1" si="232"/>
        <v>-</v>
      </c>
      <c r="T59" s="83" t="str">
        <f t="shared" ca="1" si="232"/>
        <v>-</v>
      </c>
      <c r="U59" s="83" t="str">
        <f t="shared" ca="1" si="232"/>
        <v>-</v>
      </c>
      <c r="V59" s="83" t="str">
        <f t="shared" ca="1" si="232"/>
        <v>-</v>
      </c>
      <c r="X59" s="93"/>
      <c r="Y59" s="93"/>
      <c r="Z59" s="93"/>
      <c r="AA59" s="94"/>
      <c r="AB59" s="102">
        <f>Технология!AK58</f>
        <v>0</v>
      </c>
      <c r="AC59" s="93"/>
      <c r="AD59" s="93"/>
      <c r="AE59" s="93"/>
      <c r="AF59" s="93"/>
      <c r="AG59" s="93"/>
      <c r="BA59" s="86" t="str">
        <f t="shared" si="174"/>
        <v/>
      </c>
      <c r="BB59" s="87">
        <f t="shared" ca="1" si="175"/>
        <v>0</v>
      </c>
      <c r="BC59" s="87" t="str">
        <f t="shared" si="176"/>
        <v xml:space="preserve"> </v>
      </c>
      <c r="BD59" s="86" t="str">
        <f>IF(BC59="","",IF(COUNTIF(BC$2:BC59,BC59)=1,MAX(BD$2:BD58)+1,""))</f>
        <v/>
      </c>
      <c r="BE59" s="86" t="str">
        <f t="array" ref="BE59">IFERROR(INDEX($BA$1:$BC$130,SMALL(IF($BA$3:$BA$130&lt;&gt;"",ROW($BA$3:$BA$130)),ROW()-2),COLUMN()-54),"")</f>
        <v/>
      </c>
      <c r="BF59" s="86" t="str">
        <f t="shared" si="233"/>
        <v/>
      </c>
      <c r="BG59" s="86" t="str">
        <f t="shared" si="227"/>
        <v/>
      </c>
      <c r="BH59" s="86">
        <f t="shared" si="177"/>
        <v>12</v>
      </c>
      <c r="BM59" s="86"/>
      <c r="BN59" s="86" t="str">
        <f t="shared" si="178"/>
        <v/>
      </c>
      <c r="BO59" s="86" t="str">
        <f t="shared" si="179"/>
        <v/>
      </c>
      <c r="BP59" s="86" t="str">
        <f t="shared" si="180"/>
        <v/>
      </c>
      <c r="BQ59" s="86" t="str">
        <f t="shared" si="181"/>
        <v/>
      </c>
      <c r="BR59" s="86" t="str">
        <f t="shared" si="182"/>
        <v/>
      </c>
      <c r="BS59" s="86" t="str">
        <f t="shared" si="183"/>
        <v/>
      </c>
      <c r="BT59" s="86" t="str">
        <f t="shared" si="184"/>
        <v/>
      </c>
      <c r="BU59" s="86" t="str">
        <f t="shared" si="185"/>
        <v/>
      </c>
      <c r="BV59" s="86" t="str">
        <f t="shared" si="186"/>
        <v/>
      </c>
      <c r="BW59" s="86" t="str">
        <f t="shared" si="187"/>
        <v/>
      </c>
      <c r="BX59" s="86" t="str">
        <f t="shared" si="188"/>
        <v/>
      </c>
      <c r="BY59" s="86">
        <f t="shared" ca="1" si="189"/>
        <v>0</v>
      </c>
      <c r="BZ59" s="86" t="str">
        <f t="shared" si="190"/>
        <v/>
      </c>
      <c r="CA59" s="86" t="str">
        <f t="shared" si="191"/>
        <v/>
      </c>
      <c r="CB59" s="86" t="str">
        <f t="shared" si="192"/>
        <v/>
      </c>
      <c r="CC59" s="86" t="str">
        <f t="shared" si="193"/>
        <v/>
      </c>
      <c r="CD59" s="86" t="str">
        <f t="shared" si="194"/>
        <v/>
      </c>
      <c r="CE59" s="86" t="str">
        <f>IF(BH59=18,MIN(#REF!),"")</f>
        <v/>
      </c>
      <c r="CF59" s="86" t="str">
        <f t="shared" si="195"/>
        <v/>
      </c>
      <c r="CG59" s="86" t="str">
        <f t="shared" si="196"/>
        <v/>
      </c>
      <c r="CH59" s="86" t="str">
        <f t="shared" si="197"/>
        <v/>
      </c>
      <c r="CI59" s="86" t="str">
        <f t="shared" si="198"/>
        <v/>
      </c>
      <c r="CJ59" s="86" t="str">
        <f t="shared" si="199"/>
        <v/>
      </c>
      <c r="CK59" s="86" t="str">
        <f t="shared" si="200"/>
        <v/>
      </c>
      <c r="CL59" s="86" t="str">
        <f t="shared" si="201"/>
        <v/>
      </c>
      <c r="CM59" s="86" t="str">
        <f t="shared" si="202"/>
        <v/>
      </c>
      <c r="CN59" s="86" t="str">
        <f t="shared" si="203"/>
        <v/>
      </c>
      <c r="CO59" s="86" t="str">
        <f t="shared" si="204"/>
        <v/>
      </c>
      <c r="CP59" s="86" t="str">
        <f t="shared" si="205"/>
        <v/>
      </c>
      <c r="CQ59" s="86" t="str">
        <f t="shared" si="206"/>
        <v/>
      </c>
      <c r="CR59" s="86" t="str">
        <f t="shared" si="207"/>
        <v/>
      </c>
      <c r="CS59" s="86" t="str">
        <f t="shared" si="208"/>
        <v/>
      </c>
      <c r="CT59" s="86" t="str">
        <f t="shared" si="209"/>
        <v/>
      </c>
      <c r="CU59" s="86" t="str">
        <f t="shared" si="210"/>
        <v/>
      </c>
      <c r="CV59" s="86" t="str">
        <f t="shared" si="211"/>
        <v/>
      </c>
      <c r="CW59" s="86" t="str">
        <f t="shared" si="212"/>
        <v/>
      </c>
      <c r="CX59" s="86" t="str">
        <f t="shared" si="213"/>
        <v/>
      </c>
      <c r="CY59" s="86" t="str">
        <f t="shared" si="214"/>
        <v/>
      </c>
      <c r="CZ59" s="86" t="str">
        <f t="shared" si="215"/>
        <v/>
      </c>
      <c r="DA59" s="86" t="str">
        <f t="shared" si="216"/>
        <v/>
      </c>
      <c r="DB59" s="86" t="str">
        <f t="shared" si="217"/>
        <v/>
      </c>
      <c r="DC59" s="86" t="str">
        <f t="shared" si="218"/>
        <v/>
      </c>
      <c r="DD59" s="86" t="str">
        <f t="shared" si="219"/>
        <v/>
      </c>
      <c r="DE59" s="86" t="str">
        <f t="shared" si="220"/>
        <v/>
      </c>
      <c r="DF59" s="86" t="str">
        <f t="shared" si="221"/>
        <v/>
      </c>
      <c r="DG59" s="86" t="str">
        <f t="shared" si="222"/>
        <v/>
      </c>
      <c r="DH59" s="86" t="str">
        <f t="shared" si="223"/>
        <v/>
      </c>
      <c r="DI59" s="86" t="str">
        <f t="shared" si="224"/>
        <v/>
      </c>
      <c r="DJ59" s="86" t="str">
        <f t="shared" si="225"/>
        <v/>
      </c>
      <c r="DL59" s="86" t="str">
        <f t="shared" si="226"/>
        <v/>
      </c>
      <c r="DM59" s="86" t="str">
        <f t="shared" si="122"/>
        <v/>
      </c>
      <c r="DN59" s="86" t="str">
        <f t="shared" si="123"/>
        <v/>
      </c>
      <c r="DO59" s="86" t="str">
        <f t="shared" si="124"/>
        <v/>
      </c>
      <c r="DP59" s="86" t="str">
        <f t="shared" si="125"/>
        <v/>
      </c>
      <c r="DQ59" s="86" t="str">
        <f t="shared" si="126"/>
        <v/>
      </c>
      <c r="DR59" s="86" t="str">
        <f t="shared" si="127"/>
        <v/>
      </c>
      <c r="DS59" s="86" t="str">
        <f t="shared" si="229"/>
        <v/>
      </c>
      <c r="DT59" s="86" t="str">
        <f t="shared" si="229"/>
        <v/>
      </c>
      <c r="DU59" s="86" t="str">
        <f t="shared" si="229"/>
        <v/>
      </c>
      <c r="DV59" s="86" t="str">
        <f t="shared" si="229"/>
        <v/>
      </c>
      <c r="DW59" s="86" t="str">
        <f t="shared" si="229"/>
        <v/>
      </c>
      <c r="DX59" s="86" t="str">
        <f t="shared" si="229"/>
        <v/>
      </c>
      <c r="DY59" s="86" t="str">
        <f t="shared" ca="1" si="229"/>
        <v/>
      </c>
      <c r="DZ59" s="86" t="str">
        <f t="shared" si="135"/>
        <v/>
      </c>
      <c r="EA59" s="86" t="str">
        <f t="shared" si="136"/>
        <v/>
      </c>
      <c r="EB59" s="86" t="str">
        <f t="shared" si="137"/>
        <v/>
      </c>
      <c r="EC59" s="86" t="str">
        <f t="shared" si="138"/>
        <v/>
      </c>
      <c r="ED59" s="86" t="str">
        <f t="shared" si="139"/>
        <v/>
      </c>
      <c r="EE59" s="86" t="str">
        <f t="shared" si="140"/>
        <v/>
      </c>
      <c r="EF59" s="86" t="str">
        <f t="shared" si="141"/>
        <v/>
      </c>
      <c r="EG59" s="86" t="str">
        <f t="shared" si="142"/>
        <v/>
      </c>
      <c r="EH59" s="86" t="str">
        <f t="shared" si="230"/>
        <v/>
      </c>
      <c r="EI59" s="86" t="str">
        <f t="shared" si="231"/>
        <v/>
      </c>
      <c r="EJ59" s="86" t="str">
        <f t="shared" si="231"/>
        <v/>
      </c>
      <c r="EK59" s="86" t="str">
        <f t="shared" si="231"/>
        <v/>
      </c>
      <c r="EL59" s="86" t="str">
        <f t="shared" si="231"/>
        <v/>
      </c>
      <c r="EM59" s="86" t="str">
        <f t="shared" si="231"/>
        <v/>
      </c>
      <c r="EN59" s="86" t="str">
        <f t="shared" si="231"/>
        <v/>
      </c>
      <c r="EO59" s="86" t="str">
        <f t="shared" si="150"/>
        <v/>
      </c>
      <c r="EP59" s="86" t="str">
        <f t="shared" si="151"/>
        <v/>
      </c>
      <c r="EQ59" s="86" t="str">
        <f t="shared" si="152"/>
        <v/>
      </c>
      <c r="ER59" s="86" t="str">
        <f t="shared" si="153"/>
        <v/>
      </c>
      <c r="ES59" s="86" t="str">
        <f t="shared" si="154"/>
        <v/>
      </c>
      <c r="ET59" s="86" t="str">
        <f t="shared" si="155"/>
        <v/>
      </c>
      <c r="EU59" s="86" t="str">
        <f t="shared" si="156"/>
        <v/>
      </c>
      <c r="EV59" s="86" t="str">
        <f t="shared" si="157"/>
        <v/>
      </c>
      <c r="EW59" s="86" t="str">
        <f t="shared" si="158"/>
        <v/>
      </c>
      <c r="EX59" s="86" t="str">
        <f t="shared" si="159"/>
        <v/>
      </c>
      <c r="EY59" s="86" t="str">
        <f t="shared" si="160"/>
        <v/>
      </c>
      <c r="EZ59" s="86" t="str">
        <f t="shared" si="161"/>
        <v/>
      </c>
      <c r="FA59" s="86" t="str">
        <f t="shared" si="162"/>
        <v/>
      </c>
      <c r="FB59" s="86" t="str">
        <f t="shared" si="163"/>
        <v/>
      </c>
      <c r="FC59" s="86" t="str">
        <f t="shared" si="164"/>
        <v/>
      </c>
      <c r="FD59" s="86" t="str">
        <f t="shared" si="165"/>
        <v/>
      </c>
      <c r="FE59" s="86" t="str">
        <f t="shared" si="166"/>
        <v/>
      </c>
      <c r="FF59" s="86" t="str">
        <f t="shared" si="167"/>
        <v/>
      </c>
      <c r="FG59" s="86" t="str">
        <f t="shared" si="168"/>
        <v/>
      </c>
      <c r="FH59" s="86" t="str">
        <f t="shared" si="169"/>
        <v/>
      </c>
    </row>
    <row r="60" spans="1:164" x14ac:dyDescent="0.2">
      <c r="A60" s="24"/>
      <c r="B60" s="24"/>
      <c r="C60" s="84"/>
      <c r="D60" s="84"/>
      <c r="E60" s="82">
        <v>1</v>
      </c>
      <c r="F60" s="82">
        <v>10</v>
      </c>
      <c r="G60" s="24">
        <f t="shared" si="3"/>
        <v>0</v>
      </c>
      <c r="H60" s="82">
        <f t="shared" si="4"/>
        <v>0</v>
      </c>
      <c r="I60" s="82">
        <v>1</v>
      </c>
      <c r="J60" s="82">
        <v>0</v>
      </c>
      <c r="K60" s="83" t="str">
        <f t="shared" ca="1" si="232"/>
        <v>-</v>
      </c>
      <c r="L60" s="83" t="str">
        <f t="shared" ca="1" si="232"/>
        <v>-</v>
      </c>
      <c r="M60" s="83" t="str">
        <f t="shared" ca="1" si="232"/>
        <v>-</v>
      </c>
      <c r="N60" s="83" t="str">
        <f t="shared" ca="1" si="232"/>
        <v>-</v>
      </c>
      <c r="O60" s="83" t="str">
        <f t="shared" ca="1" si="232"/>
        <v>-</v>
      </c>
      <c r="P60" s="83" t="str">
        <f t="shared" ca="1" si="232"/>
        <v>-</v>
      </c>
      <c r="Q60" s="83" t="str">
        <f t="shared" ca="1" si="232"/>
        <v>-</v>
      </c>
      <c r="R60" s="83" t="str">
        <f t="shared" ca="1" si="232"/>
        <v>-</v>
      </c>
      <c r="S60" s="83" t="str">
        <f t="shared" ca="1" si="232"/>
        <v>-</v>
      </c>
      <c r="T60" s="83" t="str">
        <f t="shared" ca="1" si="232"/>
        <v>-</v>
      </c>
      <c r="U60" s="83" t="str">
        <f t="shared" ca="1" si="232"/>
        <v>-</v>
      </c>
      <c r="V60" s="83" t="str">
        <f t="shared" ca="1" si="232"/>
        <v>-</v>
      </c>
      <c r="X60" s="93"/>
      <c r="Y60" s="93"/>
      <c r="Z60" s="93"/>
      <c r="AA60" s="94"/>
      <c r="DL60" t="str">
        <f t="shared" ref="DL60:DL67" si="234">IF($AR60=1,MAX($G60:$V60),"")</f>
        <v/>
      </c>
      <c r="DM60" t="str">
        <f t="shared" ref="DM60:DM100" si="235">IF(AR60=2,MAX(G60:AD60),"")</f>
        <v/>
      </c>
      <c r="DN60" t="str">
        <f t="shared" ref="DN60:DN100" si="236">IF(AR60=3,MAX(G60:AD60),"")</f>
        <v/>
      </c>
      <c r="DO60" t="str">
        <f t="shared" ref="DO60:DO100" si="237">IF(AR60=4,MAX(G60:AD60),"")</f>
        <v/>
      </c>
      <c r="DP60" t="str">
        <f t="shared" ref="DP60:DP100" si="238">IF(AR60=5,MAX(G60:AD60),"")</f>
        <v/>
      </c>
      <c r="DQ60" t="str">
        <f t="shared" ref="DQ60:DQ100" si="239">IF(AR60=6,MAX(G60:AD60),"")</f>
        <v/>
      </c>
      <c r="DR60" t="str">
        <f t="shared" ref="DR60:DR100" si="240">IF(AR60=7,MAX(G60:AD60),"")</f>
        <v/>
      </c>
      <c r="DS60" t="str">
        <f t="shared" ref="DS60:DS100" si="241">IF(AR60=8,MAX(G60:AD60),"")</f>
        <v/>
      </c>
      <c r="DT60" t="str">
        <f t="shared" ref="DT60:DT100" si="242">IF(AR60=9,MAX(G60:AD60),"")</f>
        <v/>
      </c>
      <c r="DU60" t="str">
        <f t="shared" ref="DU60:DU100" si="243">IF(AR60=10,MAX(G60:AD60),"")</f>
        <v/>
      </c>
      <c r="DV60" t="str">
        <f t="shared" ref="DV60:DV100" si="244">IF(AR60=11,MAX(G60:AD60),"")</f>
        <v/>
      </c>
      <c r="DW60" t="str">
        <f t="shared" ref="DW60:DW100" si="245">IF(AR60=12,MAX(G60:AD60),"")</f>
        <v/>
      </c>
    </row>
    <row r="61" spans="1:164" x14ac:dyDescent="0.2">
      <c r="A61" s="24"/>
      <c r="B61" s="24"/>
      <c r="C61" s="84"/>
      <c r="D61" s="84"/>
      <c r="E61" s="82">
        <v>1</v>
      </c>
      <c r="F61" s="82">
        <v>10</v>
      </c>
      <c r="G61" s="24">
        <f t="shared" si="3"/>
        <v>0</v>
      </c>
      <c r="H61" s="82">
        <f t="shared" si="4"/>
        <v>0</v>
      </c>
      <c r="I61" s="82">
        <v>1</v>
      </c>
      <c r="J61" s="82">
        <v>0</v>
      </c>
      <c r="K61" s="83" t="str">
        <f t="shared" ca="1" si="232"/>
        <v>-</v>
      </c>
      <c r="L61" s="83" t="str">
        <f t="shared" ca="1" si="232"/>
        <v>-</v>
      </c>
      <c r="M61" s="83" t="str">
        <f t="shared" ca="1" si="232"/>
        <v>-</v>
      </c>
      <c r="N61" s="83" t="str">
        <f t="shared" ca="1" si="232"/>
        <v>-</v>
      </c>
      <c r="O61" s="83" t="str">
        <f t="shared" ca="1" si="232"/>
        <v>-</v>
      </c>
      <c r="P61" s="83" t="str">
        <f t="shared" ca="1" si="232"/>
        <v>-</v>
      </c>
      <c r="Q61" s="83" t="str">
        <f t="shared" ca="1" si="232"/>
        <v>-</v>
      </c>
      <c r="R61" s="83" t="str">
        <f t="shared" ca="1" si="232"/>
        <v>-</v>
      </c>
      <c r="S61" s="83" t="str">
        <f t="shared" ca="1" si="232"/>
        <v>-</v>
      </c>
      <c r="T61" s="83" t="str">
        <f t="shared" ca="1" si="232"/>
        <v>-</v>
      </c>
      <c r="U61" s="83" t="str">
        <f t="shared" ca="1" si="232"/>
        <v>-</v>
      </c>
      <c r="V61" s="83" t="str">
        <f t="shared" ca="1" si="232"/>
        <v>-</v>
      </c>
      <c r="X61" s="93"/>
      <c r="Y61" s="93"/>
      <c r="Z61" s="93"/>
      <c r="AA61" s="94"/>
      <c r="DL61" t="str">
        <f t="shared" si="234"/>
        <v/>
      </c>
      <c r="DM61" t="str">
        <f t="shared" si="235"/>
        <v/>
      </c>
      <c r="DN61" t="str">
        <f t="shared" si="236"/>
        <v/>
      </c>
      <c r="DO61" t="str">
        <f t="shared" si="237"/>
        <v/>
      </c>
      <c r="DP61" t="str">
        <f t="shared" si="238"/>
        <v/>
      </c>
      <c r="DQ61" t="str">
        <f t="shared" si="239"/>
        <v/>
      </c>
      <c r="DR61" t="str">
        <f t="shared" si="240"/>
        <v/>
      </c>
      <c r="DS61" t="str">
        <f t="shared" si="241"/>
        <v/>
      </c>
      <c r="DT61" t="str">
        <f t="shared" si="242"/>
        <v/>
      </c>
      <c r="DU61" t="str">
        <f t="shared" si="243"/>
        <v/>
      </c>
      <c r="DV61" t="str">
        <f t="shared" si="244"/>
        <v/>
      </c>
      <c r="DW61" t="str">
        <f t="shared" si="245"/>
        <v/>
      </c>
    </row>
    <row r="62" spans="1:164" x14ac:dyDescent="0.2">
      <c r="A62" s="24"/>
      <c r="B62" s="24"/>
      <c r="C62" s="84"/>
      <c r="D62" s="84"/>
      <c r="E62" s="82">
        <v>1</v>
      </c>
      <c r="F62" s="82">
        <v>10</v>
      </c>
      <c r="G62" s="24">
        <f t="shared" si="3"/>
        <v>0</v>
      </c>
      <c r="H62" s="82">
        <f t="shared" si="4"/>
        <v>0</v>
      </c>
      <c r="I62" s="82">
        <v>1</v>
      </c>
      <c r="J62" s="82">
        <v>0</v>
      </c>
      <c r="K62" s="83" t="str">
        <f t="shared" ca="1" si="232"/>
        <v>-</v>
      </c>
      <c r="L62" s="83" t="str">
        <f t="shared" ca="1" si="232"/>
        <v>-</v>
      </c>
      <c r="M62" s="83" t="str">
        <f t="shared" ca="1" si="232"/>
        <v>-</v>
      </c>
      <c r="N62" s="83" t="str">
        <f t="shared" ca="1" si="232"/>
        <v>-</v>
      </c>
      <c r="O62" s="83" t="str">
        <f t="shared" ca="1" si="232"/>
        <v>-</v>
      </c>
      <c r="P62" s="83" t="str">
        <f t="shared" ca="1" si="232"/>
        <v>-</v>
      </c>
      <c r="Q62" s="83" t="str">
        <f t="shared" ca="1" si="232"/>
        <v>-</v>
      </c>
      <c r="R62" s="83" t="str">
        <f t="shared" ca="1" si="232"/>
        <v>-</v>
      </c>
      <c r="S62" s="83" t="str">
        <f t="shared" ca="1" si="232"/>
        <v>-</v>
      </c>
      <c r="T62" s="83" t="str">
        <f t="shared" ca="1" si="232"/>
        <v>-</v>
      </c>
      <c r="U62" s="83" t="str">
        <f t="shared" ca="1" si="232"/>
        <v>-</v>
      </c>
      <c r="V62" s="83" t="str">
        <f t="shared" ca="1" si="232"/>
        <v>-</v>
      </c>
      <c r="X62" s="93"/>
      <c r="Y62" s="93"/>
      <c r="Z62" s="93"/>
      <c r="AA62" s="94"/>
      <c r="DL62" t="str">
        <f t="shared" si="234"/>
        <v/>
      </c>
      <c r="DM62" t="str">
        <f t="shared" si="235"/>
        <v/>
      </c>
      <c r="DN62" t="str">
        <f t="shared" si="236"/>
        <v/>
      </c>
      <c r="DO62" t="str">
        <f t="shared" si="237"/>
        <v/>
      </c>
      <c r="DP62" t="str">
        <f t="shared" si="238"/>
        <v/>
      </c>
      <c r="DQ62" t="str">
        <f t="shared" si="239"/>
        <v/>
      </c>
      <c r="DR62" t="str">
        <f t="shared" si="240"/>
        <v/>
      </c>
      <c r="DS62" t="str">
        <f t="shared" si="241"/>
        <v/>
      </c>
      <c r="DT62" t="str">
        <f t="shared" si="242"/>
        <v/>
      </c>
      <c r="DU62" t="str">
        <f t="shared" si="243"/>
        <v/>
      </c>
      <c r="DV62" t="str">
        <f t="shared" si="244"/>
        <v/>
      </c>
      <c r="DW62" t="str">
        <f t="shared" si="245"/>
        <v/>
      </c>
    </row>
    <row r="63" spans="1:164" x14ac:dyDescent="0.2">
      <c r="A63" s="24"/>
      <c r="B63" s="24"/>
      <c r="C63" s="84"/>
      <c r="D63" s="84"/>
      <c r="E63" s="82">
        <v>1</v>
      </c>
      <c r="F63" s="82">
        <v>10</v>
      </c>
      <c r="G63" s="24">
        <f t="shared" si="3"/>
        <v>0</v>
      </c>
      <c r="H63" s="82">
        <f t="shared" si="4"/>
        <v>0</v>
      </c>
      <c r="I63" s="82">
        <v>1</v>
      </c>
      <c r="J63" s="82">
        <v>0</v>
      </c>
      <c r="K63" s="83" t="str">
        <f t="shared" ref="K63:V72" ca="1" si="246">IFERROR(ROUNDUP(_xlfn.NORM.INV(RAND(),$H63+$J63,$G63),1),"-")</f>
        <v>-</v>
      </c>
      <c r="L63" s="83" t="str">
        <f t="shared" ca="1" si="246"/>
        <v>-</v>
      </c>
      <c r="M63" s="83" t="str">
        <f t="shared" ca="1" si="246"/>
        <v>-</v>
      </c>
      <c r="N63" s="83" t="str">
        <f t="shared" ca="1" si="246"/>
        <v>-</v>
      </c>
      <c r="O63" s="83" t="str">
        <f t="shared" ca="1" si="246"/>
        <v>-</v>
      </c>
      <c r="P63" s="83" t="str">
        <f t="shared" ca="1" si="246"/>
        <v>-</v>
      </c>
      <c r="Q63" s="83" t="str">
        <f t="shared" ca="1" si="246"/>
        <v>-</v>
      </c>
      <c r="R63" s="83" t="str">
        <f t="shared" ca="1" si="246"/>
        <v>-</v>
      </c>
      <c r="S63" s="83" t="str">
        <f t="shared" ca="1" si="246"/>
        <v>-</v>
      </c>
      <c r="T63" s="83" t="str">
        <f t="shared" ca="1" si="246"/>
        <v>-</v>
      </c>
      <c r="U63" s="83" t="str">
        <f t="shared" ca="1" si="246"/>
        <v>-</v>
      </c>
      <c r="V63" s="83" t="str">
        <f t="shared" ca="1" si="246"/>
        <v>-</v>
      </c>
      <c r="X63" s="93"/>
      <c r="Y63" s="93"/>
      <c r="Z63" s="93"/>
      <c r="AA63" s="94"/>
      <c r="DL63" t="str">
        <f t="shared" si="234"/>
        <v/>
      </c>
      <c r="DM63" t="str">
        <f t="shared" si="235"/>
        <v/>
      </c>
      <c r="DN63" t="str">
        <f t="shared" si="236"/>
        <v/>
      </c>
      <c r="DO63" t="str">
        <f t="shared" si="237"/>
        <v/>
      </c>
      <c r="DP63" t="str">
        <f t="shared" si="238"/>
        <v/>
      </c>
      <c r="DQ63" t="str">
        <f t="shared" si="239"/>
        <v/>
      </c>
      <c r="DR63" t="str">
        <f t="shared" si="240"/>
        <v/>
      </c>
      <c r="DS63" t="str">
        <f t="shared" si="241"/>
        <v/>
      </c>
      <c r="DT63" t="str">
        <f t="shared" si="242"/>
        <v/>
      </c>
      <c r="DU63" t="str">
        <f t="shared" si="243"/>
        <v/>
      </c>
      <c r="DV63" t="str">
        <f t="shared" si="244"/>
        <v/>
      </c>
      <c r="DW63" t="str">
        <f t="shared" si="245"/>
        <v/>
      </c>
    </row>
    <row r="64" spans="1:164" x14ac:dyDescent="0.2">
      <c r="A64" s="24"/>
      <c r="B64" s="24"/>
      <c r="C64" s="84"/>
      <c r="D64" s="84"/>
      <c r="E64" s="82">
        <v>1</v>
      </c>
      <c r="F64" s="82">
        <v>10</v>
      </c>
      <c r="G64" s="24">
        <f t="shared" si="3"/>
        <v>0</v>
      </c>
      <c r="H64" s="82">
        <f t="shared" si="4"/>
        <v>0</v>
      </c>
      <c r="I64" s="82">
        <v>1</v>
      </c>
      <c r="J64" s="82">
        <v>0</v>
      </c>
      <c r="K64" s="83" t="str">
        <f t="shared" ca="1" si="246"/>
        <v>-</v>
      </c>
      <c r="L64" s="83" t="str">
        <f t="shared" ca="1" si="246"/>
        <v>-</v>
      </c>
      <c r="M64" s="83" t="str">
        <f t="shared" ca="1" si="246"/>
        <v>-</v>
      </c>
      <c r="N64" s="83" t="str">
        <f t="shared" ca="1" si="246"/>
        <v>-</v>
      </c>
      <c r="O64" s="83" t="str">
        <f t="shared" ca="1" si="246"/>
        <v>-</v>
      </c>
      <c r="P64" s="83" t="str">
        <f t="shared" ca="1" si="246"/>
        <v>-</v>
      </c>
      <c r="Q64" s="83" t="str">
        <f t="shared" ca="1" si="246"/>
        <v>-</v>
      </c>
      <c r="R64" s="83" t="str">
        <f t="shared" ca="1" si="246"/>
        <v>-</v>
      </c>
      <c r="S64" s="83" t="str">
        <f t="shared" ca="1" si="246"/>
        <v>-</v>
      </c>
      <c r="T64" s="83" t="str">
        <f t="shared" ca="1" si="246"/>
        <v>-</v>
      </c>
      <c r="U64" s="83" t="str">
        <f t="shared" ca="1" si="246"/>
        <v>-</v>
      </c>
      <c r="V64" s="83" t="str">
        <f t="shared" ca="1" si="246"/>
        <v>-</v>
      </c>
      <c r="X64" s="93"/>
      <c r="Y64" s="93"/>
      <c r="Z64" s="93"/>
      <c r="AA64" s="94"/>
      <c r="DL64" t="str">
        <f t="shared" si="234"/>
        <v/>
      </c>
      <c r="DM64" t="str">
        <f t="shared" si="235"/>
        <v/>
      </c>
      <c r="DN64" t="str">
        <f t="shared" si="236"/>
        <v/>
      </c>
      <c r="DO64" t="str">
        <f t="shared" si="237"/>
        <v/>
      </c>
      <c r="DP64" t="str">
        <f t="shared" si="238"/>
        <v/>
      </c>
      <c r="DQ64" t="str">
        <f t="shared" si="239"/>
        <v/>
      </c>
      <c r="DR64" t="str">
        <f t="shared" si="240"/>
        <v/>
      </c>
      <c r="DS64" t="str">
        <f t="shared" si="241"/>
        <v/>
      </c>
      <c r="DT64" t="str">
        <f t="shared" si="242"/>
        <v/>
      </c>
      <c r="DU64" t="str">
        <f t="shared" si="243"/>
        <v/>
      </c>
      <c r="DV64" t="str">
        <f t="shared" si="244"/>
        <v/>
      </c>
      <c r="DW64" t="str">
        <f t="shared" si="245"/>
        <v/>
      </c>
    </row>
    <row r="65" spans="1:127" x14ac:dyDescent="0.2">
      <c r="A65" s="24"/>
      <c r="B65" s="24"/>
      <c r="C65" s="84"/>
      <c r="D65" s="84"/>
      <c r="E65" s="82">
        <v>1</v>
      </c>
      <c r="F65" s="82">
        <v>10</v>
      </c>
      <c r="G65" s="24">
        <f t="shared" si="3"/>
        <v>0</v>
      </c>
      <c r="H65" s="82">
        <f t="shared" si="4"/>
        <v>0</v>
      </c>
      <c r="I65" s="82">
        <v>1</v>
      </c>
      <c r="J65" s="82">
        <v>0</v>
      </c>
      <c r="K65" s="83" t="str">
        <f t="shared" ca="1" si="246"/>
        <v>-</v>
      </c>
      <c r="L65" s="83" t="str">
        <f t="shared" ca="1" si="246"/>
        <v>-</v>
      </c>
      <c r="M65" s="83" t="str">
        <f t="shared" ca="1" si="246"/>
        <v>-</v>
      </c>
      <c r="N65" s="83" t="str">
        <f t="shared" ca="1" si="246"/>
        <v>-</v>
      </c>
      <c r="O65" s="83" t="str">
        <f t="shared" ca="1" si="246"/>
        <v>-</v>
      </c>
      <c r="P65" s="83" t="str">
        <f t="shared" ca="1" si="246"/>
        <v>-</v>
      </c>
      <c r="Q65" s="83" t="str">
        <f t="shared" ca="1" si="246"/>
        <v>-</v>
      </c>
      <c r="R65" s="83" t="str">
        <f t="shared" ca="1" si="246"/>
        <v>-</v>
      </c>
      <c r="S65" s="83" t="str">
        <f t="shared" ca="1" si="246"/>
        <v>-</v>
      </c>
      <c r="T65" s="83" t="str">
        <f t="shared" ca="1" si="246"/>
        <v>-</v>
      </c>
      <c r="U65" s="83" t="str">
        <f t="shared" ca="1" si="246"/>
        <v>-</v>
      </c>
      <c r="V65" s="83" t="str">
        <f t="shared" ca="1" si="246"/>
        <v>-</v>
      </c>
      <c r="X65" s="93"/>
      <c r="Y65" s="93"/>
      <c r="Z65" s="93"/>
      <c r="AA65" s="94"/>
      <c r="DL65" t="str">
        <f t="shared" si="234"/>
        <v/>
      </c>
      <c r="DM65" t="str">
        <f t="shared" si="235"/>
        <v/>
      </c>
      <c r="DN65" t="str">
        <f t="shared" si="236"/>
        <v/>
      </c>
      <c r="DO65" t="str">
        <f t="shared" si="237"/>
        <v/>
      </c>
      <c r="DP65" t="str">
        <f t="shared" si="238"/>
        <v/>
      </c>
      <c r="DQ65" t="str">
        <f t="shared" si="239"/>
        <v/>
      </c>
      <c r="DR65" t="str">
        <f t="shared" si="240"/>
        <v/>
      </c>
      <c r="DS65" t="str">
        <f t="shared" si="241"/>
        <v/>
      </c>
      <c r="DT65" t="str">
        <f t="shared" si="242"/>
        <v/>
      </c>
      <c r="DU65" t="str">
        <f t="shared" si="243"/>
        <v/>
      </c>
      <c r="DV65" t="str">
        <f t="shared" si="244"/>
        <v/>
      </c>
      <c r="DW65" t="str">
        <f t="shared" si="245"/>
        <v/>
      </c>
    </row>
    <row r="66" spans="1:127" x14ac:dyDescent="0.2">
      <c r="A66" s="24"/>
      <c r="B66" s="24"/>
      <c r="C66" s="84"/>
      <c r="D66" s="84"/>
      <c r="E66" s="82">
        <v>1</v>
      </c>
      <c r="F66" s="82">
        <v>10</v>
      </c>
      <c r="G66" s="24">
        <f t="shared" si="3"/>
        <v>0</v>
      </c>
      <c r="H66" s="82">
        <f t="shared" si="4"/>
        <v>0</v>
      </c>
      <c r="I66" s="82">
        <v>1</v>
      </c>
      <c r="J66" s="82">
        <v>0</v>
      </c>
      <c r="K66" s="83" t="str">
        <f t="shared" ca="1" si="246"/>
        <v>-</v>
      </c>
      <c r="L66" s="83" t="str">
        <f t="shared" ca="1" si="246"/>
        <v>-</v>
      </c>
      <c r="M66" s="83" t="str">
        <f t="shared" ca="1" si="246"/>
        <v>-</v>
      </c>
      <c r="N66" s="83" t="str">
        <f t="shared" ca="1" si="246"/>
        <v>-</v>
      </c>
      <c r="O66" s="83" t="str">
        <f t="shared" ca="1" si="246"/>
        <v>-</v>
      </c>
      <c r="P66" s="83" t="str">
        <f t="shared" ca="1" si="246"/>
        <v>-</v>
      </c>
      <c r="Q66" s="83" t="str">
        <f t="shared" ca="1" si="246"/>
        <v>-</v>
      </c>
      <c r="R66" s="83" t="str">
        <f t="shared" ca="1" si="246"/>
        <v>-</v>
      </c>
      <c r="S66" s="83" t="str">
        <f t="shared" ca="1" si="246"/>
        <v>-</v>
      </c>
      <c r="T66" s="83" t="str">
        <f t="shared" ca="1" si="246"/>
        <v>-</v>
      </c>
      <c r="U66" s="83" t="str">
        <f t="shared" ca="1" si="246"/>
        <v>-</v>
      </c>
      <c r="V66" s="83" t="str">
        <f t="shared" ca="1" si="246"/>
        <v>-</v>
      </c>
      <c r="X66" s="93"/>
      <c r="Y66" s="93"/>
      <c r="Z66" s="93"/>
      <c r="AA66" s="94"/>
      <c r="DL66" t="str">
        <f t="shared" si="234"/>
        <v/>
      </c>
      <c r="DM66" t="str">
        <f t="shared" si="235"/>
        <v/>
      </c>
      <c r="DN66" t="str">
        <f t="shared" si="236"/>
        <v/>
      </c>
      <c r="DO66" t="str">
        <f t="shared" si="237"/>
        <v/>
      </c>
      <c r="DP66" t="str">
        <f t="shared" si="238"/>
        <v/>
      </c>
      <c r="DQ66" t="str">
        <f t="shared" si="239"/>
        <v/>
      </c>
      <c r="DR66" t="str">
        <f t="shared" si="240"/>
        <v/>
      </c>
      <c r="DS66" t="str">
        <f t="shared" si="241"/>
        <v/>
      </c>
      <c r="DT66" t="str">
        <f t="shared" si="242"/>
        <v/>
      </c>
      <c r="DU66" t="str">
        <f t="shared" si="243"/>
        <v/>
      </c>
      <c r="DV66" t="str">
        <f t="shared" si="244"/>
        <v/>
      </c>
      <c r="DW66" t="str">
        <f t="shared" si="245"/>
        <v/>
      </c>
    </row>
    <row r="67" spans="1:127" x14ac:dyDescent="0.2">
      <c r="A67" s="24"/>
      <c r="B67" s="24"/>
      <c r="C67" s="84"/>
      <c r="D67" s="84"/>
      <c r="E67" s="82">
        <v>1</v>
      </c>
      <c r="F67" s="82">
        <v>10</v>
      </c>
      <c r="G67" s="24">
        <f t="shared" ref="G67:G130" si="247">(D67-C67)/(2*I67)</f>
        <v>0</v>
      </c>
      <c r="H67" s="82">
        <f t="shared" ref="H67:H130" si="248">(C67+D67)/2</f>
        <v>0</v>
      </c>
      <c r="I67" s="82">
        <v>1</v>
      </c>
      <c r="J67" s="82">
        <v>0</v>
      </c>
      <c r="K67" s="83" t="str">
        <f t="shared" ca="1" si="246"/>
        <v>-</v>
      </c>
      <c r="L67" s="83" t="str">
        <f t="shared" ca="1" si="246"/>
        <v>-</v>
      </c>
      <c r="M67" s="83" t="str">
        <f t="shared" ca="1" si="246"/>
        <v>-</v>
      </c>
      <c r="N67" s="83" t="str">
        <f t="shared" ca="1" si="246"/>
        <v>-</v>
      </c>
      <c r="O67" s="83" t="str">
        <f t="shared" ca="1" si="246"/>
        <v>-</v>
      </c>
      <c r="P67" s="83" t="str">
        <f t="shared" ca="1" si="246"/>
        <v>-</v>
      </c>
      <c r="Q67" s="83" t="str">
        <f t="shared" ca="1" si="246"/>
        <v>-</v>
      </c>
      <c r="R67" s="83" t="str">
        <f t="shared" ca="1" si="246"/>
        <v>-</v>
      </c>
      <c r="S67" s="83" t="str">
        <f t="shared" ca="1" si="246"/>
        <v>-</v>
      </c>
      <c r="T67" s="83" t="str">
        <f t="shared" ca="1" si="246"/>
        <v>-</v>
      </c>
      <c r="U67" s="83" t="str">
        <f t="shared" ca="1" si="246"/>
        <v>-</v>
      </c>
      <c r="V67" s="83" t="str">
        <f t="shared" ca="1" si="246"/>
        <v>-</v>
      </c>
      <c r="X67" s="93"/>
      <c r="Y67" s="93"/>
      <c r="Z67" s="93"/>
      <c r="AA67" s="94"/>
      <c r="DL67" t="str">
        <f t="shared" si="234"/>
        <v/>
      </c>
      <c r="DM67" t="str">
        <f t="shared" si="235"/>
        <v/>
      </c>
      <c r="DN67" t="str">
        <f t="shared" si="236"/>
        <v/>
      </c>
      <c r="DO67" t="str">
        <f t="shared" si="237"/>
        <v/>
      </c>
      <c r="DP67" t="str">
        <f t="shared" si="238"/>
        <v/>
      </c>
      <c r="DQ67" t="str">
        <f t="shared" si="239"/>
        <v/>
      </c>
      <c r="DR67" t="str">
        <f t="shared" si="240"/>
        <v/>
      </c>
      <c r="DS67" t="str">
        <f t="shared" si="241"/>
        <v/>
      </c>
      <c r="DT67" t="str">
        <f t="shared" si="242"/>
        <v/>
      </c>
      <c r="DU67" t="str">
        <f t="shared" si="243"/>
        <v/>
      </c>
      <c r="DV67" t="str">
        <f t="shared" si="244"/>
        <v/>
      </c>
      <c r="DW67" t="str">
        <f t="shared" si="245"/>
        <v/>
      </c>
    </row>
    <row r="68" spans="1:127" x14ac:dyDescent="0.2">
      <c r="A68" s="24"/>
      <c r="B68" s="24"/>
      <c r="C68" s="84"/>
      <c r="D68" s="84"/>
      <c r="E68" s="82">
        <v>1</v>
      </c>
      <c r="F68" s="82">
        <v>10</v>
      </c>
      <c r="G68" s="24">
        <f t="shared" si="247"/>
        <v>0</v>
      </c>
      <c r="H68" s="82">
        <f t="shared" si="248"/>
        <v>0</v>
      </c>
      <c r="I68" s="82">
        <v>1</v>
      </c>
      <c r="J68" s="82">
        <v>0</v>
      </c>
      <c r="K68" s="83" t="str">
        <f t="shared" ca="1" si="246"/>
        <v>-</v>
      </c>
      <c r="L68" s="83" t="str">
        <f t="shared" ca="1" si="246"/>
        <v>-</v>
      </c>
      <c r="M68" s="83" t="str">
        <f t="shared" ca="1" si="246"/>
        <v>-</v>
      </c>
      <c r="N68" s="83" t="str">
        <f t="shared" ca="1" si="246"/>
        <v>-</v>
      </c>
      <c r="O68" s="83" t="str">
        <f t="shared" ca="1" si="246"/>
        <v>-</v>
      </c>
      <c r="P68" s="83" t="str">
        <f t="shared" ca="1" si="246"/>
        <v>-</v>
      </c>
      <c r="Q68" s="83" t="str">
        <f t="shared" ca="1" si="246"/>
        <v>-</v>
      </c>
      <c r="R68" s="83" t="str">
        <f t="shared" ca="1" si="246"/>
        <v>-</v>
      </c>
      <c r="S68" s="83" t="str">
        <f t="shared" ca="1" si="246"/>
        <v>-</v>
      </c>
      <c r="T68" s="83" t="str">
        <f t="shared" ca="1" si="246"/>
        <v>-</v>
      </c>
      <c r="U68" s="83" t="str">
        <f t="shared" ca="1" si="246"/>
        <v>-</v>
      </c>
      <c r="V68" s="83" t="str">
        <f t="shared" ca="1" si="246"/>
        <v>-</v>
      </c>
      <c r="X68" s="93"/>
      <c r="Y68" s="93"/>
      <c r="Z68" s="93"/>
      <c r="AA68" s="94"/>
      <c r="DL68" t="str">
        <f t="shared" ref="DL68:DL100" si="249">IF($AR68=1,MAX($G68:$V68),"")</f>
        <v/>
      </c>
      <c r="DM68" t="str">
        <f t="shared" si="235"/>
        <v/>
      </c>
      <c r="DN68" t="str">
        <f t="shared" si="236"/>
        <v/>
      </c>
      <c r="DO68" t="str">
        <f t="shared" si="237"/>
        <v/>
      </c>
      <c r="DP68" t="str">
        <f t="shared" si="238"/>
        <v/>
      </c>
      <c r="DQ68" t="str">
        <f t="shared" si="239"/>
        <v/>
      </c>
      <c r="DR68" t="str">
        <f t="shared" si="240"/>
        <v/>
      </c>
      <c r="DS68" t="str">
        <f t="shared" si="241"/>
        <v/>
      </c>
      <c r="DT68" t="str">
        <f t="shared" si="242"/>
        <v/>
      </c>
      <c r="DU68" t="str">
        <f t="shared" si="243"/>
        <v/>
      </c>
      <c r="DV68" t="str">
        <f t="shared" si="244"/>
        <v/>
      </c>
      <c r="DW68" t="str">
        <f t="shared" si="245"/>
        <v/>
      </c>
    </row>
    <row r="69" spans="1:127" x14ac:dyDescent="0.2">
      <c r="A69" s="24"/>
      <c r="B69" s="24"/>
      <c r="C69" s="84"/>
      <c r="D69" s="84"/>
      <c r="E69" s="82">
        <v>1</v>
      </c>
      <c r="F69" s="82">
        <v>10</v>
      </c>
      <c r="G69" s="24">
        <f t="shared" si="247"/>
        <v>0</v>
      </c>
      <c r="H69" s="82">
        <f t="shared" si="248"/>
        <v>0</v>
      </c>
      <c r="I69" s="82">
        <v>1</v>
      </c>
      <c r="J69" s="82">
        <v>0</v>
      </c>
      <c r="K69" s="83" t="str">
        <f t="shared" ca="1" si="246"/>
        <v>-</v>
      </c>
      <c r="L69" s="83" t="str">
        <f t="shared" ca="1" si="246"/>
        <v>-</v>
      </c>
      <c r="M69" s="83" t="str">
        <f t="shared" ca="1" si="246"/>
        <v>-</v>
      </c>
      <c r="N69" s="83" t="str">
        <f t="shared" ca="1" si="246"/>
        <v>-</v>
      </c>
      <c r="O69" s="83" t="str">
        <f t="shared" ca="1" si="246"/>
        <v>-</v>
      </c>
      <c r="P69" s="83" t="str">
        <f t="shared" ca="1" si="246"/>
        <v>-</v>
      </c>
      <c r="Q69" s="83" t="str">
        <f t="shared" ca="1" si="246"/>
        <v>-</v>
      </c>
      <c r="R69" s="83" t="str">
        <f t="shared" ca="1" si="246"/>
        <v>-</v>
      </c>
      <c r="S69" s="83" t="str">
        <f t="shared" ca="1" si="246"/>
        <v>-</v>
      </c>
      <c r="T69" s="83" t="str">
        <f t="shared" ca="1" si="246"/>
        <v>-</v>
      </c>
      <c r="U69" s="83" t="str">
        <f t="shared" ca="1" si="246"/>
        <v>-</v>
      </c>
      <c r="V69" s="83" t="str">
        <f t="shared" ca="1" si="246"/>
        <v>-</v>
      </c>
      <c r="X69" s="93"/>
      <c r="Y69" s="93"/>
      <c r="Z69" s="93"/>
      <c r="AA69" s="94"/>
      <c r="DL69" t="str">
        <f t="shared" si="249"/>
        <v/>
      </c>
      <c r="DM69" t="str">
        <f t="shared" si="235"/>
        <v/>
      </c>
      <c r="DN69" t="str">
        <f t="shared" si="236"/>
        <v/>
      </c>
      <c r="DO69" t="str">
        <f t="shared" si="237"/>
        <v/>
      </c>
      <c r="DP69" t="str">
        <f t="shared" si="238"/>
        <v/>
      </c>
      <c r="DQ69" t="str">
        <f t="shared" si="239"/>
        <v/>
      </c>
      <c r="DR69" t="str">
        <f t="shared" si="240"/>
        <v/>
      </c>
      <c r="DS69" t="str">
        <f t="shared" si="241"/>
        <v/>
      </c>
      <c r="DT69" t="str">
        <f t="shared" si="242"/>
        <v/>
      </c>
      <c r="DU69" t="str">
        <f t="shared" si="243"/>
        <v/>
      </c>
      <c r="DV69" t="str">
        <f t="shared" si="244"/>
        <v/>
      </c>
      <c r="DW69" t="str">
        <f t="shared" si="245"/>
        <v/>
      </c>
    </row>
    <row r="70" spans="1:127" x14ac:dyDescent="0.2">
      <c r="A70" s="24"/>
      <c r="B70" s="24"/>
      <c r="C70" s="84"/>
      <c r="D70" s="84"/>
      <c r="E70" s="82">
        <v>1</v>
      </c>
      <c r="F70" s="82">
        <v>10</v>
      </c>
      <c r="G70" s="24">
        <f t="shared" si="247"/>
        <v>0</v>
      </c>
      <c r="H70" s="82">
        <f t="shared" si="248"/>
        <v>0</v>
      </c>
      <c r="I70" s="82">
        <v>1</v>
      </c>
      <c r="J70" s="82">
        <v>0</v>
      </c>
      <c r="K70" s="83" t="str">
        <f t="shared" ca="1" si="246"/>
        <v>-</v>
      </c>
      <c r="L70" s="83" t="str">
        <f t="shared" ca="1" si="246"/>
        <v>-</v>
      </c>
      <c r="M70" s="83" t="str">
        <f t="shared" ca="1" si="246"/>
        <v>-</v>
      </c>
      <c r="N70" s="83" t="str">
        <f t="shared" ca="1" si="246"/>
        <v>-</v>
      </c>
      <c r="O70" s="83" t="str">
        <f t="shared" ca="1" si="246"/>
        <v>-</v>
      </c>
      <c r="P70" s="83" t="str">
        <f t="shared" ca="1" si="246"/>
        <v>-</v>
      </c>
      <c r="Q70" s="83" t="str">
        <f t="shared" ca="1" si="246"/>
        <v>-</v>
      </c>
      <c r="R70" s="83" t="str">
        <f t="shared" ca="1" si="246"/>
        <v>-</v>
      </c>
      <c r="S70" s="83" t="str">
        <f t="shared" ca="1" si="246"/>
        <v>-</v>
      </c>
      <c r="T70" s="83" t="str">
        <f t="shared" ca="1" si="246"/>
        <v>-</v>
      </c>
      <c r="U70" s="83" t="str">
        <f t="shared" ca="1" si="246"/>
        <v>-</v>
      </c>
      <c r="V70" s="83" t="str">
        <f t="shared" ca="1" si="246"/>
        <v>-</v>
      </c>
      <c r="X70" s="93"/>
      <c r="Y70" s="93"/>
      <c r="Z70" s="93"/>
      <c r="AA70" s="94"/>
      <c r="DL70" t="str">
        <f t="shared" si="249"/>
        <v/>
      </c>
      <c r="DM70" t="str">
        <f t="shared" si="235"/>
        <v/>
      </c>
      <c r="DN70" t="str">
        <f t="shared" si="236"/>
        <v/>
      </c>
      <c r="DO70" t="str">
        <f t="shared" si="237"/>
        <v/>
      </c>
      <c r="DP70" t="str">
        <f t="shared" si="238"/>
        <v/>
      </c>
      <c r="DQ70" t="str">
        <f t="shared" si="239"/>
        <v/>
      </c>
      <c r="DR70" t="str">
        <f t="shared" si="240"/>
        <v/>
      </c>
      <c r="DS70" t="str">
        <f t="shared" si="241"/>
        <v/>
      </c>
      <c r="DT70" t="str">
        <f t="shared" si="242"/>
        <v/>
      </c>
      <c r="DU70" t="str">
        <f t="shared" si="243"/>
        <v/>
      </c>
      <c r="DV70" t="str">
        <f t="shared" si="244"/>
        <v/>
      </c>
      <c r="DW70" t="str">
        <f t="shared" si="245"/>
        <v/>
      </c>
    </row>
    <row r="71" spans="1:127" x14ac:dyDescent="0.2">
      <c r="A71" s="24"/>
      <c r="B71" s="24"/>
      <c r="C71" s="84"/>
      <c r="D71" s="84"/>
      <c r="E71" s="82">
        <v>1</v>
      </c>
      <c r="F71" s="82">
        <v>10</v>
      </c>
      <c r="G71" s="24">
        <f t="shared" si="247"/>
        <v>0</v>
      </c>
      <c r="H71" s="82">
        <f t="shared" si="248"/>
        <v>0</v>
      </c>
      <c r="I71" s="82">
        <v>1</v>
      </c>
      <c r="J71" s="82">
        <v>0</v>
      </c>
      <c r="K71" s="83" t="str">
        <f t="shared" ca="1" si="246"/>
        <v>-</v>
      </c>
      <c r="L71" s="83" t="str">
        <f t="shared" ca="1" si="246"/>
        <v>-</v>
      </c>
      <c r="M71" s="83" t="str">
        <f t="shared" ca="1" si="246"/>
        <v>-</v>
      </c>
      <c r="N71" s="83" t="str">
        <f t="shared" ca="1" si="246"/>
        <v>-</v>
      </c>
      <c r="O71" s="83" t="str">
        <f t="shared" ca="1" si="246"/>
        <v>-</v>
      </c>
      <c r="P71" s="83" t="str">
        <f t="shared" ca="1" si="246"/>
        <v>-</v>
      </c>
      <c r="Q71" s="83" t="str">
        <f t="shared" ca="1" si="246"/>
        <v>-</v>
      </c>
      <c r="R71" s="83" t="str">
        <f t="shared" ca="1" si="246"/>
        <v>-</v>
      </c>
      <c r="S71" s="83" t="str">
        <f t="shared" ca="1" si="246"/>
        <v>-</v>
      </c>
      <c r="T71" s="83" t="str">
        <f t="shared" ca="1" si="246"/>
        <v>-</v>
      </c>
      <c r="U71" s="83" t="str">
        <f t="shared" ca="1" si="246"/>
        <v>-</v>
      </c>
      <c r="V71" s="83" t="str">
        <f t="shared" ca="1" si="246"/>
        <v>-</v>
      </c>
      <c r="X71" s="93"/>
      <c r="Y71" s="93"/>
      <c r="Z71" s="93"/>
      <c r="AA71" s="94"/>
      <c r="DL71" t="str">
        <f t="shared" si="249"/>
        <v/>
      </c>
      <c r="DM71" t="str">
        <f t="shared" si="235"/>
        <v/>
      </c>
      <c r="DN71" t="str">
        <f t="shared" si="236"/>
        <v/>
      </c>
      <c r="DO71" t="str">
        <f t="shared" si="237"/>
        <v/>
      </c>
      <c r="DP71" t="str">
        <f t="shared" si="238"/>
        <v/>
      </c>
      <c r="DQ71" t="str">
        <f t="shared" si="239"/>
        <v/>
      </c>
      <c r="DR71" t="str">
        <f t="shared" si="240"/>
        <v/>
      </c>
      <c r="DS71" t="str">
        <f t="shared" si="241"/>
        <v/>
      </c>
      <c r="DT71" t="str">
        <f t="shared" si="242"/>
        <v/>
      </c>
      <c r="DU71" t="str">
        <f t="shared" si="243"/>
        <v/>
      </c>
      <c r="DV71" t="str">
        <f t="shared" si="244"/>
        <v/>
      </c>
      <c r="DW71" t="str">
        <f t="shared" si="245"/>
        <v/>
      </c>
    </row>
    <row r="72" spans="1:127" x14ac:dyDescent="0.2">
      <c r="A72" s="24"/>
      <c r="B72" s="24"/>
      <c r="C72" s="84"/>
      <c r="D72" s="84"/>
      <c r="E72" s="82">
        <v>1</v>
      </c>
      <c r="F72" s="82">
        <v>10</v>
      </c>
      <c r="G72" s="24">
        <f t="shared" si="247"/>
        <v>0</v>
      </c>
      <c r="H72" s="82">
        <f t="shared" si="248"/>
        <v>0</v>
      </c>
      <c r="I72" s="82">
        <v>1</v>
      </c>
      <c r="J72" s="82">
        <v>0</v>
      </c>
      <c r="K72" s="83" t="str">
        <f t="shared" ca="1" si="246"/>
        <v>-</v>
      </c>
      <c r="L72" s="83" t="str">
        <f t="shared" ca="1" si="246"/>
        <v>-</v>
      </c>
      <c r="M72" s="83" t="str">
        <f t="shared" ca="1" si="246"/>
        <v>-</v>
      </c>
      <c r="N72" s="83" t="str">
        <f t="shared" ca="1" si="246"/>
        <v>-</v>
      </c>
      <c r="O72" s="83" t="str">
        <f t="shared" ca="1" si="246"/>
        <v>-</v>
      </c>
      <c r="P72" s="83" t="str">
        <f t="shared" ca="1" si="246"/>
        <v>-</v>
      </c>
      <c r="Q72" s="83" t="str">
        <f t="shared" ca="1" si="246"/>
        <v>-</v>
      </c>
      <c r="R72" s="83" t="str">
        <f t="shared" ca="1" si="246"/>
        <v>-</v>
      </c>
      <c r="S72" s="83" t="str">
        <f t="shared" ca="1" si="246"/>
        <v>-</v>
      </c>
      <c r="T72" s="83" t="str">
        <f t="shared" ca="1" si="246"/>
        <v>-</v>
      </c>
      <c r="U72" s="83" t="str">
        <f t="shared" ca="1" si="246"/>
        <v>-</v>
      </c>
      <c r="V72" s="83" t="str">
        <f t="shared" ca="1" si="246"/>
        <v>-</v>
      </c>
      <c r="X72" s="93"/>
      <c r="Y72" s="93"/>
      <c r="Z72" s="93"/>
      <c r="AA72" s="94"/>
      <c r="DL72" t="str">
        <f t="shared" si="249"/>
        <v/>
      </c>
      <c r="DM72" t="str">
        <f t="shared" si="235"/>
        <v/>
      </c>
      <c r="DN72" t="str">
        <f t="shared" si="236"/>
        <v/>
      </c>
      <c r="DO72" t="str">
        <f t="shared" si="237"/>
        <v/>
      </c>
      <c r="DP72" t="str">
        <f t="shared" si="238"/>
        <v/>
      </c>
      <c r="DQ72" t="str">
        <f t="shared" si="239"/>
        <v/>
      </c>
      <c r="DR72" t="str">
        <f t="shared" si="240"/>
        <v/>
      </c>
      <c r="DS72" t="str">
        <f t="shared" si="241"/>
        <v/>
      </c>
      <c r="DT72" t="str">
        <f t="shared" si="242"/>
        <v/>
      </c>
      <c r="DU72" t="str">
        <f t="shared" si="243"/>
        <v/>
      </c>
      <c r="DV72" t="str">
        <f t="shared" si="244"/>
        <v/>
      </c>
      <c r="DW72" t="str">
        <f t="shared" si="245"/>
        <v/>
      </c>
    </row>
    <row r="73" spans="1:127" x14ac:dyDescent="0.2">
      <c r="A73" s="24"/>
      <c r="B73" s="24"/>
      <c r="C73" s="84"/>
      <c r="D73" s="84"/>
      <c r="E73" s="82">
        <v>1</v>
      </c>
      <c r="F73" s="82">
        <v>10</v>
      </c>
      <c r="G73" s="24">
        <f t="shared" si="247"/>
        <v>0</v>
      </c>
      <c r="H73" s="82">
        <f t="shared" si="248"/>
        <v>0</v>
      </c>
      <c r="I73" s="82">
        <v>1</v>
      </c>
      <c r="J73" s="82">
        <v>0</v>
      </c>
      <c r="K73" s="83" t="str">
        <f t="shared" ref="K73:V82" ca="1" si="250">IFERROR(ROUNDUP(_xlfn.NORM.INV(RAND(),$H73+$J73,$G73),1),"-")</f>
        <v>-</v>
      </c>
      <c r="L73" s="83" t="str">
        <f t="shared" ca="1" si="250"/>
        <v>-</v>
      </c>
      <c r="M73" s="83" t="str">
        <f t="shared" ca="1" si="250"/>
        <v>-</v>
      </c>
      <c r="N73" s="83" t="str">
        <f t="shared" ca="1" si="250"/>
        <v>-</v>
      </c>
      <c r="O73" s="83" t="str">
        <f t="shared" ca="1" si="250"/>
        <v>-</v>
      </c>
      <c r="P73" s="83" t="str">
        <f t="shared" ca="1" si="250"/>
        <v>-</v>
      </c>
      <c r="Q73" s="83" t="str">
        <f t="shared" ca="1" si="250"/>
        <v>-</v>
      </c>
      <c r="R73" s="83" t="str">
        <f t="shared" ca="1" si="250"/>
        <v>-</v>
      </c>
      <c r="S73" s="83" t="str">
        <f t="shared" ca="1" si="250"/>
        <v>-</v>
      </c>
      <c r="T73" s="83" t="str">
        <f t="shared" ca="1" si="250"/>
        <v>-</v>
      </c>
      <c r="U73" s="83" t="str">
        <f t="shared" ca="1" si="250"/>
        <v>-</v>
      </c>
      <c r="V73" s="83" t="str">
        <f t="shared" ca="1" si="250"/>
        <v>-</v>
      </c>
      <c r="X73" s="93"/>
      <c r="Y73" s="93"/>
      <c r="Z73" s="93"/>
      <c r="AA73" s="94"/>
      <c r="DL73" t="str">
        <f t="shared" si="249"/>
        <v/>
      </c>
      <c r="DM73" t="str">
        <f t="shared" si="235"/>
        <v/>
      </c>
      <c r="DN73" t="str">
        <f t="shared" si="236"/>
        <v/>
      </c>
      <c r="DO73" t="str">
        <f t="shared" si="237"/>
        <v/>
      </c>
      <c r="DP73" t="str">
        <f t="shared" si="238"/>
        <v/>
      </c>
      <c r="DQ73" t="str">
        <f t="shared" si="239"/>
        <v/>
      </c>
      <c r="DR73" t="str">
        <f t="shared" si="240"/>
        <v/>
      </c>
      <c r="DS73" t="str">
        <f t="shared" si="241"/>
        <v/>
      </c>
      <c r="DT73" t="str">
        <f t="shared" si="242"/>
        <v/>
      </c>
      <c r="DU73" t="str">
        <f t="shared" si="243"/>
        <v/>
      </c>
      <c r="DV73" t="str">
        <f t="shared" si="244"/>
        <v/>
      </c>
      <c r="DW73" t="str">
        <f t="shared" si="245"/>
        <v/>
      </c>
    </row>
    <row r="74" spans="1:127" x14ac:dyDescent="0.2">
      <c r="A74" s="24"/>
      <c r="B74" s="24"/>
      <c r="C74" s="84"/>
      <c r="D74" s="84"/>
      <c r="E74" s="82">
        <v>1</v>
      </c>
      <c r="F74" s="82">
        <v>10</v>
      </c>
      <c r="G74" s="24">
        <f t="shared" si="247"/>
        <v>0</v>
      </c>
      <c r="H74" s="82">
        <f t="shared" si="248"/>
        <v>0</v>
      </c>
      <c r="I74" s="82">
        <v>1</v>
      </c>
      <c r="J74" s="82">
        <v>0</v>
      </c>
      <c r="K74" s="83" t="str">
        <f t="shared" ca="1" si="250"/>
        <v>-</v>
      </c>
      <c r="L74" s="83" t="str">
        <f t="shared" ca="1" si="250"/>
        <v>-</v>
      </c>
      <c r="M74" s="83" t="str">
        <f t="shared" ca="1" si="250"/>
        <v>-</v>
      </c>
      <c r="N74" s="83" t="str">
        <f t="shared" ca="1" si="250"/>
        <v>-</v>
      </c>
      <c r="O74" s="83" t="str">
        <f t="shared" ca="1" si="250"/>
        <v>-</v>
      </c>
      <c r="P74" s="83" t="str">
        <f t="shared" ca="1" si="250"/>
        <v>-</v>
      </c>
      <c r="Q74" s="83" t="str">
        <f t="shared" ca="1" si="250"/>
        <v>-</v>
      </c>
      <c r="R74" s="83" t="str">
        <f t="shared" ca="1" si="250"/>
        <v>-</v>
      </c>
      <c r="S74" s="83" t="str">
        <f t="shared" ca="1" si="250"/>
        <v>-</v>
      </c>
      <c r="T74" s="83" t="str">
        <f t="shared" ca="1" si="250"/>
        <v>-</v>
      </c>
      <c r="U74" s="83" t="str">
        <f t="shared" ca="1" si="250"/>
        <v>-</v>
      </c>
      <c r="V74" s="83" t="str">
        <f t="shared" ca="1" si="250"/>
        <v>-</v>
      </c>
      <c r="X74" s="93"/>
      <c r="Y74" s="93"/>
      <c r="Z74" s="93"/>
      <c r="AA74" s="94"/>
      <c r="DL74" t="str">
        <f t="shared" si="249"/>
        <v/>
      </c>
      <c r="DM74" t="str">
        <f t="shared" si="235"/>
        <v/>
      </c>
      <c r="DN74" t="str">
        <f t="shared" si="236"/>
        <v/>
      </c>
      <c r="DO74" t="str">
        <f t="shared" si="237"/>
        <v/>
      </c>
      <c r="DP74" t="str">
        <f t="shared" si="238"/>
        <v/>
      </c>
      <c r="DQ74" t="str">
        <f t="shared" si="239"/>
        <v/>
      </c>
      <c r="DR74" t="str">
        <f t="shared" si="240"/>
        <v/>
      </c>
      <c r="DS74" t="str">
        <f t="shared" si="241"/>
        <v/>
      </c>
      <c r="DT74" t="str">
        <f t="shared" si="242"/>
        <v/>
      </c>
      <c r="DU74" t="str">
        <f t="shared" si="243"/>
        <v/>
      </c>
      <c r="DV74" t="str">
        <f t="shared" si="244"/>
        <v/>
      </c>
      <c r="DW74" t="str">
        <f t="shared" si="245"/>
        <v/>
      </c>
    </row>
    <row r="75" spans="1:127" x14ac:dyDescent="0.2">
      <c r="A75" s="24"/>
      <c r="B75" s="24"/>
      <c r="C75" s="84"/>
      <c r="D75" s="84"/>
      <c r="E75" s="82">
        <v>1</v>
      </c>
      <c r="F75" s="82">
        <v>10</v>
      </c>
      <c r="G75" s="24">
        <f t="shared" si="247"/>
        <v>0</v>
      </c>
      <c r="H75" s="82">
        <f t="shared" si="248"/>
        <v>0</v>
      </c>
      <c r="I75" s="82">
        <v>1</v>
      </c>
      <c r="J75" s="82">
        <v>0</v>
      </c>
      <c r="K75" s="83" t="str">
        <f t="shared" ca="1" si="250"/>
        <v>-</v>
      </c>
      <c r="L75" s="83" t="str">
        <f t="shared" ca="1" si="250"/>
        <v>-</v>
      </c>
      <c r="M75" s="83" t="str">
        <f t="shared" ca="1" si="250"/>
        <v>-</v>
      </c>
      <c r="N75" s="83" t="str">
        <f t="shared" ca="1" si="250"/>
        <v>-</v>
      </c>
      <c r="O75" s="83" t="str">
        <f t="shared" ca="1" si="250"/>
        <v>-</v>
      </c>
      <c r="P75" s="83" t="str">
        <f t="shared" ca="1" si="250"/>
        <v>-</v>
      </c>
      <c r="Q75" s="83" t="str">
        <f t="shared" ca="1" si="250"/>
        <v>-</v>
      </c>
      <c r="R75" s="83" t="str">
        <f t="shared" ca="1" si="250"/>
        <v>-</v>
      </c>
      <c r="S75" s="83" t="str">
        <f t="shared" ca="1" si="250"/>
        <v>-</v>
      </c>
      <c r="T75" s="83" t="str">
        <f t="shared" ca="1" si="250"/>
        <v>-</v>
      </c>
      <c r="U75" s="83" t="str">
        <f t="shared" ca="1" si="250"/>
        <v>-</v>
      </c>
      <c r="V75" s="83" t="str">
        <f t="shared" ca="1" si="250"/>
        <v>-</v>
      </c>
      <c r="X75" s="93"/>
      <c r="Y75" s="93"/>
      <c r="Z75" s="93"/>
      <c r="AA75" s="94"/>
      <c r="DL75" t="str">
        <f t="shared" si="249"/>
        <v/>
      </c>
      <c r="DM75" t="str">
        <f t="shared" si="235"/>
        <v/>
      </c>
      <c r="DN75" t="str">
        <f t="shared" si="236"/>
        <v/>
      </c>
      <c r="DO75" t="str">
        <f t="shared" si="237"/>
        <v/>
      </c>
      <c r="DP75" t="str">
        <f t="shared" si="238"/>
        <v/>
      </c>
      <c r="DQ75" t="str">
        <f t="shared" si="239"/>
        <v/>
      </c>
      <c r="DR75" t="str">
        <f t="shared" si="240"/>
        <v/>
      </c>
      <c r="DS75" t="str">
        <f t="shared" si="241"/>
        <v/>
      </c>
      <c r="DT75" t="str">
        <f t="shared" si="242"/>
        <v/>
      </c>
      <c r="DU75" t="str">
        <f t="shared" si="243"/>
        <v/>
      </c>
      <c r="DV75" t="str">
        <f t="shared" si="244"/>
        <v/>
      </c>
      <c r="DW75" t="str">
        <f t="shared" si="245"/>
        <v/>
      </c>
    </row>
    <row r="76" spans="1:127" x14ac:dyDescent="0.2">
      <c r="A76" s="24"/>
      <c r="B76" s="24"/>
      <c r="C76" s="84"/>
      <c r="D76" s="84"/>
      <c r="E76" s="82">
        <v>1</v>
      </c>
      <c r="F76" s="82">
        <v>10</v>
      </c>
      <c r="G76" s="24">
        <f t="shared" si="247"/>
        <v>0</v>
      </c>
      <c r="H76" s="82">
        <f t="shared" si="248"/>
        <v>0</v>
      </c>
      <c r="I76" s="82">
        <v>1</v>
      </c>
      <c r="J76" s="82">
        <v>0</v>
      </c>
      <c r="K76" s="83" t="str">
        <f t="shared" ca="1" si="250"/>
        <v>-</v>
      </c>
      <c r="L76" s="83" t="str">
        <f t="shared" ca="1" si="250"/>
        <v>-</v>
      </c>
      <c r="M76" s="83" t="str">
        <f t="shared" ca="1" si="250"/>
        <v>-</v>
      </c>
      <c r="N76" s="83" t="str">
        <f t="shared" ca="1" si="250"/>
        <v>-</v>
      </c>
      <c r="O76" s="83" t="str">
        <f t="shared" ca="1" si="250"/>
        <v>-</v>
      </c>
      <c r="P76" s="83" t="str">
        <f t="shared" ca="1" si="250"/>
        <v>-</v>
      </c>
      <c r="Q76" s="83" t="str">
        <f t="shared" ca="1" si="250"/>
        <v>-</v>
      </c>
      <c r="R76" s="83" t="str">
        <f t="shared" ca="1" si="250"/>
        <v>-</v>
      </c>
      <c r="S76" s="83" t="str">
        <f t="shared" ca="1" si="250"/>
        <v>-</v>
      </c>
      <c r="T76" s="83" t="str">
        <f t="shared" ca="1" si="250"/>
        <v>-</v>
      </c>
      <c r="U76" s="83" t="str">
        <f t="shared" ca="1" si="250"/>
        <v>-</v>
      </c>
      <c r="V76" s="83" t="str">
        <f t="shared" ca="1" si="250"/>
        <v>-</v>
      </c>
      <c r="X76" s="93"/>
      <c r="Y76" s="93"/>
      <c r="Z76" s="93"/>
      <c r="AA76" s="94"/>
      <c r="DL76" t="str">
        <f t="shared" si="249"/>
        <v/>
      </c>
      <c r="DM76" t="str">
        <f t="shared" si="235"/>
        <v/>
      </c>
      <c r="DN76" t="str">
        <f t="shared" si="236"/>
        <v/>
      </c>
      <c r="DO76" t="str">
        <f t="shared" si="237"/>
        <v/>
      </c>
      <c r="DP76" t="str">
        <f t="shared" si="238"/>
        <v/>
      </c>
      <c r="DQ76" t="str">
        <f t="shared" si="239"/>
        <v/>
      </c>
      <c r="DR76" t="str">
        <f t="shared" si="240"/>
        <v/>
      </c>
      <c r="DS76" t="str">
        <f t="shared" si="241"/>
        <v/>
      </c>
      <c r="DT76" t="str">
        <f t="shared" si="242"/>
        <v/>
      </c>
      <c r="DU76" t="str">
        <f t="shared" si="243"/>
        <v/>
      </c>
      <c r="DV76" t="str">
        <f t="shared" si="244"/>
        <v/>
      </c>
      <c r="DW76" t="str">
        <f t="shared" si="245"/>
        <v/>
      </c>
    </row>
    <row r="77" spans="1:127" x14ac:dyDescent="0.2">
      <c r="A77" s="24"/>
      <c r="B77" s="24"/>
      <c r="C77" s="84"/>
      <c r="D77" s="84"/>
      <c r="E77" s="82">
        <v>1</v>
      </c>
      <c r="F77" s="82">
        <v>10</v>
      </c>
      <c r="G77" s="24">
        <f t="shared" si="247"/>
        <v>0</v>
      </c>
      <c r="H77" s="82">
        <f t="shared" si="248"/>
        <v>0</v>
      </c>
      <c r="I77" s="82">
        <v>1</v>
      </c>
      <c r="J77" s="82">
        <v>0</v>
      </c>
      <c r="K77" s="83" t="str">
        <f t="shared" ca="1" si="250"/>
        <v>-</v>
      </c>
      <c r="L77" s="83" t="str">
        <f t="shared" ca="1" si="250"/>
        <v>-</v>
      </c>
      <c r="M77" s="83" t="str">
        <f t="shared" ca="1" si="250"/>
        <v>-</v>
      </c>
      <c r="N77" s="83" t="str">
        <f t="shared" ca="1" si="250"/>
        <v>-</v>
      </c>
      <c r="O77" s="83" t="str">
        <f t="shared" ca="1" si="250"/>
        <v>-</v>
      </c>
      <c r="P77" s="83" t="str">
        <f t="shared" ca="1" si="250"/>
        <v>-</v>
      </c>
      <c r="Q77" s="83" t="str">
        <f t="shared" ca="1" si="250"/>
        <v>-</v>
      </c>
      <c r="R77" s="83" t="str">
        <f t="shared" ca="1" si="250"/>
        <v>-</v>
      </c>
      <c r="S77" s="83" t="str">
        <f t="shared" ca="1" si="250"/>
        <v>-</v>
      </c>
      <c r="T77" s="83" t="str">
        <f t="shared" ca="1" si="250"/>
        <v>-</v>
      </c>
      <c r="U77" s="83" t="str">
        <f t="shared" ca="1" si="250"/>
        <v>-</v>
      </c>
      <c r="V77" s="83" t="str">
        <f t="shared" ca="1" si="250"/>
        <v>-</v>
      </c>
      <c r="X77" s="93"/>
      <c r="Y77" s="93"/>
      <c r="Z77" s="93"/>
      <c r="AA77" s="94"/>
      <c r="DL77" t="str">
        <f t="shared" si="249"/>
        <v/>
      </c>
      <c r="DM77" t="str">
        <f t="shared" si="235"/>
        <v/>
      </c>
      <c r="DN77" t="str">
        <f t="shared" si="236"/>
        <v/>
      </c>
      <c r="DO77" t="str">
        <f t="shared" si="237"/>
        <v/>
      </c>
      <c r="DP77" t="str">
        <f t="shared" si="238"/>
        <v/>
      </c>
      <c r="DQ77" t="str">
        <f t="shared" si="239"/>
        <v/>
      </c>
      <c r="DR77" t="str">
        <f t="shared" si="240"/>
        <v/>
      </c>
      <c r="DS77" t="str">
        <f t="shared" si="241"/>
        <v/>
      </c>
      <c r="DT77" t="str">
        <f t="shared" si="242"/>
        <v/>
      </c>
      <c r="DU77" t="str">
        <f t="shared" si="243"/>
        <v/>
      </c>
      <c r="DV77" t="str">
        <f t="shared" si="244"/>
        <v/>
      </c>
      <c r="DW77" t="str">
        <f t="shared" si="245"/>
        <v/>
      </c>
    </row>
    <row r="78" spans="1:127" x14ac:dyDescent="0.2">
      <c r="A78" s="24"/>
      <c r="B78" s="24"/>
      <c r="C78" s="84"/>
      <c r="D78" s="84"/>
      <c r="E78" s="82">
        <v>1</v>
      </c>
      <c r="F78" s="82">
        <v>10</v>
      </c>
      <c r="G78" s="24">
        <f t="shared" si="247"/>
        <v>0</v>
      </c>
      <c r="H78" s="82">
        <f t="shared" si="248"/>
        <v>0</v>
      </c>
      <c r="I78" s="82">
        <v>1</v>
      </c>
      <c r="J78" s="82">
        <v>0</v>
      </c>
      <c r="K78" s="83" t="str">
        <f t="shared" ca="1" si="250"/>
        <v>-</v>
      </c>
      <c r="L78" s="83" t="str">
        <f t="shared" ca="1" si="250"/>
        <v>-</v>
      </c>
      <c r="M78" s="83" t="str">
        <f t="shared" ca="1" si="250"/>
        <v>-</v>
      </c>
      <c r="N78" s="83" t="str">
        <f t="shared" ca="1" si="250"/>
        <v>-</v>
      </c>
      <c r="O78" s="83" t="str">
        <f t="shared" ca="1" si="250"/>
        <v>-</v>
      </c>
      <c r="P78" s="83" t="str">
        <f t="shared" ca="1" si="250"/>
        <v>-</v>
      </c>
      <c r="Q78" s="83" t="str">
        <f t="shared" ca="1" si="250"/>
        <v>-</v>
      </c>
      <c r="R78" s="83" t="str">
        <f t="shared" ca="1" si="250"/>
        <v>-</v>
      </c>
      <c r="S78" s="83" t="str">
        <f t="shared" ca="1" si="250"/>
        <v>-</v>
      </c>
      <c r="T78" s="83" t="str">
        <f t="shared" ca="1" si="250"/>
        <v>-</v>
      </c>
      <c r="U78" s="83" t="str">
        <f t="shared" ca="1" si="250"/>
        <v>-</v>
      </c>
      <c r="V78" s="83" t="str">
        <f t="shared" ca="1" si="250"/>
        <v>-</v>
      </c>
      <c r="X78" s="93"/>
      <c r="Y78" s="93"/>
      <c r="Z78" s="93"/>
      <c r="AA78" s="94"/>
      <c r="DL78" t="str">
        <f t="shared" si="249"/>
        <v/>
      </c>
      <c r="DM78" t="str">
        <f t="shared" si="235"/>
        <v/>
      </c>
      <c r="DN78" t="str">
        <f t="shared" si="236"/>
        <v/>
      </c>
      <c r="DO78" t="str">
        <f t="shared" si="237"/>
        <v/>
      </c>
      <c r="DP78" t="str">
        <f t="shared" si="238"/>
        <v/>
      </c>
      <c r="DQ78" t="str">
        <f t="shared" si="239"/>
        <v/>
      </c>
      <c r="DR78" t="str">
        <f t="shared" si="240"/>
        <v/>
      </c>
      <c r="DS78" t="str">
        <f t="shared" si="241"/>
        <v/>
      </c>
      <c r="DT78" t="str">
        <f t="shared" si="242"/>
        <v/>
      </c>
      <c r="DU78" t="str">
        <f t="shared" si="243"/>
        <v/>
      </c>
      <c r="DV78" t="str">
        <f t="shared" si="244"/>
        <v/>
      </c>
      <c r="DW78" t="str">
        <f t="shared" si="245"/>
        <v/>
      </c>
    </row>
    <row r="79" spans="1:127" x14ac:dyDescent="0.2">
      <c r="A79" s="24"/>
      <c r="B79" s="24"/>
      <c r="C79" s="84"/>
      <c r="D79" s="84"/>
      <c r="E79" s="82">
        <v>1</v>
      </c>
      <c r="F79" s="82">
        <v>10</v>
      </c>
      <c r="G79" s="24">
        <f t="shared" si="247"/>
        <v>0</v>
      </c>
      <c r="H79" s="82">
        <f t="shared" si="248"/>
        <v>0</v>
      </c>
      <c r="I79" s="82">
        <v>1</v>
      </c>
      <c r="J79" s="82">
        <v>0</v>
      </c>
      <c r="K79" s="83" t="str">
        <f t="shared" ca="1" si="250"/>
        <v>-</v>
      </c>
      <c r="L79" s="83" t="str">
        <f t="shared" ca="1" si="250"/>
        <v>-</v>
      </c>
      <c r="M79" s="83" t="str">
        <f t="shared" ca="1" si="250"/>
        <v>-</v>
      </c>
      <c r="N79" s="83" t="str">
        <f t="shared" ca="1" si="250"/>
        <v>-</v>
      </c>
      <c r="O79" s="83" t="str">
        <f t="shared" ca="1" si="250"/>
        <v>-</v>
      </c>
      <c r="P79" s="83" t="str">
        <f t="shared" ca="1" si="250"/>
        <v>-</v>
      </c>
      <c r="Q79" s="83" t="str">
        <f t="shared" ca="1" si="250"/>
        <v>-</v>
      </c>
      <c r="R79" s="83" t="str">
        <f t="shared" ca="1" si="250"/>
        <v>-</v>
      </c>
      <c r="S79" s="83" t="str">
        <f t="shared" ca="1" si="250"/>
        <v>-</v>
      </c>
      <c r="T79" s="83" t="str">
        <f t="shared" ca="1" si="250"/>
        <v>-</v>
      </c>
      <c r="U79" s="83" t="str">
        <f t="shared" ca="1" si="250"/>
        <v>-</v>
      </c>
      <c r="V79" s="83" t="str">
        <f t="shared" ca="1" si="250"/>
        <v>-</v>
      </c>
      <c r="X79" s="93"/>
      <c r="Y79" s="93"/>
      <c r="Z79" s="93"/>
      <c r="AA79" s="94"/>
      <c r="DL79" t="str">
        <f t="shared" si="249"/>
        <v/>
      </c>
      <c r="DM79" t="str">
        <f t="shared" si="235"/>
        <v/>
      </c>
      <c r="DN79" t="str">
        <f t="shared" si="236"/>
        <v/>
      </c>
      <c r="DO79" t="str">
        <f t="shared" si="237"/>
        <v/>
      </c>
      <c r="DP79" t="str">
        <f t="shared" si="238"/>
        <v/>
      </c>
      <c r="DQ79" t="str">
        <f t="shared" si="239"/>
        <v/>
      </c>
      <c r="DR79" t="str">
        <f t="shared" si="240"/>
        <v/>
      </c>
      <c r="DS79" t="str">
        <f t="shared" si="241"/>
        <v/>
      </c>
      <c r="DT79" t="str">
        <f t="shared" si="242"/>
        <v/>
      </c>
      <c r="DU79" t="str">
        <f t="shared" si="243"/>
        <v/>
      </c>
      <c r="DV79" t="str">
        <f t="shared" si="244"/>
        <v/>
      </c>
      <c r="DW79" t="str">
        <f t="shared" si="245"/>
        <v/>
      </c>
    </row>
    <row r="80" spans="1:127" x14ac:dyDescent="0.2">
      <c r="A80" s="24"/>
      <c r="B80" s="24"/>
      <c r="C80" s="84"/>
      <c r="D80" s="84"/>
      <c r="E80" s="82">
        <v>1</v>
      </c>
      <c r="F80" s="82">
        <v>10</v>
      </c>
      <c r="G80" s="24">
        <f t="shared" si="247"/>
        <v>0</v>
      </c>
      <c r="H80" s="82">
        <f t="shared" si="248"/>
        <v>0</v>
      </c>
      <c r="I80" s="82">
        <v>1</v>
      </c>
      <c r="J80" s="82">
        <v>0</v>
      </c>
      <c r="K80" s="83" t="str">
        <f t="shared" ca="1" si="250"/>
        <v>-</v>
      </c>
      <c r="L80" s="83" t="str">
        <f t="shared" ca="1" si="250"/>
        <v>-</v>
      </c>
      <c r="M80" s="83" t="str">
        <f t="shared" ca="1" si="250"/>
        <v>-</v>
      </c>
      <c r="N80" s="83" t="str">
        <f t="shared" ca="1" si="250"/>
        <v>-</v>
      </c>
      <c r="O80" s="83" t="str">
        <f t="shared" ca="1" si="250"/>
        <v>-</v>
      </c>
      <c r="P80" s="83" t="str">
        <f t="shared" ca="1" si="250"/>
        <v>-</v>
      </c>
      <c r="Q80" s="83" t="str">
        <f t="shared" ca="1" si="250"/>
        <v>-</v>
      </c>
      <c r="R80" s="83" t="str">
        <f t="shared" ca="1" si="250"/>
        <v>-</v>
      </c>
      <c r="S80" s="83" t="str">
        <f t="shared" ca="1" si="250"/>
        <v>-</v>
      </c>
      <c r="T80" s="83" t="str">
        <f t="shared" ca="1" si="250"/>
        <v>-</v>
      </c>
      <c r="U80" s="83" t="str">
        <f t="shared" ca="1" si="250"/>
        <v>-</v>
      </c>
      <c r="V80" s="83" t="str">
        <f t="shared" ca="1" si="250"/>
        <v>-</v>
      </c>
      <c r="X80" s="93"/>
      <c r="Y80" s="93"/>
      <c r="Z80" s="93"/>
      <c r="AA80" s="94"/>
      <c r="DL80" t="str">
        <f t="shared" si="249"/>
        <v/>
      </c>
      <c r="DM80" t="str">
        <f t="shared" si="235"/>
        <v/>
      </c>
      <c r="DN80" t="str">
        <f t="shared" si="236"/>
        <v/>
      </c>
      <c r="DO80" t="str">
        <f t="shared" si="237"/>
        <v/>
      </c>
      <c r="DP80" t="str">
        <f t="shared" si="238"/>
        <v/>
      </c>
      <c r="DQ80" t="str">
        <f t="shared" si="239"/>
        <v/>
      </c>
      <c r="DR80" t="str">
        <f t="shared" si="240"/>
        <v/>
      </c>
      <c r="DS80" t="str">
        <f t="shared" si="241"/>
        <v/>
      </c>
      <c r="DT80" t="str">
        <f t="shared" si="242"/>
        <v/>
      </c>
      <c r="DU80" t="str">
        <f t="shared" si="243"/>
        <v/>
      </c>
      <c r="DV80" t="str">
        <f t="shared" si="244"/>
        <v/>
      </c>
      <c r="DW80" t="str">
        <f t="shared" si="245"/>
        <v/>
      </c>
    </row>
    <row r="81" spans="1:127" x14ac:dyDescent="0.2">
      <c r="A81" s="24"/>
      <c r="B81" s="24"/>
      <c r="C81" s="84"/>
      <c r="D81" s="84"/>
      <c r="E81" s="82">
        <v>1</v>
      </c>
      <c r="F81" s="82">
        <v>10</v>
      </c>
      <c r="G81" s="24">
        <f t="shared" si="247"/>
        <v>0</v>
      </c>
      <c r="H81" s="82">
        <f t="shared" si="248"/>
        <v>0</v>
      </c>
      <c r="I81" s="82">
        <v>1</v>
      </c>
      <c r="J81" s="82">
        <v>0</v>
      </c>
      <c r="K81" s="83" t="str">
        <f t="shared" ca="1" si="250"/>
        <v>-</v>
      </c>
      <c r="L81" s="83" t="str">
        <f t="shared" ca="1" si="250"/>
        <v>-</v>
      </c>
      <c r="M81" s="83" t="str">
        <f t="shared" ca="1" si="250"/>
        <v>-</v>
      </c>
      <c r="N81" s="83" t="str">
        <f t="shared" ca="1" si="250"/>
        <v>-</v>
      </c>
      <c r="O81" s="83" t="str">
        <f t="shared" ca="1" si="250"/>
        <v>-</v>
      </c>
      <c r="P81" s="83" t="str">
        <f t="shared" ca="1" si="250"/>
        <v>-</v>
      </c>
      <c r="Q81" s="83" t="str">
        <f t="shared" ca="1" si="250"/>
        <v>-</v>
      </c>
      <c r="R81" s="83" t="str">
        <f t="shared" ca="1" si="250"/>
        <v>-</v>
      </c>
      <c r="S81" s="83" t="str">
        <f t="shared" ca="1" si="250"/>
        <v>-</v>
      </c>
      <c r="T81" s="83" t="str">
        <f t="shared" ca="1" si="250"/>
        <v>-</v>
      </c>
      <c r="U81" s="83" t="str">
        <f t="shared" ca="1" si="250"/>
        <v>-</v>
      </c>
      <c r="V81" s="83" t="str">
        <f t="shared" ca="1" si="250"/>
        <v>-</v>
      </c>
      <c r="X81" s="93"/>
      <c r="Y81" s="93"/>
      <c r="Z81" s="93"/>
      <c r="AA81" s="94"/>
      <c r="DL81" t="str">
        <f t="shared" si="249"/>
        <v/>
      </c>
      <c r="DM81" t="str">
        <f t="shared" si="235"/>
        <v/>
      </c>
      <c r="DN81" t="str">
        <f t="shared" si="236"/>
        <v/>
      </c>
      <c r="DO81" t="str">
        <f t="shared" si="237"/>
        <v/>
      </c>
      <c r="DP81" t="str">
        <f t="shared" si="238"/>
        <v/>
      </c>
      <c r="DQ81" t="str">
        <f t="shared" si="239"/>
        <v/>
      </c>
      <c r="DR81" t="str">
        <f t="shared" si="240"/>
        <v/>
      </c>
      <c r="DS81" t="str">
        <f t="shared" si="241"/>
        <v/>
      </c>
      <c r="DT81" t="str">
        <f t="shared" si="242"/>
        <v/>
      </c>
      <c r="DU81" t="str">
        <f t="shared" si="243"/>
        <v/>
      </c>
      <c r="DV81" t="str">
        <f t="shared" si="244"/>
        <v/>
      </c>
      <c r="DW81" t="str">
        <f t="shared" si="245"/>
        <v/>
      </c>
    </row>
    <row r="82" spans="1:127" x14ac:dyDescent="0.2">
      <c r="A82" s="24"/>
      <c r="B82" s="24"/>
      <c r="C82" s="84"/>
      <c r="D82" s="84"/>
      <c r="E82" s="82">
        <v>1</v>
      </c>
      <c r="F82" s="82">
        <v>10</v>
      </c>
      <c r="G82" s="24">
        <f t="shared" si="247"/>
        <v>0</v>
      </c>
      <c r="H82" s="82">
        <f t="shared" si="248"/>
        <v>0</v>
      </c>
      <c r="I82" s="82">
        <v>1</v>
      </c>
      <c r="J82" s="82">
        <v>0</v>
      </c>
      <c r="K82" s="83" t="str">
        <f t="shared" ca="1" si="250"/>
        <v>-</v>
      </c>
      <c r="L82" s="83" t="str">
        <f t="shared" ca="1" si="250"/>
        <v>-</v>
      </c>
      <c r="M82" s="83" t="str">
        <f t="shared" ca="1" si="250"/>
        <v>-</v>
      </c>
      <c r="N82" s="83" t="str">
        <f t="shared" ca="1" si="250"/>
        <v>-</v>
      </c>
      <c r="O82" s="83" t="str">
        <f t="shared" ca="1" si="250"/>
        <v>-</v>
      </c>
      <c r="P82" s="83" t="str">
        <f t="shared" ca="1" si="250"/>
        <v>-</v>
      </c>
      <c r="Q82" s="83" t="str">
        <f t="shared" ca="1" si="250"/>
        <v>-</v>
      </c>
      <c r="R82" s="83" t="str">
        <f t="shared" ca="1" si="250"/>
        <v>-</v>
      </c>
      <c r="S82" s="83" t="str">
        <f t="shared" ca="1" si="250"/>
        <v>-</v>
      </c>
      <c r="T82" s="83" t="str">
        <f t="shared" ca="1" si="250"/>
        <v>-</v>
      </c>
      <c r="U82" s="83" t="str">
        <f t="shared" ca="1" si="250"/>
        <v>-</v>
      </c>
      <c r="V82" s="83" t="str">
        <f t="shared" ca="1" si="250"/>
        <v>-</v>
      </c>
      <c r="X82" s="93"/>
      <c r="Y82" s="93"/>
      <c r="Z82" s="93"/>
      <c r="AA82" s="94"/>
      <c r="DL82" t="str">
        <f t="shared" si="249"/>
        <v/>
      </c>
      <c r="DM82" t="str">
        <f t="shared" si="235"/>
        <v/>
      </c>
      <c r="DN82" t="str">
        <f t="shared" si="236"/>
        <v/>
      </c>
      <c r="DO82" t="str">
        <f t="shared" si="237"/>
        <v/>
      </c>
      <c r="DP82" t="str">
        <f t="shared" si="238"/>
        <v/>
      </c>
      <c r="DQ82" t="str">
        <f t="shared" si="239"/>
        <v/>
      </c>
      <c r="DR82" t="str">
        <f t="shared" si="240"/>
        <v/>
      </c>
      <c r="DS82" t="str">
        <f t="shared" si="241"/>
        <v/>
      </c>
      <c r="DT82" t="str">
        <f t="shared" si="242"/>
        <v/>
      </c>
      <c r="DU82" t="str">
        <f t="shared" si="243"/>
        <v/>
      </c>
      <c r="DV82" t="str">
        <f t="shared" si="244"/>
        <v/>
      </c>
      <c r="DW82" t="str">
        <f t="shared" si="245"/>
        <v/>
      </c>
    </row>
    <row r="83" spans="1:127" x14ac:dyDescent="0.2">
      <c r="A83" s="24"/>
      <c r="B83" s="24"/>
      <c r="C83" s="84"/>
      <c r="D83" s="84"/>
      <c r="E83" s="82">
        <v>1</v>
      </c>
      <c r="F83" s="82">
        <v>10</v>
      </c>
      <c r="G83" s="24">
        <f t="shared" si="247"/>
        <v>0</v>
      </c>
      <c r="H83" s="82">
        <f t="shared" si="248"/>
        <v>0</v>
      </c>
      <c r="I83" s="82">
        <v>1</v>
      </c>
      <c r="J83" s="82">
        <v>0</v>
      </c>
      <c r="K83" s="83" t="str">
        <f t="shared" ref="K83:V92" ca="1" si="251">IFERROR(ROUNDUP(_xlfn.NORM.INV(RAND(),$H83+$J83,$G83),1),"-")</f>
        <v>-</v>
      </c>
      <c r="L83" s="83" t="str">
        <f t="shared" ca="1" si="251"/>
        <v>-</v>
      </c>
      <c r="M83" s="83" t="str">
        <f t="shared" ca="1" si="251"/>
        <v>-</v>
      </c>
      <c r="N83" s="83" t="str">
        <f t="shared" ca="1" si="251"/>
        <v>-</v>
      </c>
      <c r="O83" s="83" t="str">
        <f t="shared" ca="1" si="251"/>
        <v>-</v>
      </c>
      <c r="P83" s="83" t="str">
        <f t="shared" ca="1" si="251"/>
        <v>-</v>
      </c>
      <c r="Q83" s="83" t="str">
        <f t="shared" ca="1" si="251"/>
        <v>-</v>
      </c>
      <c r="R83" s="83" t="str">
        <f t="shared" ca="1" si="251"/>
        <v>-</v>
      </c>
      <c r="S83" s="83" t="str">
        <f t="shared" ca="1" si="251"/>
        <v>-</v>
      </c>
      <c r="T83" s="83" t="str">
        <f t="shared" ca="1" si="251"/>
        <v>-</v>
      </c>
      <c r="U83" s="83" t="str">
        <f t="shared" ca="1" si="251"/>
        <v>-</v>
      </c>
      <c r="V83" s="83" t="str">
        <f t="shared" ca="1" si="251"/>
        <v>-</v>
      </c>
      <c r="X83" s="93"/>
      <c r="Y83" s="93"/>
      <c r="Z83" s="93"/>
      <c r="AA83" s="94"/>
      <c r="DL83" t="str">
        <f t="shared" si="249"/>
        <v/>
      </c>
      <c r="DM83" t="str">
        <f t="shared" si="235"/>
        <v/>
      </c>
      <c r="DN83" t="str">
        <f t="shared" si="236"/>
        <v/>
      </c>
      <c r="DO83" t="str">
        <f t="shared" si="237"/>
        <v/>
      </c>
      <c r="DP83" t="str">
        <f t="shared" si="238"/>
        <v/>
      </c>
      <c r="DQ83" t="str">
        <f t="shared" si="239"/>
        <v/>
      </c>
      <c r="DR83" t="str">
        <f t="shared" si="240"/>
        <v/>
      </c>
      <c r="DS83" t="str">
        <f t="shared" si="241"/>
        <v/>
      </c>
      <c r="DT83" t="str">
        <f t="shared" si="242"/>
        <v/>
      </c>
      <c r="DU83" t="str">
        <f t="shared" si="243"/>
        <v/>
      </c>
      <c r="DV83" t="str">
        <f t="shared" si="244"/>
        <v/>
      </c>
      <c r="DW83" t="str">
        <f t="shared" si="245"/>
        <v/>
      </c>
    </row>
    <row r="84" spans="1:127" x14ac:dyDescent="0.2">
      <c r="A84" s="24"/>
      <c r="B84" s="24"/>
      <c r="C84" s="84"/>
      <c r="D84" s="84"/>
      <c r="E84" s="82">
        <v>1</v>
      </c>
      <c r="F84" s="82">
        <v>10</v>
      </c>
      <c r="G84" s="24">
        <f t="shared" si="247"/>
        <v>0</v>
      </c>
      <c r="H84" s="82">
        <f t="shared" si="248"/>
        <v>0</v>
      </c>
      <c r="I84" s="82">
        <v>1</v>
      </c>
      <c r="J84" s="82">
        <v>0</v>
      </c>
      <c r="K84" s="83" t="str">
        <f t="shared" ca="1" si="251"/>
        <v>-</v>
      </c>
      <c r="L84" s="83" t="str">
        <f t="shared" ca="1" si="251"/>
        <v>-</v>
      </c>
      <c r="M84" s="83" t="str">
        <f t="shared" ca="1" si="251"/>
        <v>-</v>
      </c>
      <c r="N84" s="83" t="str">
        <f t="shared" ca="1" si="251"/>
        <v>-</v>
      </c>
      <c r="O84" s="83" t="str">
        <f t="shared" ca="1" si="251"/>
        <v>-</v>
      </c>
      <c r="P84" s="83" t="str">
        <f t="shared" ca="1" si="251"/>
        <v>-</v>
      </c>
      <c r="Q84" s="83" t="str">
        <f t="shared" ca="1" si="251"/>
        <v>-</v>
      </c>
      <c r="R84" s="83" t="str">
        <f t="shared" ca="1" si="251"/>
        <v>-</v>
      </c>
      <c r="S84" s="83" t="str">
        <f t="shared" ca="1" si="251"/>
        <v>-</v>
      </c>
      <c r="T84" s="83" t="str">
        <f t="shared" ca="1" si="251"/>
        <v>-</v>
      </c>
      <c r="U84" s="83" t="str">
        <f t="shared" ca="1" si="251"/>
        <v>-</v>
      </c>
      <c r="V84" s="83" t="str">
        <f t="shared" ca="1" si="251"/>
        <v>-</v>
      </c>
      <c r="X84" s="93"/>
      <c r="Y84" s="93"/>
      <c r="Z84" s="93"/>
      <c r="AA84" s="94"/>
      <c r="DL84" t="str">
        <f t="shared" si="249"/>
        <v/>
      </c>
      <c r="DM84" t="str">
        <f t="shared" si="235"/>
        <v/>
      </c>
      <c r="DN84" t="str">
        <f t="shared" si="236"/>
        <v/>
      </c>
      <c r="DO84" t="str">
        <f t="shared" si="237"/>
        <v/>
      </c>
      <c r="DP84" t="str">
        <f t="shared" si="238"/>
        <v/>
      </c>
      <c r="DQ84" t="str">
        <f t="shared" si="239"/>
        <v/>
      </c>
      <c r="DR84" t="str">
        <f t="shared" si="240"/>
        <v/>
      </c>
      <c r="DS84" t="str">
        <f t="shared" si="241"/>
        <v/>
      </c>
      <c r="DT84" t="str">
        <f t="shared" si="242"/>
        <v/>
      </c>
      <c r="DU84" t="str">
        <f t="shared" si="243"/>
        <v/>
      </c>
      <c r="DV84" t="str">
        <f t="shared" si="244"/>
        <v/>
      </c>
      <c r="DW84" t="str">
        <f t="shared" si="245"/>
        <v/>
      </c>
    </row>
    <row r="85" spans="1:127" x14ac:dyDescent="0.2">
      <c r="A85" s="24"/>
      <c r="B85" s="24"/>
      <c r="C85" s="84"/>
      <c r="D85" s="84"/>
      <c r="E85" s="82">
        <v>1</v>
      </c>
      <c r="F85" s="82">
        <v>10</v>
      </c>
      <c r="G85" s="24">
        <f t="shared" si="247"/>
        <v>0</v>
      </c>
      <c r="H85" s="82">
        <f t="shared" si="248"/>
        <v>0</v>
      </c>
      <c r="I85" s="82">
        <v>1</v>
      </c>
      <c r="J85" s="82">
        <v>0</v>
      </c>
      <c r="K85" s="83" t="str">
        <f t="shared" ca="1" si="251"/>
        <v>-</v>
      </c>
      <c r="L85" s="83" t="str">
        <f t="shared" ca="1" si="251"/>
        <v>-</v>
      </c>
      <c r="M85" s="83" t="str">
        <f t="shared" ca="1" si="251"/>
        <v>-</v>
      </c>
      <c r="N85" s="83" t="str">
        <f t="shared" ca="1" si="251"/>
        <v>-</v>
      </c>
      <c r="O85" s="83" t="str">
        <f t="shared" ca="1" si="251"/>
        <v>-</v>
      </c>
      <c r="P85" s="83" t="str">
        <f t="shared" ca="1" si="251"/>
        <v>-</v>
      </c>
      <c r="Q85" s="83" t="str">
        <f t="shared" ca="1" si="251"/>
        <v>-</v>
      </c>
      <c r="R85" s="83" t="str">
        <f t="shared" ca="1" si="251"/>
        <v>-</v>
      </c>
      <c r="S85" s="83" t="str">
        <f t="shared" ca="1" si="251"/>
        <v>-</v>
      </c>
      <c r="T85" s="83" t="str">
        <f t="shared" ca="1" si="251"/>
        <v>-</v>
      </c>
      <c r="U85" s="83" t="str">
        <f t="shared" ca="1" si="251"/>
        <v>-</v>
      </c>
      <c r="V85" s="83" t="str">
        <f t="shared" ca="1" si="251"/>
        <v>-</v>
      </c>
      <c r="X85" s="93"/>
      <c r="Y85" s="93"/>
      <c r="Z85" s="93"/>
      <c r="AA85" s="94"/>
      <c r="DL85" t="str">
        <f t="shared" si="249"/>
        <v/>
      </c>
      <c r="DM85" t="str">
        <f t="shared" si="235"/>
        <v/>
      </c>
      <c r="DN85" t="str">
        <f t="shared" si="236"/>
        <v/>
      </c>
      <c r="DO85" t="str">
        <f t="shared" si="237"/>
        <v/>
      </c>
      <c r="DP85" t="str">
        <f t="shared" si="238"/>
        <v/>
      </c>
      <c r="DQ85" t="str">
        <f t="shared" si="239"/>
        <v/>
      </c>
      <c r="DR85" t="str">
        <f t="shared" si="240"/>
        <v/>
      </c>
      <c r="DS85" t="str">
        <f t="shared" si="241"/>
        <v/>
      </c>
      <c r="DT85" t="str">
        <f t="shared" si="242"/>
        <v/>
      </c>
      <c r="DU85" t="str">
        <f t="shared" si="243"/>
        <v/>
      </c>
      <c r="DV85" t="str">
        <f t="shared" si="244"/>
        <v/>
      </c>
      <c r="DW85" t="str">
        <f t="shared" si="245"/>
        <v/>
      </c>
    </row>
    <row r="86" spans="1:127" x14ac:dyDescent="0.2">
      <c r="A86" s="24"/>
      <c r="B86" s="24"/>
      <c r="C86" s="84"/>
      <c r="D86" s="84"/>
      <c r="E86" s="82">
        <v>1</v>
      </c>
      <c r="F86" s="82">
        <v>10</v>
      </c>
      <c r="G86" s="24">
        <f t="shared" si="247"/>
        <v>0</v>
      </c>
      <c r="H86" s="82">
        <f t="shared" si="248"/>
        <v>0</v>
      </c>
      <c r="I86" s="82">
        <v>1</v>
      </c>
      <c r="J86" s="82">
        <v>0</v>
      </c>
      <c r="K86" s="83" t="str">
        <f t="shared" ca="1" si="251"/>
        <v>-</v>
      </c>
      <c r="L86" s="83" t="str">
        <f t="shared" ca="1" si="251"/>
        <v>-</v>
      </c>
      <c r="M86" s="83" t="str">
        <f t="shared" ca="1" si="251"/>
        <v>-</v>
      </c>
      <c r="N86" s="83" t="str">
        <f t="shared" ca="1" si="251"/>
        <v>-</v>
      </c>
      <c r="O86" s="83" t="str">
        <f t="shared" ca="1" si="251"/>
        <v>-</v>
      </c>
      <c r="P86" s="83" t="str">
        <f t="shared" ca="1" si="251"/>
        <v>-</v>
      </c>
      <c r="Q86" s="83" t="str">
        <f t="shared" ca="1" si="251"/>
        <v>-</v>
      </c>
      <c r="R86" s="83" t="str">
        <f t="shared" ca="1" si="251"/>
        <v>-</v>
      </c>
      <c r="S86" s="83" t="str">
        <f t="shared" ca="1" si="251"/>
        <v>-</v>
      </c>
      <c r="T86" s="83" t="str">
        <f t="shared" ca="1" si="251"/>
        <v>-</v>
      </c>
      <c r="U86" s="83" t="str">
        <f t="shared" ca="1" si="251"/>
        <v>-</v>
      </c>
      <c r="V86" s="83" t="str">
        <f t="shared" ca="1" si="251"/>
        <v>-</v>
      </c>
      <c r="X86" s="93"/>
      <c r="Y86" s="93"/>
      <c r="Z86" s="93"/>
      <c r="AA86" s="94"/>
      <c r="DL86" t="str">
        <f t="shared" si="249"/>
        <v/>
      </c>
      <c r="DM86" t="str">
        <f t="shared" si="235"/>
        <v/>
      </c>
      <c r="DN86" t="str">
        <f t="shared" si="236"/>
        <v/>
      </c>
      <c r="DO86" t="str">
        <f t="shared" si="237"/>
        <v/>
      </c>
      <c r="DP86" t="str">
        <f t="shared" si="238"/>
        <v/>
      </c>
      <c r="DQ86" t="str">
        <f t="shared" si="239"/>
        <v/>
      </c>
      <c r="DR86" t="str">
        <f t="shared" si="240"/>
        <v/>
      </c>
      <c r="DS86" t="str">
        <f t="shared" si="241"/>
        <v/>
      </c>
      <c r="DT86" t="str">
        <f t="shared" si="242"/>
        <v/>
      </c>
      <c r="DU86" t="str">
        <f t="shared" si="243"/>
        <v/>
      </c>
      <c r="DV86" t="str">
        <f t="shared" si="244"/>
        <v/>
      </c>
      <c r="DW86" t="str">
        <f t="shared" si="245"/>
        <v/>
      </c>
    </row>
    <row r="87" spans="1:127" x14ac:dyDescent="0.2">
      <c r="A87" s="24"/>
      <c r="B87" s="24"/>
      <c r="C87" s="84"/>
      <c r="D87" s="84"/>
      <c r="E87" s="82">
        <v>1</v>
      </c>
      <c r="F87" s="82">
        <v>10</v>
      </c>
      <c r="G87" s="24">
        <f t="shared" si="247"/>
        <v>0</v>
      </c>
      <c r="H87" s="82">
        <f t="shared" si="248"/>
        <v>0</v>
      </c>
      <c r="I87" s="82">
        <v>1</v>
      </c>
      <c r="J87" s="82">
        <v>0</v>
      </c>
      <c r="K87" s="83" t="str">
        <f t="shared" ca="1" si="251"/>
        <v>-</v>
      </c>
      <c r="L87" s="83" t="str">
        <f t="shared" ca="1" si="251"/>
        <v>-</v>
      </c>
      <c r="M87" s="83" t="str">
        <f t="shared" ca="1" si="251"/>
        <v>-</v>
      </c>
      <c r="N87" s="83" t="str">
        <f t="shared" ca="1" si="251"/>
        <v>-</v>
      </c>
      <c r="O87" s="83" t="str">
        <f t="shared" ca="1" si="251"/>
        <v>-</v>
      </c>
      <c r="P87" s="83" t="str">
        <f t="shared" ca="1" si="251"/>
        <v>-</v>
      </c>
      <c r="Q87" s="83" t="str">
        <f t="shared" ca="1" si="251"/>
        <v>-</v>
      </c>
      <c r="R87" s="83" t="str">
        <f t="shared" ca="1" si="251"/>
        <v>-</v>
      </c>
      <c r="S87" s="83" t="str">
        <f t="shared" ca="1" si="251"/>
        <v>-</v>
      </c>
      <c r="T87" s="83" t="str">
        <f t="shared" ca="1" si="251"/>
        <v>-</v>
      </c>
      <c r="U87" s="83" t="str">
        <f t="shared" ca="1" si="251"/>
        <v>-</v>
      </c>
      <c r="V87" s="83" t="str">
        <f t="shared" ca="1" si="251"/>
        <v>-</v>
      </c>
      <c r="X87" s="93"/>
      <c r="Y87" s="93"/>
      <c r="Z87" s="93"/>
      <c r="AA87" s="94"/>
      <c r="DL87" t="str">
        <f t="shared" si="249"/>
        <v/>
      </c>
      <c r="DM87" t="str">
        <f t="shared" si="235"/>
        <v/>
      </c>
      <c r="DN87" t="str">
        <f t="shared" si="236"/>
        <v/>
      </c>
      <c r="DO87" t="str">
        <f t="shared" si="237"/>
        <v/>
      </c>
      <c r="DP87" t="str">
        <f t="shared" si="238"/>
        <v/>
      </c>
      <c r="DQ87" t="str">
        <f t="shared" si="239"/>
        <v/>
      </c>
      <c r="DR87" t="str">
        <f t="shared" si="240"/>
        <v/>
      </c>
      <c r="DS87" t="str">
        <f t="shared" si="241"/>
        <v/>
      </c>
      <c r="DT87" t="str">
        <f t="shared" si="242"/>
        <v/>
      </c>
      <c r="DU87" t="str">
        <f t="shared" si="243"/>
        <v/>
      </c>
      <c r="DV87" t="str">
        <f t="shared" si="244"/>
        <v/>
      </c>
      <c r="DW87" t="str">
        <f t="shared" si="245"/>
        <v/>
      </c>
    </row>
    <row r="88" spans="1:127" x14ac:dyDescent="0.2">
      <c r="A88" s="24"/>
      <c r="B88" s="24"/>
      <c r="C88" s="84"/>
      <c r="D88" s="84"/>
      <c r="E88" s="82">
        <v>1</v>
      </c>
      <c r="F88" s="82">
        <v>10</v>
      </c>
      <c r="G88" s="24">
        <f t="shared" si="247"/>
        <v>0</v>
      </c>
      <c r="H88" s="82">
        <f t="shared" si="248"/>
        <v>0</v>
      </c>
      <c r="I88" s="82">
        <v>1</v>
      </c>
      <c r="J88" s="82">
        <v>0</v>
      </c>
      <c r="K88" s="83" t="str">
        <f t="shared" ca="1" si="251"/>
        <v>-</v>
      </c>
      <c r="L88" s="83" t="str">
        <f t="shared" ca="1" si="251"/>
        <v>-</v>
      </c>
      <c r="M88" s="83" t="str">
        <f t="shared" ca="1" si="251"/>
        <v>-</v>
      </c>
      <c r="N88" s="83" t="str">
        <f t="shared" ca="1" si="251"/>
        <v>-</v>
      </c>
      <c r="O88" s="83" t="str">
        <f t="shared" ca="1" si="251"/>
        <v>-</v>
      </c>
      <c r="P88" s="83" t="str">
        <f t="shared" ca="1" si="251"/>
        <v>-</v>
      </c>
      <c r="Q88" s="83" t="str">
        <f t="shared" ca="1" si="251"/>
        <v>-</v>
      </c>
      <c r="R88" s="83" t="str">
        <f t="shared" ca="1" si="251"/>
        <v>-</v>
      </c>
      <c r="S88" s="83" t="str">
        <f t="shared" ca="1" si="251"/>
        <v>-</v>
      </c>
      <c r="T88" s="83" t="str">
        <f t="shared" ca="1" si="251"/>
        <v>-</v>
      </c>
      <c r="U88" s="83" t="str">
        <f t="shared" ca="1" si="251"/>
        <v>-</v>
      </c>
      <c r="V88" s="83" t="str">
        <f t="shared" ca="1" si="251"/>
        <v>-</v>
      </c>
      <c r="X88" s="93"/>
      <c r="Y88" s="93"/>
      <c r="Z88" s="93"/>
      <c r="AA88" s="94"/>
      <c r="DL88" t="str">
        <f t="shared" si="249"/>
        <v/>
      </c>
      <c r="DM88" t="str">
        <f t="shared" si="235"/>
        <v/>
      </c>
      <c r="DN88" t="str">
        <f t="shared" si="236"/>
        <v/>
      </c>
      <c r="DO88" t="str">
        <f t="shared" si="237"/>
        <v/>
      </c>
      <c r="DP88" t="str">
        <f t="shared" si="238"/>
        <v/>
      </c>
      <c r="DQ88" t="str">
        <f t="shared" si="239"/>
        <v/>
      </c>
      <c r="DR88" t="str">
        <f t="shared" si="240"/>
        <v/>
      </c>
      <c r="DS88" t="str">
        <f t="shared" si="241"/>
        <v/>
      </c>
      <c r="DT88" t="str">
        <f t="shared" si="242"/>
        <v/>
      </c>
      <c r="DU88" t="str">
        <f t="shared" si="243"/>
        <v/>
      </c>
      <c r="DV88" t="str">
        <f t="shared" si="244"/>
        <v/>
      </c>
      <c r="DW88" t="str">
        <f t="shared" si="245"/>
        <v/>
      </c>
    </row>
    <row r="89" spans="1:127" x14ac:dyDescent="0.2">
      <c r="A89" s="24"/>
      <c r="B89" s="24"/>
      <c r="C89" s="84"/>
      <c r="D89" s="84"/>
      <c r="E89" s="82">
        <v>1</v>
      </c>
      <c r="F89" s="82">
        <v>10</v>
      </c>
      <c r="G89" s="24">
        <f t="shared" si="247"/>
        <v>0</v>
      </c>
      <c r="H89" s="82">
        <f t="shared" si="248"/>
        <v>0</v>
      </c>
      <c r="I89" s="82">
        <v>1</v>
      </c>
      <c r="J89" s="82">
        <v>0</v>
      </c>
      <c r="K89" s="83" t="str">
        <f t="shared" ca="1" si="251"/>
        <v>-</v>
      </c>
      <c r="L89" s="83" t="str">
        <f t="shared" ca="1" si="251"/>
        <v>-</v>
      </c>
      <c r="M89" s="83" t="str">
        <f t="shared" ca="1" si="251"/>
        <v>-</v>
      </c>
      <c r="N89" s="83" t="str">
        <f t="shared" ca="1" si="251"/>
        <v>-</v>
      </c>
      <c r="O89" s="83" t="str">
        <f t="shared" ca="1" si="251"/>
        <v>-</v>
      </c>
      <c r="P89" s="83" t="str">
        <f t="shared" ca="1" si="251"/>
        <v>-</v>
      </c>
      <c r="Q89" s="83" t="str">
        <f t="shared" ca="1" si="251"/>
        <v>-</v>
      </c>
      <c r="R89" s="83" t="str">
        <f t="shared" ca="1" si="251"/>
        <v>-</v>
      </c>
      <c r="S89" s="83" t="str">
        <f t="shared" ca="1" si="251"/>
        <v>-</v>
      </c>
      <c r="T89" s="83" t="str">
        <f t="shared" ca="1" si="251"/>
        <v>-</v>
      </c>
      <c r="U89" s="83" t="str">
        <f t="shared" ca="1" si="251"/>
        <v>-</v>
      </c>
      <c r="V89" s="83" t="str">
        <f t="shared" ca="1" si="251"/>
        <v>-</v>
      </c>
      <c r="X89" s="93"/>
      <c r="Y89" s="93"/>
      <c r="Z89" s="93"/>
      <c r="AA89" s="94"/>
      <c r="DL89" t="str">
        <f t="shared" si="249"/>
        <v/>
      </c>
      <c r="DM89" t="str">
        <f t="shared" si="235"/>
        <v/>
      </c>
      <c r="DN89" t="str">
        <f t="shared" si="236"/>
        <v/>
      </c>
      <c r="DO89" t="str">
        <f t="shared" si="237"/>
        <v/>
      </c>
      <c r="DP89" t="str">
        <f t="shared" si="238"/>
        <v/>
      </c>
      <c r="DQ89" t="str">
        <f t="shared" si="239"/>
        <v/>
      </c>
      <c r="DR89" t="str">
        <f t="shared" si="240"/>
        <v/>
      </c>
      <c r="DS89" t="str">
        <f t="shared" si="241"/>
        <v/>
      </c>
      <c r="DT89" t="str">
        <f t="shared" si="242"/>
        <v/>
      </c>
      <c r="DU89" t="str">
        <f t="shared" si="243"/>
        <v/>
      </c>
      <c r="DV89" t="str">
        <f t="shared" si="244"/>
        <v/>
      </c>
      <c r="DW89" t="str">
        <f t="shared" si="245"/>
        <v/>
      </c>
    </row>
    <row r="90" spans="1:127" x14ac:dyDescent="0.2">
      <c r="A90" s="24"/>
      <c r="B90" s="24"/>
      <c r="C90" s="84"/>
      <c r="D90" s="84"/>
      <c r="E90" s="82">
        <v>1</v>
      </c>
      <c r="F90" s="82">
        <v>10</v>
      </c>
      <c r="G90" s="24">
        <f t="shared" si="247"/>
        <v>0</v>
      </c>
      <c r="H90" s="82">
        <f t="shared" si="248"/>
        <v>0</v>
      </c>
      <c r="I90" s="82">
        <v>1</v>
      </c>
      <c r="J90" s="82">
        <v>0</v>
      </c>
      <c r="K90" s="83" t="str">
        <f t="shared" ca="1" si="251"/>
        <v>-</v>
      </c>
      <c r="L90" s="83" t="str">
        <f t="shared" ca="1" si="251"/>
        <v>-</v>
      </c>
      <c r="M90" s="83" t="str">
        <f t="shared" ca="1" si="251"/>
        <v>-</v>
      </c>
      <c r="N90" s="83" t="str">
        <f t="shared" ca="1" si="251"/>
        <v>-</v>
      </c>
      <c r="O90" s="83" t="str">
        <f t="shared" ca="1" si="251"/>
        <v>-</v>
      </c>
      <c r="P90" s="83" t="str">
        <f t="shared" ca="1" si="251"/>
        <v>-</v>
      </c>
      <c r="Q90" s="83" t="str">
        <f t="shared" ca="1" si="251"/>
        <v>-</v>
      </c>
      <c r="R90" s="83" t="str">
        <f t="shared" ca="1" si="251"/>
        <v>-</v>
      </c>
      <c r="S90" s="83" t="str">
        <f t="shared" ca="1" si="251"/>
        <v>-</v>
      </c>
      <c r="T90" s="83" t="str">
        <f t="shared" ca="1" si="251"/>
        <v>-</v>
      </c>
      <c r="U90" s="83" t="str">
        <f t="shared" ca="1" si="251"/>
        <v>-</v>
      </c>
      <c r="V90" s="83" t="str">
        <f t="shared" ca="1" si="251"/>
        <v>-</v>
      </c>
      <c r="X90" s="93"/>
      <c r="Y90" s="93"/>
      <c r="Z90" s="93"/>
      <c r="AA90" s="94"/>
      <c r="DL90" t="str">
        <f t="shared" si="249"/>
        <v/>
      </c>
      <c r="DM90" t="str">
        <f t="shared" si="235"/>
        <v/>
      </c>
      <c r="DN90" t="str">
        <f t="shared" si="236"/>
        <v/>
      </c>
      <c r="DO90" t="str">
        <f t="shared" si="237"/>
        <v/>
      </c>
      <c r="DP90" t="str">
        <f t="shared" si="238"/>
        <v/>
      </c>
      <c r="DQ90" t="str">
        <f t="shared" si="239"/>
        <v/>
      </c>
      <c r="DR90" t="str">
        <f t="shared" si="240"/>
        <v/>
      </c>
      <c r="DS90" t="str">
        <f t="shared" si="241"/>
        <v/>
      </c>
      <c r="DT90" t="str">
        <f t="shared" si="242"/>
        <v/>
      </c>
      <c r="DU90" t="str">
        <f t="shared" si="243"/>
        <v/>
      </c>
      <c r="DV90" t="str">
        <f t="shared" si="244"/>
        <v/>
      </c>
      <c r="DW90" t="str">
        <f t="shared" si="245"/>
        <v/>
      </c>
    </row>
    <row r="91" spans="1:127" x14ac:dyDescent="0.2">
      <c r="A91" s="24"/>
      <c r="B91" s="24"/>
      <c r="C91" s="84"/>
      <c r="D91" s="84"/>
      <c r="E91" s="82">
        <v>1</v>
      </c>
      <c r="F91" s="82">
        <v>10</v>
      </c>
      <c r="G91" s="24">
        <f t="shared" si="247"/>
        <v>0</v>
      </c>
      <c r="H91" s="82">
        <f t="shared" si="248"/>
        <v>0</v>
      </c>
      <c r="I91" s="82">
        <v>1</v>
      </c>
      <c r="J91" s="82">
        <v>0</v>
      </c>
      <c r="K91" s="83" t="str">
        <f t="shared" ca="1" si="251"/>
        <v>-</v>
      </c>
      <c r="L91" s="83" t="str">
        <f t="shared" ca="1" si="251"/>
        <v>-</v>
      </c>
      <c r="M91" s="83" t="str">
        <f t="shared" ca="1" si="251"/>
        <v>-</v>
      </c>
      <c r="N91" s="83" t="str">
        <f t="shared" ca="1" si="251"/>
        <v>-</v>
      </c>
      <c r="O91" s="83" t="str">
        <f t="shared" ca="1" si="251"/>
        <v>-</v>
      </c>
      <c r="P91" s="83" t="str">
        <f t="shared" ca="1" si="251"/>
        <v>-</v>
      </c>
      <c r="Q91" s="83" t="str">
        <f t="shared" ca="1" si="251"/>
        <v>-</v>
      </c>
      <c r="R91" s="83" t="str">
        <f t="shared" ca="1" si="251"/>
        <v>-</v>
      </c>
      <c r="S91" s="83" t="str">
        <f t="shared" ca="1" si="251"/>
        <v>-</v>
      </c>
      <c r="T91" s="83" t="str">
        <f t="shared" ca="1" si="251"/>
        <v>-</v>
      </c>
      <c r="U91" s="83" t="str">
        <f t="shared" ca="1" si="251"/>
        <v>-</v>
      </c>
      <c r="V91" s="83" t="str">
        <f t="shared" ca="1" si="251"/>
        <v>-</v>
      </c>
      <c r="X91" s="93"/>
      <c r="Y91" s="93"/>
      <c r="Z91" s="93"/>
      <c r="AA91" s="94"/>
      <c r="DL91" t="str">
        <f t="shared" si="249"/>
        <v/>
      </c>
      <c r="DM91" t="str">
        <f t="shared" si="235"/>
        <v/>
      </c>
      <c r="DN91" t="str">
        <f t="shared" si="236"/>
        <v/>
      </c>
      <c r="DO91" t="str">
        <f t="shared" si="237"/>
        <v/>
      </c>
      <c r="DP91" t="str">
        <f t="shared" si="238"/>
        <v/>
      </c>
      <c r="DQ91" t="str">
        <f t="shared" si="239"/>
        <v/>
      </c>
      <c r="DR91" t="str">
        <f t="shared" si="240"/>
        <v/>
      </c>
      <c r="DS91" t="str">
        <f t="shared" si="241"/>
        <v/>
      </c>
      <c r="DT91" t="str">
        <f t="shared" si="242"/>
        <v/>
      </c>
      <c r="DU91" t="str">
        <f t="shared" si="243"/>
        <v/>
      </c>
      <c r="DV91" t="str">
        <f t="shared" si="244"/>
        <v/>
      </c>
      <c r="DW91" t="str">
        <f t="shared" si="245"/>
        <v/>
      </c>
    </row>
    <row r="92" spans="1:127" x14ac:dyDescent="0.2">
      <c r="A92" s="24"/>
      <c r="B92" s="24"/>
      <c r="C92" s="84"/>
      <c r="D92" s="84"/>
      <c r="E92" s="82">
        <v>1</v>
      </c>
      <c r="F92" s="82">
        <v>10</v>
      </c>
      <c r="G92" s="24">
        <f t="shared" si="247"/>
        <v>0</v>
      </c>
      <c r="H92" s="82">
        <f t="shared" si="248"/>
        <v>0</v>
      </c>
      <c r="I92" s="82">
        <v>1</v>
      </c>
      <c r="J92" s="82">
        <v>0</v>
      </c>
      <c r="K92" s="83" t="str">
        <f t="shared" ca="1" si="251"/>
        <v>-</v>
      </c>
      <c r="L92" s="83" t="str">
        <f t="shared" ca="1" si="251"/>
        <v>-</v>
      </c>
      <c r="M92" s="83" t="str">
        <f t="shared" ca="1" si="251"/>
        <v>-</v>
      </c>
      <c r="N92" s="83" t="str">
        <f t="shared" ca="1" si="251"/>
        <v>-</v>
      </c>
      <c r="O92" s="83" t="str">
        <f t="shared" ca="1" si="251"/>
        <v>-</v>
      </c>
      <c r="P92" s="83" t="str">
        <f t="shared" ca="1" si="251"/>
        <v>-</v>
      </c>
      <c r="Q92" s="83" t="str">
        <f t="shared" ca="1" si="251"/>
        <v>-</v>
      </c>
      <c r="R92" s="83" t="str">
        <f t="shared" ca="1" si="251"/>
        <v>-</v>
      </c>
      <c r="S92" s="83" t="str">
        <f t="shared" ca="1" si="251"/>
        <v>-</v>
      </c>
      <c r="T92" s="83" t="str">
        <f t="shared" ca="1" si="251"/>
        <v>-</v>
      </c>
      <c r="U92" s="83" t="str">
        <f t="shared" ca="1" si="251"/>
        <v>-</v>
      </c>
      <c r="V92" s="83" t="str">
        <f t="shared" ca="1" si="251"/>
        <v>-</v>
      </c>
      <c r="X92" s="93"/>
      <c r="Y92" s="93"/>
      <c r="Z92" s="93"/>
      <c r="AA92" s="94"/>
      <c r="DL92" t="str">
        <f t="shared" si="249"/>
        <v/>
      </c>
      <c r="DM92" t="str">
        <f t="shared" si="235"/>
        <v/>
      </c>
      <c r="DN92" t="str">
        <f t="shared" si="236"/>
        <v/>
      </c>
      <c r="DO92" t="str">
        <f t="shared" si="237"/>
        <v/>
      </c>
      <c r="DP92" t="str">
        <f t="shared" si="238"/>
        <v/>
      </c>
      <c r="DQ92" t="str">
        <f t="shared" si="239"/>
        <v/>
      </c>
      <c r="DR92" t="str">
        <f t="shared" si="240"/>
        <v/>
      </c>
      <c r="DS92" t="str">
        <f t="shared" si="241"/>
        <v/>
      </c>
      <c r="DT92" t="str">
        <f t="shared" si="242"/>
        <v/>
      </c>
      <c r="DU92" t="str">
        <f t="shared" si="243"/>
        <v/>
      </c>
      <c r="DV92" t="str">
        <f t="shared" si="244"/>
        <v/>
      </c>
      <c r="DW92" t="str">
        <f t="shared" si="245"/>
        <v/>
      </c>
    </row>
    <row r="93" spans="1:127" x14ac:dyDescent="0.2">
      <c r="A93" s="24"/>
      <c r="B93" s="24"/>
      <c r="C93" s="84"/>
      <c r="D93" s="84"/>
      <c r="E93" s="82">
        <v>1</v>
      </c>
      <c r="F93" s="82">
        <v>10</v>
      </c>
      <c r="G93" s="24">
        <f t="shared" si="247"/>
        <v>0</v>
      </c>
      <c r="H93" s="82">
        <f t="shared" si="248"/>
        <v>0</v>
      </c>
      <c r="I93" s="82">
        <v>1</v>
      </c>
      <c r="J93" s="82">
        <v>0</v>
      </c>
      <c r="K93" s="83" t="str">
        <f t="shared" ref="K93:V102" ca="1" si="252">IFERROR(ROUNDUP(_xlfn.NORM.INV(RAND(),$H93+$J93,$G93),1),"-")</f>
        <v>-</v>
      </c>
      <c r="L93" s="83" t="str">
        <f t="shared" ca="1" si="252"/>
        <v>-</v>
      </c>
      <c r="M93" s="83" t="str">
        <f t="shared" ca="1" si="252"/>
        <v>-</v>
      </c>
      <c r="N93" s="83" t="str">
        <f t="shared" ca="1" si="252"/>
        <v>-</v>
      </c>
      <c r="O93" s="83" t="str">
        <f t="shared" ca="1" si="252"/>
        <v>-</v>
      </c>
      <c r="P93" s="83" t="str">
        <f t="shared" ca="1" si="252"/>
        <v>-</v>
      </c>
      <c r="Q93" s="83" t="str">
        <f t="shared" ca="1" si="252"/>
        <v>-</v>
      </c>
      <c r="R93" s="83" t="str">
        <f t="shared" ca="1" si="252"/>
        <v>-</v>
      </c>
      <c r="S93" s="83" t="str">
        <f t="shared" ca="1" si="252"/>
        <v>-</v>
      </c>
      <c r="T93" s="83" t="str">
        <f t="shared" ca="1" si="252"/>
        <v>-</v>
      </c>
      <c r="U93" s="83" t="str">
        <f t="shared" ca="1" si="252"/>
        <v>-</v>
      </c>
      <c r="V93" s="83" t="str">
        <f t="shared" ca="1" si="252"/>
        <v>-</v>
      </c>
      <c r="X93" s="93"/>
      <c r="Y93" s="93"/>
      <c r="Z93" s="93"/>
      <c r="AA93" s="94"/>
      <c r="DL93" t="str">
        <f t="shared" si="249"/>
        <v/>
      </c>
      <c r="DM93" t="str">
        <f t="shared" si="235"/>
        <v/>
      </c>
      <c r="DN93" t="str">
        <f t="shared" si="236"/>
        <v/>
      </c>
      <c r="DO93" t="str">
        <f t="shared" si="237"/>
        <v/>
      </c>
      <c r="DP93" t="str">
        <f t="shared" si="238"/>
        <v/>
      </c>
      <c r="DQ93" t="str">
        <f t="shared" si="239"/>
        <v/>
      </c>
      <c r="DR93" t="str">
        <f t="shared" si="240"/>
        <v/>
      </c>
      <c r="DS93" t="str">
        <f t="shared" si="241"/>
        <v/>
      </c>
      <c r="DT93" t="str">
        <f t="shared" si="242"/>
        <v/>
      </c>
      <c r="DU93" t="str">
        <f t="shared" si="243"/>
        <v/>
      </c>
      <c r="DV93" t="str">
        <f t="shared" si="244"/>
        <v/>
      </c>
      <c r="DW93" t="str">
        <f t="shared" si="245"/>
        <v/>
      </c>
    </row>
    <row r="94" spans="1:127" x14ac:dyDescent="0.2">
      <c r="A94" s="24"/>
      <c r="B94" s="24"/>
      <c r="C94" s="84"/>
      <c r="D94" s="84"/>
      <c r="E94" s="82">
        <v>1</v>
      </c>
      <c r="F94" s="82">
        <v>10</v>
      </c>
      <c r="G94" s="24">
        <f t="shared" si="247"/>
        <v>0</v>
      </c>
      <c r="H94" s="82">
        <f t="shared" si="248"/>
        <v>0</v>
      </c>
      <c r="I94" s="82">
        <v>1</v>
      </c>
      <c r="J94" s="82">
        <v>0</v>
      </c>
      <c r="K94" s="83" t="str">
        <f t="shared" ca="1" si="252"/>
        <v>-</v>
      </c>
      <c r="L94" s="83" t="str">
        <f t="shared" ca="1" si="252"/>
        <v>-</v>
      </c>
      <c r="M94" s="83" t="str">
        <f t="shared" ca="1" si="252"/>
        <v>-</v>
      </c>
      <c r="N94" s="83" t="str">
        <f t="shared" ca="1" si="252"/>
        <v>-</v>
      </c>
      <c r="O94" s="83" t="str">
        <f t="shared" ca="1" si="252"/>
        <v>-</v>
      </c>
      <c r="P94" s="83" t="str">
        <f t="shared" ca="1" si="252"/>
        <v>-</v>
      </c>
      <c r="Q94" s="83" t="str">
        <f t="shared" ca="1" si="252"/>
        <v>-</v>
      </c>
      <c r="R94" s="83" t="str">
        <f t="shared" ca="1" si="252"/>
        <v>-</v>
      </c>
      <c r="S94" s="83" t="str">
        <f t="shared" ca="1" si="252"/>
        <v>-</v>
      </c>
      <c r="T94" s="83" t="str">
        <f t="shared" ca="1" si="252"/>
        <v>-</v>
      </c>
      <c r="U94" s="83" t="str">
        <f t="shared" ca="1" si="252"/>
        <v>-</v>
      </c>
      <c r="V94" s="83" t="str">
        <f t="shared" ca="1" si="252"/>
        <v>-</v>
      </c>
      <c r="X94" s="93"/>
      <c r="Y94" s="93"/>
      <c r="Z94" s="93"/>
      <c r="AA94" s="94"/>
      <c r="DL94" t="str">
        <f t="shared" si="249"/>
        <v/>
      </c>
      <c r="DM94" t="str">
        <f t="shared" si="235"/>
        <v/>
      </c>
      <c r="DN94" t="str">
        <f t="shared" si="236"/>
        <v/>
      </c>
      <c r="DO94" t="str">
        <f t="shared" si="237"/>
        <v/>
      </c>
      <c r="DP94" t="str">
        <f t="shared" si="238"/>
        <v/>
      </c>
      <c r="DQ94" t="str">
        <f t="shared" si="239"/>
        <v/>
      </c>
      <c r="DR94" t="str">
        <f t="shared" si="240"/>
        <v/>
      </c>
      <c r="DS94" t="str">
        <f t="shared" si="241"/>
        <v/>
      </c>
      <c r="DT94" t="str">
        <f t="shared" si="242"/>
        <v/>
      </c>
      <c r="DU94" t="str">
        <f t="shared" si="243"/>
        <v/>
      </c>
      <c r="DV94" t="str">
        <f t="shared" si="244"/>
        <v/>
      </c>
      <c r="DW94" t="str">
        <f t="shared" si="245"/>
        <v/>
      </c>
    </row>
    <row r="95" spans="1:127" x14ac:dyDescent="0.2">
      <c r="A95" s="24"/>
      <c r="B95" s="24"/>
      <c r="C95" s="84"/>
      <c r="D95" s="84"/>
      <c r="E95" s="82">
        <v>1</v>
      </c>
      <c r="F95" s="82">
        <v>10</v>
      </c>
      <c r="G95" s="24">
        <f t="shared" si="247"/>
        <v>0</v>
      </c>
      <c r="H95" s="82">
        <f t="shared" si="248"/>
        <v>0</v>
      </c>
      <c r="I95" s="82">
        <v>1</v>
      </c>
      <c r="J95" s="82">
        <v>0</v>
      </c>
      <c r="K95" s="83" t="str">
        <f t="shared" ca="1" si="252"/>
        <v>-</v>
      </c>
      <c r="L95" s="83" t="str">
        <f t="shared" ca="1" si="252"/>
        <v>-</v>
      </c>
      <c r="M95" s="83" t="str">
        <f t="shared" ca="1" si="252"/>
        <v>-</v>
      </c>
      <c r="N95" s="83" t="str">
        <f t="shared" ca="1" si="252"/>
        <v>-</v>
      </c>
      <c r="O95" s="83" t="str">
        <f t="shared" ca="1" si="252"/>
        <v>-</v>
      </c>
      <c r="P95" s="83" t="str">
        <f t="shared" ca="1" si="252"/>
        <v>-</v>
      </c>
      <c r="Q95" s="83" t="str">
        <f t="shared" ca="1" si="252"/>
        <v>-</v>
      </c>
      <c r="R95" s="83" t="str">
        <f t="shared" ca="1" si="252"/>
        <v>-</v>
      </c>
      <c r="S95" s="83" t="str">
        <f t="shared" ca="1" si="252"/>
        <v>-</v>
      </c>
      <c r="T95" s="83" t="str">
        <f t="shared" ca="1" si="252"/>
        <v>-</v>
      </c>
      <c r="U95" s="83" t="str">
        <f t="shared" ca="1" si="252"/>
        <v>-</v>
      </c>
      <c r="V95" s="83" t="str">
        <f t="shared" ca="1" si="252"/>
        <v>-</v>
      </c>
      <c r="X95" s="93"/>
      <c r="Y95" s="93"/>
      <c r="Z95" s="93"/>
      <c r="AA95" s="94"/>
      <c r="DL95" t="str">
        <f t="shared" si="249"/>
        <v/>
      </c>
      <c r="DM95" t="str">
        <f t="shared" si="235"/>
        <v/>
      </c>
      <c r="DN95" t="str">
        <f t="shared" si="236"/>
        <v/>
      </c>
      <c r="DO95" t="str">
        <f t="shared" si="237"/>
        <v/>
      </c>
      <c r="DP95" t="str">
        <f t="shared" si="238"/>
        <v/>
      </c>
      <c r="DQ95" t="str">
        <f t="shared" si="239"/>
        <v/>
      </c>
      <c r="DR95" t="str">
        <f t="shared" si="240"/>
        <v/>
      </c>
      <c r="DS95" t="str">
        <f t="shared" si="241"/>
        <v/>
      </c>
      <c r="DT95" t="str">
        <f t="shared" si="242"/>
        <v/>
      </c>
      <c r="DU95" t="str">
        <f t="shared" si="243"/>
        <v/>
      </c>
      <c r="DV95" t="str">
        <f t="shared" si="244"/>
        <v/>
      </c>
      <c r="DW95" t="str">
        <f t="shared" si="245"/>
        <v/>
      </c>
    </row>
    <row r="96" spans="1:127" x14ac:dyDescent="0.2">
      <c r="A96" s="24"/>
      <c r="B96" s="24"/>
      <c r="C96" s="84"/>
      <c r="D96" s="84"/>
      <c r="E96" s="82">
        <v>1</v>
      </c>
      <c r="F96" s="82">
        <v>10</v>
      </c>
      <c r="G96" s="24">
        <f t="shared" si="247"/>
        <v>0</v>
      </c>
      <c r="H96" s="82">
        <f t="shared" si="248"/>
        <v>0</v>
      </c>
      <c r="I96" s="82">
        <v>1</v>
      </c>
      <c r="J96" s="82">
        <v>0</v>
      </c>
      <c r="K96" s="83" t="str">
        <f t="shared" ca="1" si="252"/>
        <v>-</v>
      </c>
      <c r="L96" s="83" t="str">
        <f t="shared" ca="1" si="252"/>
        <v>-</v>
      </c>
      <c r="M96" s="83" t="str">
        <f t="shared" ca="1" si="252"/>
        <v>-</v>
      </c>
      <c r="N96" s="83" t="str">
        <f t="shared" ca="1" si="252"/>
        <v>-</v>
      </c>
      <c r="O96" s="83" t="str">
        <f t="shared" ca="1" si="252"/>
        <v>-</v>
      </c>
      <c r="P96" s="83" t="str">
        <f t="shared" ca="1" si="252"/>
        <v>-</v>
      </c>
      <c r="Q96" s="83" t="str">
        <f t="shared" ca="1" si="252"/>
        <v>-</v>
      </c>
      <c r="R96" s="83" t="str">
        <f t="shared" ca="1" si="252"/>
        <v>-</v>
      </c>
      <c r="S96" s="83" t="str">
        <f t="shared" ca="1" si="252"/>
        <v>-</v>
      </c>
      <c r="T96" s="83" t="str">
        <f t="shared" ca="1" si="252"/>
        <v>-</v>
      </c>
      <c r="U96" s="83" t="str">
        <f t="shared" ca="1" si="252"/>
        <v>-</v>
      </c>
      <c r="V96" s="83" t="str">
        <f t="shared" ca="1" si="252"/>
        <v>-</v>
      </c>
      <c r="X96" s="93"/>
      <c r="Y96" s="93"/>
      <c r="Z96" s="93"/>
      <c r="AA96" s="94"/>
      <c r="DL96" t="str">
        <f t="shared" si="249"/>
        <v/>
      </c>
      <c r="DM96" t="str">
        <f t="shared" si="235"/>
        <v/>
      </c>
      <c r="DN96" t="str">
        <f t="shared" si="236"/>
        <v/>
      </c>
      <c r="DO96" t="str">
        <f t="shared" si="237"/>
        <v/>
      </c>
      <c r="DP96" t="str">
        <f t="shared" si="238"/>
        <v/>
      </c>
      <c r="DQ96" t="str">
        <f t="shared" si="239"/>
        <v/>
      </c>
      <c r="DR96" t="str">
        <f t="shared" si="240"/>
        <v/>
      </c>
      <c r="DS96" t="str">
        <f t="shared" si="241"/>
        <v/>
      </c>
      <c r="DT96" t="str">
        <f t="shared" si="242"/>
        <v/>
      </c>
      <c r="DU96" t="str">
        <f t="shared" si="243"/>
        <v/>
      </c>
      <c r="DV96" t="str">
        <f t="shared" si="244"/>
        <v/>
      </c>
      <c r="DW96" t="str">
        <f t="shared" si="245"/>
        <v/>
      </c>
    </row>
    <row r="97" spans="1:127" x14ac:dyDescent="0.2">
      <c r="A97" s="24"/>
      <c r="B97" s="24"/>
      <c r="C97" s="84"/>
      <c r="D97" s="84"/>
      <c r="E97" s="82">
        <v>1</v>
      </c>
      <c r="F97" s="82">
        <v>10</v>
      </c>
      <c r="G97" s="24">
        <f t="shared" si="247"/>
        <v>0</v>
      </c>
      <c r="H97" s="82">
        <f t="shared" si="248"/>
        <v>0</v>
      </c>
      <c r="I97" s="82">
        <v>1</v>
      </c>
      <c r="J97" s="82">
        <v>0</v>
      </c>
      <c r="K97" s="83" t="str">
        <f t="shared" ca="1" si="252"/>
        <v>-</v>
      </c>
      <c r="L97" s="83" t="str">
        <f t="shared" ca="1" si="252"/>
        <v>-</v>
      </c>
      <c r="M97" s="83" t="str">
        <f t="shared" ca="1" si="252"/>
        <v>-</v>
      </c>
      <c r="N97" s="83" t="str">
        <f t="shared" ca="1" si="252"/>
        <v>-</v>
      </c>
      <c r="O97" s="83" t="str">
        <f t="shared" ca="1" si="252"/>
        <v>-</v>
      </c>
      <c r="P97" s="83" t="str">
        <f t="shared" ca="1" si="252"/>
        <v>-</v>
      </c>
      <c r="Q97" s="83" t="str">
        <f t="shared" ca="1" si="252"/>
        <v>-</v>
      </c>
      <c r="R97" s="83" t="str">
        <f t="shared" ca="1" si="252"/>
        <v>-</v>
      </c>
      <c r="S97" s="83" t="str">
        <f t="shared" ca="1" si="252"/>
        <v>-</v>
      </c>
      <c r="T97" s="83" t="str">
        <f t="shared" ca="1" si="252"/>
        <v>-</v>
      </c>
      <c r="U97" s="83" t="str">
        <f t="shared" ca="1" si="252"/>
        <v>-</v>
      </c>
      <c r="V97" s="83" t="str">
        <f t="shared" ca="1" si="252"/>
        <v>-</v>
      </c>
      <c r="X97" s="93"/>
      <c r="Y97" s="93"/>
      <c r="Z97" s="93"/>
      <c r="AA97" s="94"/>
      <c r="DL97" t="str">
        <f t="shared" si="249"/>
        <v/>
      </c>
      <c r="DM97" t="str">
        <f t="shared" si="235"/>
        <v/>
      </c>
      <c r="DN97" t="str">
        <f t="shared" si="236"/>
        <v/>
      </c>
      <c r="DO97" t="str">
        <f t="shared" si="237"/>
        <v/>
      </c>
      <c r="DP97" t="str">
        <f t="shared" si="238"/>
        <v/>
      </c>
      <c r="DQ97" t="str">
        <f t="shared" si="239"/>
        <v/>
      </c>
      <c r="DR97" t="str">
        <f t="shared" si="240"/>
        <v/>
      </c>
      <c r="DS97" t="str">
        <f t="shared" si="241"/>
        <v/>
      </c>
      <c r="DT97" t="str">
        <f t="shared" si="242"/>
        <v/>
      </c>
      <c r="DU97" t="str">
        <f t="shared" si="243"/>
        <v/>
      </c>
      <c r="DV97" t="str">
        <f t="shared" si="244"/>
        <v/>
      </c>
      <c r="DW97" t="str">
        <f t="shared" si="245"/>
        <v/>
      </c>
    </row>
    <row r="98" spans="1:127" x14ac:dyDescent="0.2">
      <c r="A98" s="24"/>
      <c r="B98" s="24"/>
      <c r="C98" s="84"/>
      <c r="D98" s="84"/>
      <c r="E98" s="82">
        <v>1</v>
      </c>
      <c r="F98" s="82">
        <v>10</v>
      </c>
      <c r="G98" s="24">
        <f t="shared" si="247"/>
        <v>0</v>
      </c>
      <c r="H98" s="82">
        <f t="shared" si="248"/>
        <v>0</v>
      </c>
      <c r="I98" s="82">
        <v>1</v>
      </c>
      <c r="J98" s="82">
        <v>0</v>
      </c>
      <c r="K98" s="83" t="str">
        <f t="shared" ca="1" si="252"/>
        <v>-</v>
      </c>
      <c r="L98" s="83" t="str">
        <f t="shared" ca="1" si="252"/>
        <v>-</v>
      </c>
      <c r="M98" s="83" t="str">
        <f t="shared" ca="1" si="252"/>
        <v>-</v>
      </c>
      <c r="N98" s="83" t="str">
        <f t="shared" ca="1" si="252"/>
        <v>-</v>
      </c>
      <c r="O98" s="83" t="str">
        <f t="shared" ca="1" si="252"/>
        <v>-</v>
      </c>
      <c r="P98" s="83" t="str">
        <f t="shared" ca="1" si="252"/>
        <v>-</v>
      </c>
      <c r="Q98" s="83" t="str">
        <f t="shared" ca="1" si="252"/>
        <v>-</v>
      </c>
      <c r="R98" s="83" t="str">
        <f t="shared" ca="1" si="252"/>
        <v>-</v>
      </c>
      <c r="S98" s="83" t="str">
        <f t="shared" ca="1" si="252"/>
        <v>-</v>
      </c>
      <c r="T98" s="83" t="str">
        <f t="shared" ca="1" si="252"/>
        <v>-</v>
      </c>
      <c r="U98" s="83" t="str">
        <f t="shared" ca="1" si="252"/>
        <v>-</v>
      </c>
      <c r="V98" s="83" t="str">
        <f t="shared" ca="1" si="252"/>
        <v>-</v>
      </c>
      <c r="X98" s="93"/>
      <c r="Y98" s="93"/>
      <c r="Z98" s="93"/>
      <c r="AA98" s="94"/>
      <c r="DL98" t="str">
        <f t="shared" si="249"/>
        <v/>
      </c>
      <c r="DM98" t="str">
        <f t="shared" si="235"/>
        <v/>
      </c>
      <c r="DN98" t="str">
        <f t="shared" si="236"/>
        <v/>
      </c>
      <c r="DO98" t="str">
        <f t="shared" si="237"/>
        <v/>
      </c>
      <c r="DP98" t="str">
        <f t="shared" si="238"/>
        <v/>
      </c>
      <c r="DQ98" t="str">
        <f t="shared" si="239"/>
        <v/>
      </c>
      <c r="DR98" t="str">
        <f t="shared" si="240"/>
        <v/>
      </c>
      <c r="DS98" t="str">
        <f t="shared" si="241"/>
        <v/>
      </c>
      <c r="DT98" t="str">
        <f t="shared" si="242"/>
        <v/>
      </c>
      <c r="DU98" t="str">
        <f t="shared" si="243"/>
        <v/>
      </c>
      <c r="DV98" t="str">
        <f t="shared" si="244"/>
        <v/>
      </c>
      <c r="DW98" t="str">
        <f t="shared" si="245"/>
        <v/>
      </c>
    </row>
    <row r="99" spans="1:127" x14ac:dyDescent="0.2">
      <c r="A99" s="24"/>
      <c r="B99" s="24"/>
      <c r="C99" s="84"/>
      <c r="D99" s="84"/>
      <c r="E99" s="82">
        <v>1</v>
      </c>
      <c r="F99" s="82">
        <v>10</v>
      </c>
      <c r="G99" s="24">
        <f t="shared" si="247"/>
        <v>0</v>
      </c>
      <c r="H99" s="82">
        <f t="shared" si="248"/>
        <v>0</v>
      </c>
      <c r="I99" s="82">
        <v>1</v>
      </c>
      <c r="J99" s="82">
        <v>0</v>
      </c>
      <c r="K99" s="83" t="str">
        <f t="shared" ca="1" si="252"/>
        <v>-</v>
      </c>
      <c r="L99" s="83" t="str">
        <f t="shared" ca="1" si="252"/>
        <v>-</v>
      </c>
      <c r="M99" s="83" t="str">
        <f t="shared" ca="1" si="252"/>
        <v>-</v>
      </c>
      <c r="N99" s="83" t="str">
        <f t="shared" ca="1" si="252"/>
        <v>-</v>
      </c>
      <c r="O99" s="83" t="str">
        <f t="shared" ca="1" si="252"/>
        <v>-</v>
      </c>
      <c r="P99" s="83" t="str">
        <f t="shared" ca="1" si="252"/>
        <v>-</v>
      </c>
      <c r="Q99" s="83" t="str">
        <f t="shared" ca="1" si="252"/>
        <v>-</v>
      </c>
      <c r="R99" s="83" t="str">
        <f t="shared" ca="1" si="252"/>
        <v>-</v>
      </c>
      <c r="S99" s="83" t="str">
        <f t="shared" ca="1" si="252"/>
        <v>-</v>
      </c>
      <c r="T99" s="83" t="str">
        <f t="shared" ca="1" si="252"/>
        <v>-</v>
      </c>
      <c r="U99" s="83" t="str">
        <f t="shared" ca="1" si="252"/>
        <v>-</v>
      </c>
      <c r="V99" s="83" t="str">
        <f t="shared" ca="1" si="252"/>
        <v>-</v>
      </c>
      <c r="X99" s="93"/>
      <c r="Y99" s="93"/>
      <c r="Z99" s="93"/>
      <c r="AA99" s="94"/>
      <c r="DL99" t="str">
        <f t="shared" si="249"/>
        <v/>
      </c>
      <c r="DM99" t="str">
        <f t="shared" si="235"/>
        <v/>
      </c>
      <c r="DN99" t="str">
        <f t="shared" si="236"/>
        <v/>
      </c>
      <c r="DO99" t="str">
        <f t="shared" si="237"/>
        <v/>
      </c>
      <c r="DP99" t="str">
        <f t="shared" si="238"/>
        <v/>
      </c>
      <c r="DQ99" t="str">
        <f t="shared" si="239"/>
        <v/>
      </c>
      <c r="DR99" t="str">
        <f t="shared" si="240"/>
        <v/>
      </c>
      <c r="DS99" t="str">
        <f t="shared" si="241"/>
        <v/>
      </c>
      <c r="DT99" t="str">
        <f t="shared" si="242"/>
        <v/>
      </c>
      <c r="DU99" t="str">
        <f t="shared" si="243"/>
        <v/>
      </c>
      <c r="DV99" t="str">
        <f t="shared" si="244"/>
        <v/>
      </c>
      <c r="DW99" t="str">
        <f t="shared" si="245"/>
        <v/>
      </c>
    </row>
    <row r="100" spans="1:127" x14ac:dyDescent="0.2">
      <c r="A100" s="24"/>
      <c r="B100" s="24"/>
      <c r="C100" s="84"/>
      <c r="D100" s="84"/>
      <c r="E100" s="82">
        <v>1</v>
      </c>
      <c r="F100" s="82">
        <v>10</v>
      </c>
      <c r="G100" s="24">
        <f t="shared" si="247"/>
        <v>0</v>
      </c>
      <c r="H100" s="82">
        <f t="shared" si="248"/>
        <v>0</v>
      </c>
      <c r="I100" s="82">
        <v>1</v>
      </c>
      <c r="J100" s="82">
        <v>0</v>
      </c>
      <c r="K100" s="83" t="str">
        <f t="shared" ca="1" si="252"/>
        <v>-</v>
      </c>
      <c r="L100" s="83" t="str">
        <f t="shared" ca="1" si="252"/>
        <v>-</v>
      </c>
      <c r="M100" s="83" t="str">
        <f t="shared" ca="1" si="252"/>
        <v>-</v>
      </c>
      <c r="N100" s="83" t="str">
        <f t="shared" ca="1" si="252"/>
        <v>-</v>
      </c>
      <c r="O100" s="83" t="str">
        <f t="shared" ca="1" si="252"/>
        <v>-</v>
      </c>
      <c r="P100" s="83" t="str">
        <f t="shared" ca="1" si="252"/>
        <v>-</v>
      </c>
      <c r="Q100" s="83" t="str">
        <f t="shared" ca="1" si="252"/>
        <v>-</v>
      </c>
      <c r="R100" s="83" t="str">
        <f t="shared" ca="1" si="252"/>
        <v>-</v>
      </c>
      <c r="S100" s="83" t="str">
        <f t="shared" ca="1" si="252"/>
        <v>-</v>
      </c>
      <c r="T100" s="83" t="str">
        <f t="shared" ca="1" si="252"/>
        <v>-</v>
      </c>
      <c r="U100" s="83" t="str">
        <f t="shared" ca="1" si="252"/>
        <v>-</v>
      </c>
      <c r="V100" s="83" t="str">
        <f t="shared" ca="1" si="252"/>
        <v>-</v>
      </c>
      <c r="X100" s="93"/>
      <c r="Y100" s="93"/>
      <c r="Z100" s="93"/>
      <c r="AA100" s="94"/>
      <c r="DL100" t="str">
        <f t="shared" si="249"/>
        <v/>
      </c>
      <c r="DM100" t="str">
        <f t="shared" si="235"/>
        <v/>
      </c>
      <c r="DN100" t="str">
        <f t="shared" si="236"/>
        <v/>
      </c>
      <c r="DO100" t="str">
        <f t="shared" si="237"/>
        <v/>
      </c>
      <c r="DP100" t="str">
        <f t="shared" si="238"/>
        <v/>
      </c>
      <c r="DQ100" t="str">
        <f t="shared" si="239"/>
        <v/>
      </c>
      <c r="DR100" t="str">
        <f t="shared" si="240"/>
        <v/>
      </c>
      <c r="DS100" t="str">
        <f t="shared" si="241"/>
        <v/>
      </c>
      <c r="DT100" t="str">
        <f t="shared" si="242"/>
        <v/>
      </c>
      <c r="DU100" t="str">
        <f t="shared" si="243"/>
        <v/>
      </c>
      <c r="DV100" t="str">
        <f t="shared" si="244"/>
        <v/>
      </c>
      <c r="DW100" t="str">
        <f t="shared" si="245"/>
        <v/>
      </c>
    </row>
    <row r="101" spans="1:127" x14ac:dyDescent="0.2">
      <c r="A101" s="24"/>
      <c r="B101" s="24"/>
      <c r="C101" s="84"/>
      <c r="D101" s="84"/>
      <c r="E101" s="82">
        <v>1</v>
      </c>
      <c r="F101" s="82">
        <v>10</v>
      </c>
      <c r="G101" s="24">
        <f t="shared" si="247"/>
        <v>0</v>
      </c>
      <c r="H101" s="82">
        <f t="shared" si="248"/>
        <v>0</v>
      </c>
      <c r="I101" s="82">
        <v>1</v>
      </c>
      <c r="J101" s="82">
        <v>0</v>
      </c>
      <c r="K101" s="83" t="str">
        <f t="shared" ca="1" si="252"/>
        <v>-</v>
      </c>
      <c r="L101" s="83" t="str">
        <f t="shared" ca="1" si="252"/>
        <v>-</v>
      </c>
      <c r="M101" s="83" t="str">
        <f t="shared" ca="1" si="252"/>
        <v>-</v>
      </c>
      <c r="N101" s="83" t="str">
        <f t="shared" ca="1" si="252"/>
        <v>-</v>
      </c>
      <c r="O101" s="83" t="str">
        <f t="shared" ca="1" si="252"/>
        <v>-</v>
      </c>
      <c r="P101" s="83" t="str">
        <f t="shared" ca="1" si="252"/>
        <v>-</v>
      </c>
      <c r="Q101" s="83" t="str">
        <f t="shared" ca="1" si="252"/>
        <v>-</v>
      </c>
      <c r="R101" s="83" t="str">
        <f t="shared" ca="1" si="252"/>
        <v>-</v>
      </c>
      <c r="S101" s="83" t="str">
        <f t="shared" ca="1" si="252"/>
        <v>-</v>
      </c>
      <c r="T101" s="83" t="str">
        <f t="shared" ca="1" si="252"/>
        <v>-</v>
      </c>
      <c r="U101" s="83" t="str">
        <f t="shared" ca="1" si="252"/>
        <v>-</v>
      </c>
      <c r="V101" s="83" t="str">
        <f t="shared" ca="1" si="252"/>
        <v>-</v>
      </c>
      <c r="X101" s="93"/>
    </row>
    <row r="102" spans="1:127" x14ac:dyDescent="0.2">
      <c r="A102" s="24"/>
      <c r="B102" s="24"/>
      <c r="C102" s="84"/>
      <c r="D102" s="84"/>
      <c r="E102" s="82">
        <v>1</v>
      </c>
      <c r="F102" s="82">
        <v>10</v>
      </c>
      <c r="G102" s="24">
        <f t="shared" si="247"/>
        <v>0</v>
      </c>
      <c r="H102" s="82">
        <f t="shared" si="248"/>
        <v>0</v>
      </c>
      <c r="I102" s="82">
        <v>1</v>
      </c>
      <c r="J102" s="82">
        <v>0</v>
      </c>
      <c r="K102" s="83" t="str">
        <f t="shared" ca="1" si="252"/>
        <v>-</v>
      </c>
      <c r="L102" s="83" t="str">
        <f t="shared" ca="1" si="252"/>
        <v>-</v>
      </c>
      <c r="M102" s="83" t="str">
        <f t="shared" ca="1" si="252"/>
        <v>-</v>
      </c>
      <c r="N102" s="83" t="str">
        <f t="shared" ca="1" si="252"/>
        <v>-</v>
      </c>
      <c r="O102" s="83" t="str">
        <f t="shared" ca="1" si="252"/>
        <v>-</v>
      </c>
      <c r="P102" s="83" t="str">
        <f t="shared" ca="1" si="252"/>
        <v>-</v>
      </c>
      <c r="Q102" s="83" t="str">
        <f t="shared" ca="1" si="252"/>
        <v>-</v>
      </c>
      <c r="R102" s="83" t="str">
        <f t="shared" ca="1" si="252"/>
        <v>-</v>
      </c>
      <c r="S102" s="83" t="str">
        <f t="shared" ca="1" si="252"/>
        <v>-</v>
      </c>
      <c r="T102" s="83" t="str">
        <f t="shared" ca="1" si="252"/>
        <v>-</v>
      </c>
      <c r="U102" s="83" t="str">
        <f t="shared" ca="1" si="252"/>
        <v>-</v>
      </c>
      <c r="V102" s="83" t="str">
        <f t="shared" ca="1" si="252"/>
        <v>-</v>
      </c>
    </row>
    <row r="103" spans="1:127" x14ac:dyDescent="0.2">
      <c r="A103" s="24"/>
      <c r="B103" s="24"/>
      <c r="C103" s="84"/>
      <c r="D103" s="84"/>
      <c r="E103" s="82">
        <v>1</v>
      </c>
      <c r="F103" s="82">
        <v>10</v>
      </c>
      <c r="G103" s="24">
        <f t="shared" si="247"/>
        <v>0</v>
      </c>
      <c r="H103" s="82">
        <f t="shared" si="248"/>
        <v>0</v>
      </c>
      <c r="I103" s="82">
        <v>1</v>
      </c>
      <c r="J103" s="82">
        <v>0</v>
      </c>
      <c r="K103" s="83" t="str">
        <f t="shared" ref="K103:V112" ca="1" si="253">IFERROR(ROUNDUP(_xlfn.NORM.INV(RAND(),$H103+$J103,$G103),1),"-")</f>
        <v>-</v>
      </c>
      <c r="L103" s="83" t="str">
        <f t="shared" ca="1" si="253"/>
        <v>-</v>
      </c>
      <c r="M103" s="83" t="str">
        <f t="shared" ca="1" si="253"/>
        <v>-</v>
      </c>
      <c r="N103" s="83" t="str">
        <f t="shared" ca="1" si="253"/>
        <v>-</v>
      </c>
      <c r="O103" s="83" t="str">
        <f t="shared" ca="1" si="253"/>
        <v>-</v>
      </c>
      <c r="P103" s="83" t="str">
        <f t="shared" ca="1" si="253"/>
        <v>-</v>
      </c>
      <c r="Q103" s="83" t="str">
        <f t="shared" ca="1" si="253"/>
        <v>-</v>
      </c>
      <c r="R103" s="83" t="str">
        <f t="shared" ca="1" si="253"/>
        <v>-</v>
      </c>
      <c r="S103" s="83" t="str">
        <f t="shared" ca="1" si="253"/>
        <v>-</v>
      </c>
      <c r="T103" s="83" t="str">
        <f t="shared" ca="1" si="253"/>
        <v>-</v>
      </c>
      <c r="U103" s="83" t="str">
        <f t="shared" ca="1" si="253"/>
        <v>-</v>
      </c>
      <c r="V103" s="83" t="str">
        <f t="shared" ca="1" si="253"/>
        <v>-</v>
      </c>
    </row>
    <row r="104" spans="1:127" x14ac:dyDescent="0.2">
      <c r="A104" s="24"/>
      <c r="B104" s="24"/>
      <c r="C104" s="84"/>
      <c r="D104" s="84"/>
      <c r="E104" s="82">
        <v>1</v>
      </c>
      <c r="F104" s="82">
        <v>10</v>
      </c>
      <c r="G104" s="24">
        <f t="shared" si="247"/>
        <v>0</v>
      </c>
      <c r="H104" s="82">
        <f t="shared" si="248"/>
        <v>0</v>
      </c>
      <c r="I104" s="82">
        <v>1</v>
      </c>
      <c r="J104" s="82">
        <v>0</v>
      </c>
      <c r="K104" s="83" t="str">
        <f t="shared" ca="1" si="253"/>
        <v>-</v>
      </c>
      <c r="L104" s="83" t="str">
        <f t="shared" ca="1" si="253"/>
        <v>-</v>
      </c>
      <c r="M104" s="83" t="str">
        <f t="shared" ca="1" si="253"/>
        <v>-</v>
      </c>
      <c r="N104" s="83" t="str">
        <f t="shared" ca="1" si="253"/>
        <v>-</v>
      </c>
      <c r="O104" s="83" t="str">
        <f t="shared" ca="1" si="253"/>
        <v>-</v>
      </c>
      <c r="P104" s="83" t="str">
        <f t="shared" ca="1" si="253"/>
        <v>-</v>
      </c>
      <c r="Q104" s="83" t="str">
        <f t="shared" ca="1" si="253"/>
        <v>-</v>
      </c>
      <c r="R104" s="83" t="str">
        <f t="shared" ca="1" si="253"/>
        <v>-</v>
      </c>
      <c r="S104" s="83" t="str">
        <f t="shared" ca="1" si="253"/>
        <v>-</v>
      </c>
      <c r="T104" s="83" t="str">
        <f t="shared" ca="1" si="253"/>
        <v>-</v>
      </c>
      <c r="U104" s="83" t="str">
        <f t="shared" ca="1" si="253"/>
        <v>-</v>
      </c>
      <c r="V104" s="83" t="str">
        <f t="shared" ca="1" si="253"/>
        <v>-</v>
      </c>
    </row>
    <row r="105" spans="1:127" x14ac:dyDescent="0.2">
      <c r="A105" s="24"/>
      <c r="B105" s="24"/>
      <c r="C105" s="84"/>
      <c r="D105" s="84"/>
      <c r="E105" s="82">
        <v>1</v>
      </c>
      <c r="F105" s="82">
        <v>10</v>
      </c>
      <c r="G105" s="24">
        <f t="shared" si="247"/>
        <v>0</v>
      </c>
      <c r="H105" s="82">
        <f t="shared" si="248"/>
        <v>0</v>
      </c>
      <c r="I105" s="82">
        <v>1</v>
      </c>
      <c r="J105" s="82">
        <v>0</v>
      </c>
      <c r="K105" s="83" t="str">
        <f t="shared" ca="1" si="253"/>
        <v>-</v>
      </c>
      <c r="L105" s="83" t="str">
        <f t="shared" ca="1" si="253"/>
        <v>-</v>
      </c>
      <c r="M105" s="83" t="str">
        <f t="shared" ca="1" si="253"/>
        <v>-</v>
      </c>
      <c r="N105" s="83" t="str">
        <f t="shared" ca="1" si="253"/>
        <v>-</v>
      </c>
      <c r="O105" s="83" t="str">
        <f t="shared" ca="1" si="253"/>
        <v>-</v>
      </c>
      <c r="P105" s="83" t="str">
        <f t="shared" ca="1" si="253"/>
        <v>-</v>
      </c>
      <c r="Q105" s="83" t="str">
        <f t="shared" ca="1" si="253"/>
        <v>-</v>
      </c>
      <c r="R105" s="83" t="str">
        <f t="shared" ca="1" si="253"/>
        <v>-</v>
      </c>
      <c r="S105" s="83" t="str">
        <f t="shared" ca="1" si="253"/>
        <v>-</v>
      </c>
      <c r="T105" s="83" t="str">
        <f t="shared" ca="1" si="253"/>
        <v>-</v>
      </c>
      <c r="U105" s="83" t="str">
        <f t="shared" ca="1" si="253"/>
        <v>-</v>
      </c>
      <c r="V105" s="83" t="str">
        <f t="shared" ca="1" si="253"/>
        <v>-</v>
      </c>
    </row>
    <row r="106" spans="1:127" x14ac:dyDescent="0.2">
      <c r="A106" s="24"/>
      <c r="B106" s="24"/>
      <c r="C106" s="84"/>
      <c r="D106" s="84"/>
      <c r="E106" s="82">
        <v>1</v>
      </c>
      <c r="F106" s="82">
        <v>10</v>
      </c>
      <c r="G106" s="24">
        <f t="shared" si="247"/>
        <v>0</v>
      </c>
      <c r="H106" s="82">
        <f t="shared" si="248"/>
        <v>0</v>
      </c>
      <c r="I106" s="82">
        <v>1</v>
      </c>
      <c r="J106" s="82">
        <v>0</v>
      </c>
      <c r="K106" s="83" t="str">
        <f t="shared" ca="1" si="253"/>
        <v>-</v>
      </c>
      <c r="L106" s="83" t="str">
        <f t="shared" ca="1" si="253"/>
        <v>-</v>
      </c>
      <c r="M106" s="83" t="str">
        <f t="shared" ca="1" si="253"/>
        <v>-</v>
      </c>
      <c r="N106" s="83" t="str">
        <f t="shared" ca="1" si="253"/>
        <v>-</v>
      </c>
      <c r="O106" s="83" t="str">
        <f t="shared" ca="1" si="253"/>
        <v>-</v>
      </c>
      <c r="P106" s="83" t="str">
        <f t="shared" ca="1" si="253"/>
        <v>-</v>
      </c>
      <c r="Q106" s="83" t="str">
        <f t="shared" ca="1" si="253"/>
        <v>-</v>
      </c>
      <c r="R106" s="83" t="str">
        <f t="shared" ca="1" si="253"/>
        <v>-</v>
      </c>
      <c r="S106" s="83" t="str">
        <f t="shared" ca="1" si="253"/>
        <v>-</v>
      </c>
      <c r="T106" s="83" t="str">
        <f t="shared" ca="1" si="253"/>
        <v>-</v>
      </c>
      <c r="U106" s="83" t="str">
        <f t="shared" ca="1" si="253"/>
        <v>-</v>
      </c>
      <c r="V106" s="83" t="str">
        <f t="shared" ca="1" si="253"/>
        <v>-</v>
      </c>
    </row>
    <row r="107" spans="1:127" x14ac:dyDescent="0.2">
      <c r="A107" s="24"/>
      <c r="B107" s="24"/>
      <c r="C107" s="84"/>
      <c r="D107" s="84"/>
      <c r="E107" s="82">
        <v>1</v>
      </c>
      <c r="F107" s="82">
        <v>10</v>
      </c>
      <c r="G107" s="24">
        <f t="shared" si="247"/>
        <v>0</v>
      </c>
      <c r="H107" s="82">
        <f t="shared" si="248"/>
        <v>0</v>
      </c>
      <c r="I107" s="82">
        <v>1</v>
      </c>
      <c r="J107" s="82">
        <v>0</v>
      </c>
      <c r="K107" s="83" t="str">
        <f t="shared" ca="1" si="253"/>
        <v>-</v>
      </c>
      <c r="L107" s="83" t="str">
        <f t="shared" ca="1" si="253"/>
        <v>-</v>
      </c>
      <c r="M107" s="83" t="str">
        <f t="shared" ca="1" si="253"/>
        <v>-</v>
      </c>
      <c r="N107" s="83" t="str">
        <f t="shared" ca="1" si="253"/>
        <v>-</v>
      </c>
      <c r="O107" s="83" t="str">
        <f t="shared" ca="1" si="253"/>
        <v>-</v>
      </c>
      <c r="P107" s="83" t="str">
        <f t="shared" ca="1" si="253"/>
        <v>-</v>
      </c>
      <c r="Q107" s="83" t="str">
        <f t="shared" ca="1" si="253"/>
        <v>-</v>
      </c>
      <c r="R107" s="83" t="str">
        <f t="shared" ca="1" si="253"/>
        <v>-</v>
      </c>
      <c r="S107" s="83" t="str">
        <f t="shared" ca="1" si="253"/>
        <v>-</v>
      </c>
      <c r="T107" s="83" t="str">
        <f t="shared" ca="1" si="253"/>
        <v>-</v>
      </c>
      <c r="U107" s="83" t="str">
        <f t="shared" ca="1" si="253"/>
        <v>-</v>
      </c>
      <c r="V107" s="83" t="str">
        <f t="shared" ca="1" si="253"/>
        <v>-</v>
      </c>
    </row>
    <row r="108" spans="1:127" x14ac:dyDescent="0.2">
      <c r="A108" s="24"/>
      <c r="B108" s="24"/>
      <c r="C108" s="84"/>
      <c r="D108" s="84"/>
      <c r="E108" s="82">
        <v>1</v>
      </c>
      <c r="F108" s="82">
        <v>10</v>
      </c>
      <c r="G108" s="24">
        <f t="shared" si="247"/>
        <v>0</v>
      </c>
      <c r="H108" s="82">
        <f t="shared" si="248"/>
        <v>0</v>
      </c>
      <c r="I108" s="82">
        <v>1</v>
      </c>
      <c r="J108" s="82">
        <v>0</v>
      </c>
      <c r="K108" s="83" t="str">
        <f t="shared" ca="1" si="253"/>
        <v>-</v>
      </c>
      <c r="L108" s="83" t="str">
        <f t="shared" ca="1" si="253"/>
        <v>-</v>
      </c>
      <c r="M108" s="83" t="str">
        <f t="shared" ca="1" si="253"/>
        <v>-</v>
      </c>
      <c r="N108" s="83" t="str">
        <f t="shared" ca="1" si="253"/>
        <v>-</v>
      </c>
      <c r="O108" s="83" t="str">
        <f t="shared" ca="1" si="253"/>
        <v>-</v>
      </c>
      <c r="P108" s="83" t="str">
        <f t="shared" ca="1" si="253"/>
        <v>-</v>
      </c>
      <c r="Q108" s="83" t="str">
        <f t="shared" ca="1" si="253"/>
        <v>-</v>
      </c>
      <c r="R108" s="83" t="str">
        <f t="shared" ca="1" si="253"/>
        <v>-</v>
      </c>
      <c r="S108" s="83" t="str">
        <f t="shared" ca="1" si="253"/>
        <v>-</v>
      </c>
      <c r="T108" s="83" t="str">
        <f t="shared" ca="1" si="253"/>
        <v>-</v>
      </c>
      <c r="U108" s="83" t="str">
        <f t="shared" ca="1" si="253"/>
        <v>-</v>
      </c>
      <c r="V108" s="83" t="str">
        <f t="shared" ca="1" si="253"/>
        <v>-</v>
      </c>
    </row>
    <row r="109" spans="1:127" x14ac:dyDescent="0.2">
      <c r="A109" s="24"/>
      <c r="B109" s="24"/>
      <c r="C109" s="84"/>
      <c r="D109" s="84"/>
      <c r="E109" s="82">
        <v>1</v>
      </c>
      <c r="F109" s="82">
        <v>10</v>
      </c>
      <c r="G109" s="24">
        <f t="shared" si="247"/>
        <v>0</v>
      </c>
      <c r="H109" s="82">
        <f t="shared" si="248"/>
        <v>0</v>
      </c>
      <c r="I109" s="82">
        <v>1</v>
      </c>
      <c r="J109" s="82">
        <v>0</v>
      </c>
      <c r="K109" s="83" t="str">
        <f t="shared" ca="1" si="253"/>
        <v>-</v>
      </c>
      <c r="L109" s="83" t="str">
        <f t="shared" ca="1" si="253"/>
        <v>-</v>
      </c>
      <c r="M109" s="83" t="str">
        <f t="shared" ca="1" si="253"/>
        <v>-</v>
      </c>
      <c r="N109" s="83" t="str">
        <f t="shared" ca="1" si="253"/>
        <v>-</v>
      </c>
      <c r="O109" s="83" t="str">
        <f t="shared" ca="1" si="253"/>
        <v>-</v>
      </c>
      <c r="P109" s="83" t="str">
        <f t="shared" ca="1" si="253"/>
        <v>-</v>
      </c>
      <c r="Q109" s="83" t="str">
        <f t="shared" ca="1" si="253"/>
        <v>-</v>
      </c>
      <c r="R109" s="83" t="str">
        <f t="shared" ca="1" si="253"/>
        <v>-</v>
      </c>
      <c r="S109" s="83" t="str">
        <f t="shared" ca="1" si="253"/>
        <v>-</v>
      </c>
      <c r="T109" s="83" t="str">
        <f t="shared" ca="1" si="253"/>
        <v>-</v>
      </c>
      <c r="U109" s="83" t="str">
        <f t="shared" ca="1" si="253"/>
        <v>-</v>
      </c>
      <c r="V109" s="83" t="str">
        <f t="shared" ca="1" si="253"/>
        <v>-</v>
      </c>
    </row>
    <row r="110" spans="1:127" x14ac:dyDescent="0.2">
      <c r="A110" s="24"/>
      <c r="B110" s="24"/>
      <c r="C110" s="84"/>
      <c r="D110" s="84"/>
      <c r="E110" s="82">
        <v>1</v>
      </c>
      <c r="F110" s="82">
        <v>10</v>
      </c>
      <c r="G110" s="24">
        <f t="shared" si="247"/>
        <v>0</v>
      </c>
      <c r="H110" s="82">
        <f t="shared" si="248"/>
        <v>0</v>
      </c>
      <c r="I110" s="82">
        <v>1</v>
      </c>
      <c r="J110" s="82">
        <v>0</v>
      </c>
      <c r="K110" s="83" t="str">
        <f t="shared" ca="1" si="253"/>
        <v>-</v>
      </c>
      <c r="L110" s="83" t="str">
        <f t="shared" ca="1" si="253"/>
        <v>-</v>
      </c>
      <c r="M110" s="83" t="str">
        <f t="shared" ca="1" si="253"/>
        <v>-</v>
      </c>
      <c r="N110" s="83" t="str">
        <f t="shared" ca="1" si="253"/>
        <v>-</v>
      </c>
      <c r="O110" s="83" t="str">
        <f t="shared" ca="1" si="253"/>
        <v>-</v>
      </c>
      <c r="P110" s="83" t="str">
        <f t="shared" ca="1" si="253"/>
        <v>-</v>
      </c>
      <c r="Q110" s="83" t="str">
        <f t="shared" ca="1" si="253"/>
        <v>-</v>
      </c>
      <c r="R110" s="83" t="str">
        <f t="shared" ca="1" si="253"/>
        <v>-</v>
      </c>
      <c r="S110" s="83" t="str">
        <f t="shared" ca="1" si="253"/>
        <v>-</v>
      </c>
      <c r="T110" s="83" t="str">
        <f t="shared" ca="1" si="253"/>
        <v>-</v>
      </c>
      <c r="U110" s="83" t="str">
        <f t="shared" ca="1" si="253"/>
        <v>-</v>
      </c>
      <c r="V110" s="83" t="str">
        <f t="shared" ca="1" si="253"/>
        <v>-</v>
      </c>
    </row>
    <row r="111" spans="1:127" x14ac:dyDescent="0.2">
      <c r="A111" s="24"/>
      <c r="B111" s="24"/>
      <c r="C111" s="84"/>
      <c r="D111" s="84"/>
      <c r="E111" s="82">
        <v>1</v>
      </c>
      <c r="F111" s="82">
        <v>10</v>
      </c>
      <c r="G111" s="24">
        <f t="shared" si="247"/>
        <v>0</v>
      </c>
      <c r="H111" s="82">
        <f t="shared" si="248"/>
        <v>0</v>
      </c>
      <c r="I111" s="82">
        <v>1</v>
      </c>
      <c r="J111" s="82">
        <v>0</v>
      </c>
      <c r="K111" s="83" t="str">
        <f t="shared" ca="1" si="253"/>
        <v>-</v>
      </c>
      <c r="L111" s="83" t="str">
        <f t="shared" ca="1" si="253"/>
        <v>-</v>
      </c>
      <c r="M111" s="83" t="str">
        <f t="shared" ca="1" si="253"/>
        <v>-</v>
      </c>
      <c r="N111" s="83" t="str">
        <f t="shared" ca="1" si="253"/>
        <v>-</v>
      </c>
      <c r="O111" s="83" t="str">
        <f t="shared" ca="1" si="253"/>
        <v>-</v>
      </c>
      <c r="P111" s="83" t="str">
        <f t="shared" ca="1" si="253"/>
        <v>-</v>
      </c>
      <c r="Q111" s="83" t="str">
        <f t="shared" ca="1" si="253"/>
        <v>-</v>
      </c>
      <c r="R111" s="83" t="str">
        <f t="shared" ca="1" si="253"/>
        <v>-</v>
      </c>
      <c r="S111" s="83" t="str">
        <f t="shared" ca="1" si="253"/>
        <v>-</v>
      </c>
      <c r="T111" s="83" t="str">
        <f t="shared" ca="1" si="253"/>
        <v>-</v>
      </c>
      <c r="U111" s="83" t="str">
        <f t="shared" ca="1" si="253"/>
        <v>-</v>
      </c>
      <c r="V111" s="83" t="str">
        <f t="shared" ca="1" si="253"/>
        <v>-</v>
      </c>
    </row>
    <row r="112" spans="1:127" x14ac:dyDescent="0.2">
      <c r="A112" s="24"/>
      <c r="B112" s="24"/>
      <c r="C112" s="84"/>
      <c r="D112" s="84"/>
      <c r="E112" s="82">
        <v>1</v>
      </c>
      <c r="F112" s="82">
        <v>10</v>
      </c>
      <c r="G112" s="24">
        <f t="shared" si="247"/>
        <v>0</v>
      </c>
      <c r="H112" s="82">
        <f t="shared" si="248"/>
        <v>0</v>
      </c>
      <c r="I112" s="82">
        <v>1</v>
      </c>
      <c r="J112" s="82">
        <v>0</v>
      </c>
      <c r="K112" s="83" t="str">
        <f t="shared" ca="1" si="253"/>
        <v>-</v>
      </c>
      <c r="L112" s="83" t="str">
        <f t="shared" ca="1" si="253"/>
        <v>-</v>
      </c>
      <c r="M112" s="83" t="str">
        <f t="shared" ca="1" si="253"/>
        <v>-</v>
      </c>
      <c r="N112" s="83" t="str">
        <f t="shared" ca="1" si="253"/>
        <v>-</v>
      </c>
      <c r="O112" s="83" t="str">
        <f t="shared" ca="1" si="253"/>
        <v>-</v>
      </c>
      <c r="P112" s="83" t="str">
        <f t="shared" ca="1" si="253"/>
        <v>-</v>
      </c>
      <c r="Q112" s="83" t="str">
        <f t="shared" ca="1" si="253"/>
        <v>-</v>
      </c>
      <c r="R112" s="83" t="str">
        <f t="shared" ca="1" si="253"/>
        <v>-</v>
      </c>
      <c r="S112" s="83" t="str">
        <f t="shared" ca="1" si="253"/>
        <v>-</v>
      </c>
      <c r="T112" s="83" t="str">
        <f t="shared" ca="1" si="253"/>
        <v>-</v>
      </c>
      <c r="U112" s="83" t="str">
        <f t="shared" ca="1" si="253"/>
        <v>-</v>
      </c>
      <c r="V112" s="83" t="str">
        <f t="shared" ca="1" si="253"/>
        <v>-</v>
      </c>
    </row>
    <row r="113" spans="1:22" x14ac:dyDescent="0.2">
      <c r="A113" s="24"/>
      <c r="B113" s="24"/>
      <c r="C113" s="84"/>
      <c r="D113" s="84"/>
      <c r="E113" s="82">
        <v>1</v>
      </c>
      <c r="F113" s="82">
        <v>10</v>
      </c>
      <c r="G113" s="24">
        <f t="shared" si="247"/>
        <v>0</v>
      </c>
      <c r="H113" s="82">
        <f t="shared" si="248"/>
        <v>0</v>
      </c>
      <c r="I113" s="82">
        <v>1</v>
      </c>
      <c r="J113" s="82">
        <v>0</v>
      </c>
      <c r="K113" s="83" t="str">
        <f t="shared" ref="K113:V122" ca="1" si="254">IFERROR(ROUNDUP(_xlfn.NORM.INV(RAND(),$H113+$J113,$G113),1),"-")</f>
        <v>-</v>
      </c>
      <c r="L113" s="83" t="str">
        <f t="shared" ca="1" si="254"/>
        <v>-</v>
      </c>
      <c r="M113" s="83" t="str">
        <f t="shared" ca="1" si="254"/>
        <v>-</v>
      </c>
      <c r="N113" s="83" t="str">
        <f t="shared" ca="1" si="254"/>
        <v>-</v>
      </c>
      <c r="O113" s="83" t="str">
        <f t="shared" ca="1" si="254"/>
        <v>-</v>
      </c>
      <c r="P113" s="83" t="str">
        <f t="shared" ca="1" si="254"/>
        <v>-</v>
      </c>
      <c r="Q113" s="83" t="str">
        <f t="shared" ca="1" si="254"/>
        <v>-</v>
      </c>
      <c r="R113" s="83" t="str">
        <f t="shared" ca="1" si="254"/>
        <v>-</v>
      </c>
      <c r="S113" s="83" t="str">
        <f t="shared" ca="1" si="254"/>
        <v>-</v>
      </c>
      <c r="T113" s="83" t="str">
        <f t="shared" ca="1" si="254"/>
        <v>-</v>
      </c>
      <c r="U113" s="83" t="str">
        <f t="shared" ca="1" si="254"/>
        <v>-</v>
      </c>
      <c r="V113" s="83" t="str">
        <f t="shared" ca="1" si="254"/>
        <v>-</v>
      </c>
    </row>
    <row r="114" spans="1:22" x14ac:dyDescent="0.2">
      <c r="A114" s="24"/>
      <c r="B114" s="24"/>
      <c r="C114" s="84"/>
      <c r="D114" s="84"/>
      <c r="E114" s="82">
        <v>1</v>
      </c>
      <c r="F114" s="82">
        <v>10</v>
      </c>
      <c r="G114" s="24">
        <f t="shared" si="247"/>
        <v>0</v>
      </c>
      <c r="H114" s="82">
        <f t="shared" si="248"/>
        <v>0</v>
      </c>
      <c r="I114" s="82">
        <v>1</v>
      </c>
      <c r="J114" s="82">
        <v>0</v>
      </c>
      <c r="K114" s="83" t="str">
        <f t="shared" ca="1" si="254"/>
        <v>-</v>
      </c>
      <c r="L114" s="83" t="str">
        <f t="shared" ca="1" si="254"/>
        <v>-</v>
      </c>
      <c r="M114" s="83" t="str">
        <f t="shared" ca="1" si="254"/>
        <v>-</v>
      </c>
      <c r="N114" s="83" t="str">
        <f t="shared" ca="1" si="254"/>
        <v>-</v>
      </c>
      <c r="O114" s="83" t="str">
        <f t="shared" ca="1" si="254"/>
        <v>-</v>
      </c>
      <c r="P114" s="83" t="str">
        <f t="shared" ca="1" si="254"/>
        <v>-</v>
      </c>
      <c r="Q114" s="83" t="str">
        <f t="shared" ca="1" si="254"/>
        <v>-</v>
      </c>
      <c r="R114" s="83" t="str">
        <f t="shared" ca="1" si="254"/>
        <v>-</v>
      </c>
      <c r="S114" s="83" t="str">
        <f t="shared" ca="1" si="254"/>
        <v>-</v>
      </c>
      <c r="T114" s="83" t="str">
        <f t="shared" ca="1" si="254"/>
        <v>-</v>
      </c>
      <c r="U114" s="83" t="str">
        <f t="shared" ca="1" si="254"/>
        <v>-</v>
      </c>
      <c r="V114" s="83" t="str">
        <f t="shared" ca="1" si="254"/>
        <v>-</v>
      </c>
    </row>
    <row r="115" spans="1:22" x14ac:dyDescent="0.2">
      <c r="A115" s="24"/>
      <c r="B115" s="24"/>
      <c r="C115" s="84"/>
      <c r="D115" s="84"/>
      <c r="E115" s="82">
        <v>1</v>
      </c>
      <c r="F115" s="82">
        <v>10</v>
      </c>
      <c r="G115" s="24">
        <f t="shared" si="247"/>
        <v>0</v>
      </c>
      <c r="H115" s="82">
        <f t="shared" si="248"/>
        <v>0</v>
      </c>
      <c r="I115" s="82">
        <v>1</v>
      </c>
      <c r="J115" s="82">
        <v>0</v>
      </c>
      <c r="K115" s="83" t="str">
        <f t="shared" ca="1" si="254"/>
        <v>-</v>
      </c>
      <c r="L115" s="83" t="str">
        <f t="shared" ca="1" si="254"/>
        <v>-</v>
      </c>
      <c r="M115" s="83" t="str">
        <f t="shared" ca="1" si="254"/>
        <v>-</v>
      </c>
      <c r="N115" s="83" t="str">
        <f t="shared" ca="1" si="254"/>
        <v>-</v>
      </c>
      <c r="O115" s="83" t="str">
        <f t="shared" ca="1" si="254"/>
        <v>-</v>
      </c>
      <c r="P115" s="83" t="str">
        <f t="shared" ca="1" si="254"/>
        <v>-</v>
      </c>
      <c r="Q115" s="83" t="str">
        <f t="shared" ca="1" si="254"/>
        <v>-</v>
      </c>
      <c r="R115" s="83" t="str">
        <f t="shared" ca="1" si="254"/>
        <v>-</v>
      </c>
      <c r="S115" s="83" t="str">
        <f t="shared" ca="1" si="254"/>
        <v>-</v>
      </c>
      <c r="T115" s="83" t="str">
        <f t="shared" ca="1" si="254"/>
        <v>-</v>
      </c>
      <c r="U115" s="83" t="str">
        <f t="shared" ca="1" si="254"/>
        <v>-</v>
      </c>
      <c r="V115" s="83" t="str">
        <f t="shared" ca="1" si="254"/>
        <v>-</v>
      </c>
    </row>
    <row r="116" spans="1:22" x14ac:dyDescent="0.2">
      <c r="A116" s="24"/>
      <c r="B116" s="24"/>
      <c r="C116" s="84"/>
      <c r="D116" s="84"/>
      <c r="E116" s="82">
        <v>1</v>
      </c>
      <c r="F116" s="82">
        <v>10</v>
      </c>
      <c r="G116" s="24">
        <f t="shared" si="247"/>
        <v>0</v>
      </c>
      <c r="H116" s="82">
        <f t="shared" si="248"/>
        <v>0</v>
      </c>
      <c r="I116" s="82">
        <v>1</v>
      </c>
      <c r="J116" s="82">
        <v>0</v>
      </c>
      <c r="K116" s="83" t="str">
        <f t="shared" ca="1" si="254"/>
        <v>-</v>
      </c>
      <c r="L116" s="83" t="str">
        <f t="shared" ca="1" si="254"/>
        <v>-</v>
      </c>
      <c r="M116" s="83" t="str">
        <f t="shared" ca="1" si="254"/>
        <v>-</v>
      </c>
      <c r="N116" s="83" t="str">
        <f t="shared" ca="1" si="254"/>
        <v>-</v>
      </c>
      <c r="O116" s="83" t="str">
        <f t="shared" ca="1" si="254"/>
        <v>-</v>
      </c>
      <c r="P116" s="83" t="str">
        <f t="shared" ca="1" si="254"/>
        <v>-</v>
      </c>
      <c r="Q116" s="83" t="str">
        <f t="shared" ca="1" si="254"/>
        <v>-</v>
      </c>
      <c r="R116" s="83" t="str">
        <f t="shared" ca="1" si="254"/>
        <v>-</v>
      </c>
      <c r="S116" s="83" t="str">
        <f t="shared" ca="1" si="254"/>
        <v>-</v>
      </c>
      <c r="T116" s="83" t="str">
        <f t="shared" ca="1" si="254"/>
        <v>-</v>
      </c>
      <c r="U116" s="83" t="str">
        <f t="shared" ca="1" si="254"/>
        <v>-</v>
      </c>
      <c r="V116" s="83" t="str">
        <f t="shared" ca="1" si="254"/>
        <v>-</v>
      </c>
    </row>
    <row r="117" spans="1:22" x14ac:dyDescent="0.2">
      <c r="A117" s="24"/>
      <c r="B117" s="24"/>
      <c r="C117" s="84"/>
      <c r="D117" s="84"/>
      <c r="E117" s="82">
        <v>1</v>
      </c>
      <c r="F117" s="82">
        <v>10</v>
      </c>
      <c r="G117" s="24">
        <f t="shared" si="247"/>
        <v>0</v>
      </c>
      <c r="H117" s="82">
        <f t="shared" si="248"/>
        <v>0</v>
      </c>
      <c r="I117" s="82">
        <v>1</v>
      </c>
      <c r="J117" s="82">
        <v>0</v>
      </c>
      <c r="K117" s="83" t="str">
        <f t="shared" ca="1" si="254"/>
        <v>-</v>
      </c>
      <c r="L117" s="83" t="str">
        <f t="shared" ca="1" si="254"/>
        <v>-</v>
      </c>
      <c r="M117" s="83" t="str">
        <f t="shared" ca="1" si="254"/>
        <v>-</v>
      </c>
      <c r="N117" s="83" t="str">
        <f t="shared" ca="1" si="254"/>
        <v>-</v>
      </c>
      <c r="O117" s="83" t="str">
        <f t="shared" ca="1" si="254"/>
        <v>-</v>
      </c>
      <c r="P117" s="83" t="str">
        <f t="shared" ca="1" si="254"/>
        <v>-</v>
      </c>
      <c r="Q117" s="83" t="str">
        <f t="shared" ca="1" si="254"/>
        <v>-</v>
      </c>
      <c r="R117" s="83" t="str">
        <f t="shared" ca="1" si="254"/>
        <v>-</v>
      </c>
      <c r="S117" s="83" t="str">
        <f t="shared" ca="1" si="254"/>
        <v>-</v>
      </c>
      <c r="T117" s="83" t="str">
        <f t="shared" ca="1" si="254"/>
        <v>-</v>
      </c>
      <c r="U117" s="83" t="str">
        <f t="shared" ca="1" si="254"/>
        <v>-</v>
      </c>
      <c r="V117" s="83" t="str">
        <f t="shared" ca="1" si="254"/>
        <v>-</v>
      </c>
    </row>
    <row r="118" spans="1:22" x14ac:dyDescent="0.2">
      <c r="A118" s="24"/>
      <c r="B118" s="24"/>
      <c r="C118" s="84"/>
      <c r="D118" s="84"/>
      <c r="E118" s="82">
        <v>1</v>
      </c>
      <c r="F118" s="82">
        <v>10</v>
      </c>
      <c r="G118" s="24">
        <f t="shared" si="247"/>
        <v>0</v>
      </c>
      <c r="H118" s="82">
        <f t="shared" si="248"/>
        <v>0</v>
      </c>
      <c r="I118" s="82">
        <v>1</v>
      </c>
      <c r="J118" s="82">
        <v>0</v>
      </c>
      <c r="K118" s="83" t="str">
        <f t="shared" ca="1" si="254"/>
        <v>-</v>
      </c>
      <c r="L118" s="83" t="str">
        <f t="shared" ca="1" si="254"/>
        <v>-</v>
      </c>
      <c r="M118" s="83" t="str">
        <f t="shared" ca="1" si="254"/>
        <v>-</v>
      </c>
      <c r="N118" s="83" t="str">
        <f t="shared" ca="1" si="254"/>
        <v>-</v>
      </c>
      <c r="O118" s="83" t="str">
        <f t="shared" ca="1" si="254"/>
        <v>-</v>
      </c>
      <c r="P118" s="83" t="str">
        <f t="shared" ca="1" si="254"/>
        <v>-</v>
      </c>
      <c r="Q118" s="83" t="str">
        <f t="shared" ca="1" si="254"/>
        <v>-</v>
      </c>
      <c r="R118" s="83" t="str">
        <f t="shared" ca="1" si="254"/>
        <v>-</v>
      </c>
      <c r="S118" s="83" t="str">
        <f t="shared" ca="1" si="254"/>
        <v>-</v>
      </c>
      <c r="T118" s="83" t="str">
        <f t="shared" ca="1" si="254"/>
        <v>-</v>
      </c>
      <c r="U118" s="83" t="str">
        <f t="shared" ca="1" si="254"/>
        <v>-</v>
      </c>
      <c r="V118" s="83" t="str">
        <f t="shared" ca="1" si="254"/>
        <v>-</v>
      </c>
    </row>
    <row r="119" spans="1:22" x14ac:dyDescent="0.2">
      <c r="A119" s="24"/>
      <c r="B119" s="24"/>
      <c r="C119" s="84"/>
      <c r="D119" s="84"/>
      <c r="E119" s="82">
        <v>1</v>
      </c>
      <c r="F119" s="82">
        <v>10</v>
      </c>
      <c r="G119" s="24">
        <f t="shared" si="247"/>
        <v>0</v>
      </c>
      <c r="H119" s="82">
        <f t="shared" si="248"/>
        <v>0</v>
      </c>
      <c r="I119" s="82">
        <v>1</v>
      </c>
      <c r="J119" s="82">
        <v>0</v>
      </c>
      <c r="K119" s="83" t="str">
        <f t="shared" ca="1" si="254"/>
        <v>-</v>
      </c>
      <c r="L119" s="83" t="str">
        <f t="shared" ca="1" si="254"/>
        <v>-</v>
      </c>
      <c r="M119" s="83" t="str">
        <f t="shared" ca="1" si="254"/>
        <v>-</v>
      </c>
      <c r="N119" s="83" t="str">
        <f t="shared" ca="1" si="254"/>
        <v>-</v>
      </c>
      <c r="O119" s="83" t="str">
        <f t="shared" ca="1" si="254"/>
        <v>-</v>
      </c>
      <c r="P119" s="83" t="str">
        <f t="shared" ca="1" si="254"/>
        <v>-</v>
      </c>
      <c r="Q119" s="83" t="str">
        <f t="shared" ca="1" si="254"/>
        <v>-</v>
      </c>
      <c r="R119" s="83" t="str">
        <f t="shared" ca="1" si="254"/>
        <v>-</v>
      </c>
      <c r="S119" s="83" t="str">
        <f t="shared" ca="1" si="254"/>
        <v>-</v>
      </c>
      <c r="T119" s="83" t="str">
        <f t="shared" ca="1" si="254"/>
        <v>-</v>
      </c>
      <c r="U119" s="83" t="str">
        <f t="shared" ca="1" si="254"/>
        <v>-</v>
      </c>
      <c r="V119" s="83" t="str">
        <f t="shared" ca="1" si="254"/>
        <v>-</v>
      </c>
    </row>
    <row r="120" spans="1:22" x14ac:dyDescent="0.2">
      <c r="A120" s="24"/>
      <c r="B120" s="24"/>
      <c r="C120" s="84"/>
      <c r="D120" s="84"/>
      <c r="E120" s="82">
        <v>1</v>
      </c>
      <c r="F120" s="82">
        <v>10</v>
      </c>
      <c r="G120" s="24">
        <f t="shared" si="247"/>
        <v>0</v>
      </c>
      <c r="H120" s="82">
        <f t="shared" si="248"/>
        <v>0</v>
      </c>
      <c r="I120" s="82">
        <v>1</v>
      </c>
      <c r="J120" s="82">
        <v>0</v>
      </c>
      <c r="K120" s="83" t="str">
        <f t="shared" ca="1" si="254"/>
        <v>-</v>
      </c>
      <c r="L120" s="83" t="str">
        <f t="shared" ca="1" si="254"/>
        <v>-</v>
      </c>
      <c r="M120" s="83" t="str">
        <f t="shared" ca="1" si="254"/>
        <v>-</v>
      </c>
      <c r="N120" s="83" t="str">
        <f t="shared" ca="1" si="254"/>
        <v>-</v>
      </c>
      <c r="O120" s="83" t="str">
        <f t="shared" ca="1" si="254"/>
        <v>-</v>
      </c>
      <c r="P120" s="83" t="str">
        <f t="shared" ca="1" si="254"/>
        <v>-</v>
      </c>
      <c r="Q120" s="83" t="str">
        <f t="shared" ca="1" si="254"/>
        <v>-</v>
      </c>
      <c r="R120" s="83" t="str">
        <f t="shared" ca="1" si="254"/>
        <v>-</v>
      </c>
      <c r="S120" s="83" t="str">
        <f t="shared" ca="1" si="254"/>
        <v>-</v>
      </c>
      <c r="T120" s="83" t="str">
        <f t="shared" ca="1" si="254"/>
        <v>-</v>
      </c>
      <c r="U120" s="83" t="str">
        <f t="shared" ca="1" si="254"/>
        <v>-</v>
      </c>
      <c r="V120" s="83" t="str">
        <f t="shared" ca="1" si="254"/>
        <v>-</v>
      </c>
    </row>
    <row r="121" spans="1:22" x14ac:dyDescent="0.2">
      <c r="A121" s="24"/>
      <c r="B121" s="24"/>
      <c r="C121" s="84"/>
      <c r="D121" s="84"/>
      <c r="E121" s="82">
        <v>1</v>
      </c>
      <c r="F121" s="82">
        <v>10</v>
      </c>
      <c r="G121" s="24">
        <f t="shared" si="247"/>
        <v>0</v>
      </c>
      <c r="H121" s="82">
        <f t="shared" si="248"/>
        <v>0</v>
      </c>
      <c r="I121" s="82">
        <v>1</v>
      </c>
      <c r="J121" s="82">
        <v>0</v>
      </c>
      <c r="K121" s="83" t="str">
        <f t="shared" ca="1" si="254"/>
        <v>-</v>
      </c>
      <c r="L121" s="83" t="str">
        <f t="shared" ca="1" si="254"/>
        <v>-</v>
      </c>
      <c r="M121" s="83" t="str">
        <f t="shared" ca="1" si="254"/>
        <v>-</v>
      </c>
      <c r="N121" s="83" t="str">
        <f t="shared" ca="1" si="254"/>
        <v>-</v>
      </c>
      <c r="O121" s="83" t="str">
        <f t="shared" ca="1" si="254"/>
        <v>-</v>
      </c>
      <c r="P121" s="83" t="str">
        <f t="shared" ca="1" si="254"/>
        <v>-</v>
      </c>
      <c r="Q121" s="83" t="str">
        <f t="shared" ca="1" si="254"/>
        <v>-</v>
      </c>
      <c r="R121" s="83" t="str">
        <f t="shared" ca="1" si="254"/>
        <v>-</v>
      </c>
      <c r="S121" s="83" t="str">
        <f t="shared" ca="1" si="254"/>
        <v>-</v>
      </c>
      <c r="T121" s="83" t="str">
        <f t="shared" ca="1" si="254"/>
        <v>-</v>
      </c>
      <c r="U121" s="83" t="str">
        <f t="shared" ca="1" si="254"/>
        <v>-</v>
      </c>
      <c r="V121" s="83" t="str">
        <f t="shared" ca="1" si="254"/>
        <v>-</v>
      </c>
    </row>
    <row r="122" spans="1:22" x14ac:dyDescent="0.2">
      <c r="A122" s="24"/>
      <c r="B122" s="24"/>
      <c r="C122" s="84"/>
      <c r="D122" s="84"/>
      <c r="E122" s="82">
        <v>1</v>
      </c>
      <c r="F122" s="82">
        <v>10</v>
      </c>
      <c r="G122" s="24">
        <f t="shared" si="247"/>
        <v>0</v>
      </c>
      <c r="H122" s="82">
        <f t="shared" si="248"/>
        <v>0</v>
      </c>
      <c r="I122" s="82">
        <v>1</v>
      </c>
      <c r="J122" s="82">
        <v>0</v>
      </c>
      <c r="K122" s="83" t="str">
        <f t="shared" ca="1" si="254"/>
        <v>-</v>
      </c>
      <c r="L122" s="83" t="str">
        <f t="shared" ca="1" si="254"/>
        <v>-</v>
      </c>
      <c r="M122" s="83" t="str">
        <f t="shared" ca="1" si="254"/>
        <v>-</v>
      </c>
      <c r="N122" s="83" t="str">
        <f t="shared" ca="1" si="254"/>
        <v>-</v>
      </c>
      <c r="O122" s="83" t="str">
        <f t="shared" ca="1" si="254"/>
        <v>-</v>
      </c>
      <c r="P122" s="83" t="str">
        <f t="shared" ca="1" si="254"/>
        <v>-</v>
      </c>
      <c r="Q122" s="83" t="str">
        <f t="shared" ca="1" si="254"/>
        <v>-</v>
      </c>
      <c r="R122" s="83" t="str">
        <f t="shared" ca="1" si="254"/>
        <v>-</v>
      </c>
      <c r="S122" s="83" t="str">
        <f t="shared" ca="1" si="254"/>
        <v>-</v>
      </c>
      <c r="T122" s="83" t="str">
        <f t="shared" ca="1" si="254"/>
        <v>-</v>
      </c>
      <c r="U122" s="83" t="str">
        <f t="shared" ca="1" si="254"/>
        <v>-</v>
      </c>
      <c r="V122" s="83" t="str">
        <f t="shared" ca="1" si="254"/>
        <v>-</v>
      </c>
    </row>
    <row r="123" spans="1:22" x14ac:dyDescent="0.2">
      <c r="A123" s="24"/>
      <c r="B123" s="24"/>
      <c r="C123" s="84"/>
      <c r="D123" s="84"/>
      <c r="E123" s="82">
        <v>1</v>
      </c>
      <c r="F123" s="82">
        <v>10</v>
      </c>
      <c r="G123" s="24">
        <f t="shared" si="247"/>
        <v>0</v>
      </c>
      <c r="H123" s="82">
        <f t="shared" si="248"/>
        <v>0</v>
      </c>
      <c r="I123" s="82">
        <v>1</v>
      </c>
      <c r="J123" s="82">
        <v>0</v>
      </c>
      <c r="K123" s="83" t="str">
        <f t="shared" ref="K123:V132" ca="1" si="255">IFERROR(ROUNDUP(_xlfn.NORM.INV(RAND(),$H123+$J123,$G123),1),"-")</f>
        <v>-</v>
      </c>
      <c r="L123" s="83" t="str">
        <f t="shared" ca="1" si="255"/>
        <v>-</v>
      </c>
      <c r="M123" s="83" t="str">
        <f t="shared" ca="1" si="255"/>
        <v>-</v>
      </c>
      <c r="N123" s="83" t="str">
        <f t="shared" ca="1" si="255"/>
        <v>-</v>
      </c>
      <c r="O123" s="83" t="str">
        <f t="shared" ca="1" si="255"/>
        <v>-</v>
      </c>
      <c r="P123" s="83" t="str">
        <f t="shared" ca="1" si="255"/>
        <v>-</v>
      </c>
      <c r="Q123" s="83" t="str">
        <f t="shared" ca="1" si="255"/>
        <v>-</v>
      </c>
      <c r="R123" s="83" t="str">
        <f t="shared" ca="1" si="255"/>
        <v>-</v>
      </c>
      <c r="S123" s="83" t="str">
        <f t="shared" ca="1" si="255"/>
        <v>-</v>
      </c>
      <c r="T123" s="83" t="str">
        <f t="shared" ca="1" si="255"/>
        <v>-</v>
      </c>
      <c r="U123" s="83" t="str">
        <f t="shared" ca="1" si="255"/>
        <v>-</v>
      </c>
      <c r="V123" s="83" t="str">
        <f t="shared" ca="1" si="255"/>
        <v>-</v>
      </c>
    </row>
    <row r="124" spans="1:22" x14ac:dyDescent="0.2">
      <c r="A124" s="24"/>
      <c r="B124" s="24"/>
      <c r="C124" s="84"/>
      <c r="D124" s="84"/>
      <c r="E124" s="82">
        <v>1</v>
      </c>
      <c r="F124" s="82">
        <v>10</v>
      </c>
      <c r="G124" s="24">
        <f t="shared" si="247"/>
        <v>0</v>
      </c>
      <c r="H124" s="82">
        <f t="shared" si="248"/>
        <v>0</v>
      </c>
      <c r="I124" s="82">
        <v>1</v>
      </c>
      <c r="J124" s="82">
        <v>0</v>
      </c>
      <c r="K124" s="83" t="str">
        <f t="shared" ca="1" si="255"/>
        <v>-</v>
      </c>
      <c r="L124" s="83" t="str">
        <f t="shared" ca="1" si="255"/>
        <v>-</v>
      </c>
      <c r="M124" s="83" t="str">
        <f t="shared" ca="1" si="255"/>
        <v>-</v>
      </c>
      <c r="N124" s="83" t="str">
        <f t="shared" ca="1" si="255"/>
        <v>-</v>
      </c>
      <c r="O124" s="83" t="str">
        <f t="shared" ca="1" si="255"/>
        <v>-</v>
      </c>
      <c r="P124" s="83" t="str">
        <f t="shared" ca="1" si="255"/>
        <v>-</v>
      </c>
      <c r="Q124" s="83" t="str">
        <f t="shared" ca="1" si="255"/>
        <v>-</v>
      </c>
      <c r="R124" s="83" t="str">
        <f t="shared" ca="1" si="255"/>
        <v>-</v>
      </c>
      <c r="S124" s="83" t="str">
        <f t="shared" ca="1" si="255"/>
        <v>-</v>
      </c>
      <c r="T124" s="83" t="str">
        <f t="shared" ca="1" si="255"/>
        <v>-</v>
      </c>
      <c r="U124" s="83" t="str">
        <f t="shared" ca="1" si="255"/>
        <v>-</v>
      </c>
      <c r="V124" s="83" t="str">
        <f t="shared" ca="1" si="255"/>
        <v>-</v>
      </c>
    </row>
    <row r="125" spans="1:22" x14ac:dyDescent="0.2">
      <c r="A125" s="24"/>
      <c r="B125" s="24"/>
      <c r="C125" s="84"/>
      <c r="D125" s="84"/>
      <c r="E125" s="82">
        <v>1</v>
      </c>
      <c r="F125" s="82">
        <v>10</v>
      </c>
      <c r="G125" s="24">
        <f t="shared" si="247"/>
        <v>0</v>
      </c>
      <c r="H125" s="82">
        <f t="shared" si="248"/>
        <v>0</v>
      </c>
      <c r="I125" s="82">
        <v>1</v>
      </c>
      <c r="J125" s="82">
        <v>0</v>
      </c>
      <c r="K125" s="83" t="str">
        <f t="shared" ca="1" si="255"/>
        <v>-</v>
      </c>
      <c r="L125" s="83" t="str">
        <f t="shared" ca="1" si="255"/>
        <v>-</v>
      </c>
      <c r="M125" s="83" t="str">
        <f t="shared" ca="1" si="255"/>
        <v>-</v>
      </c>
      <c r="N125" s="83" t="str">
        <f t="shared" ca="1" si="255"/>
        <v>-</v>
      </c>
      <c r="O125" s="83" t="str">
        <f t="shared" ca="1" si="255"/>
        <v>-</v>
      </c>
      <c r="P125" s="83" t="str">
        <f t="shared" ca="1" si="255"/>
        <v>-</v>
      </c>
      <c r="Q125" s="83" t="str">
        <f t="shared" ca="1" si="255"/>
        <v>-</v>
      </c>
      <c r="R125" s="83" t="str">
        <f t="shared" ca="1" si="255"/>
        <v>-</v>
      </c>
      <c r="S125" s="83" t="str">
        <f t="shared" ca="1" si="255"/>
        <v>-</v>
      </c>
      <c r="T125" s="83" t="str">
        <f t="shared" ca="1" si="255"/>
        <v>-</v>
      </c>
      <c r="U125" s="83" t="str">
        <f t="shared" ca="1" si="255"/>
        <v>-</v>
      </c>
      <c r="V125" s="83" t="str">
        <f t="shared" ca="1" si="255"/>
        <v>-</v>
      </c>
    </row>
    <row r="126" spans="1:22" x14ac:dyDescent="0.2">
      <c r="A126" s="24"/>
      <c r="B126" s="24"/>
      <c r="C126" s="84"/>
      <c r="D126" s="84"/>
      <c r="E126" s="82">
        <v>1</v>
      </c>
      <c r="F126" s="82">
        <v>10</v>
      </c>
      <c r="G126" s="24">
        <f t="shared" si="247"/>
        <v>0</v>
      </c>
      <c r="H126" s="82">
        <f t="shared" si="248"/>
        <v>0</v>
      </c>
      <c r="I126" s="82">
        <v>1</v>
      </c>
      <c r="J126" s="82">
        <v>0</v>
      </c>
      <c r="K126" s="83" t="str">
        <f t="shared" ca="1" si="255"/>
        <v>-</v>
      </c>
      <c r="L126" s="83" t="str">
        <f t="shared" ca="1" si="255"/>
        <v>-</v>
      </c>
      <c r="M126" s="83" t="str">
        <f t="shared" ca="1" si="255"/>
        <v>-</v>
      </c>
      <c r="N126" s="83" t="str">
        <f t="shared" ca="1" si="255"/>
        <v>-</v>
      </c>
      <c r="O126" s="83" t="str">
        <f t="shared" ca="1" si="255"/>
        <v>-</v>
      </c>
      <c r="P126" s="83" t="str">
        <f t="shared" ca="1" si="255"/>
        <v>-</v>
      </c>
      <c r="Q126" s="83" t="str">
        <f t="shared" ca="1" si="255"/>
        <v>-</v>
      </c>
      <c r="R126" s="83" t="str">
        <f t="shared" ca="1" si="255"/>
        <v>-</v>
      </c>
      <c r="S126" s="83" t="str">
        <f t="shared" ca="1" si="255"/>
        <v>-</v>
      </c>
      <c r="T126" s="83" t="str">
        <f t="shared" ca="1" si="255"/>
        <v>-</v>
      </c>
      <c r="U126" s="83" t="str">
        <f t="shared" ca="1" si="255"/>
        <v>-</v>
      </c>
      <c r="V126" s="83" t="str">
        <f t="shared" ca="1" si="255"/>
        <v>-</v>
      </c>
    </row>
    <row r="127" spans="1:22" x14ac:dyDescent="0.2">
      <c r="A127" s="24"/>
      <c r="B127" s="24"/>
      <c r="C127" s="84"/>
      <c r="D127" s="84"/>
      <c r="E127" s="82">
        <v>1</v>
      </c>
      <c r="F127" s="82">
        <v>10</v>
      </c>
      <c r="G127" s="24">
        <f t="shared" si="247"/>
        <v>0</v>
      </c>
      <c r="H127" s="82">
        <f t="shared" si="248"/>
        <v>0</v>
      </c>
      <c r="I127" s="82">
        <v>1</v>
      </c>
      <c r="J127" s="82">
        <v>0</v>
      </c>
      <c r="K127" s="83" t="str">
        <f t="shared" ca="1" si="255"/>
        <v>-</v>
      </c>
      <c r="L127" s="83" t="str">
        <f t="shared" ca="1" si="255"/>
        <v>-</v>
      </c>
      <c r="M127" s="83" t="str">
        <f t="shared" ca="1" si="255"/>
        <v>-</v>
      </c>
      <c r="N127" s="83" t="str">
        <f t="shared" ca="1" si="255"/>
        <v>-</v>
      </c>
      <c r="O127" s="83" t="str">
        <f t="shared" ca="1" si="255"/>
        <v>-</v>
      </c>
      <c r="P127" s="83" t="str">
        <f t="shared" ca="1" si="255"/>
        <v>-</v>
      </c>
      <c r="Q127" s="83" t="str">
        <f t="shared" ca="1" si="255"/>
        <v>-</v>
      </c>
      <c r="R127" s="83" t="str">
        <f t="shared" ca="1" si="255"/>
        <v>-</v>
      </c>
      <c r="S127" s="83" t="str">
        <f t="shared" ca="1" si="255"/>
        <v>-</v>
      </c>
      <c r="T127" s="83" t="str">
        <f t="shared" ca="1" si="255"/>
        <v>-</v>
      </c>
      <c r="U127" s="83" t="str">
        <f t="shared" ca="1" si="255"/>
        <v>-</v>
      </c>
      <c r="V127" s="83" t="str">
        <f t="shared" ca="1" si="255"/>
        <v>-</v>
      </c>
    </row>
    <row r="128" spans="1:22" x14ac:dyDescent="0.2">
      <c r="A128" s="24"/>
      <c r="B128" s="24"/>
      <c r="C128" s="84"/>
      <c r="D128" s="84"/>
      <c r="E128" s="82">
        <v>1</v>
      </c>
      <c r="F128" s="82">
        <v>10</v>
      </c>
      <c r="G128" s="24">
        <f t="shared" si="247"/>
        <v>0</v>
      </c>
      <c r="H128" s="82">
        <f t="shared" si="248"/>
        <v>0</v>
      </c>
      <c r="I128" s="82">
        <v>1</v>
      </c>
      <c r="J128" s="82">
        <v>0</v>
      </c>
      <c r="K128" s="83" t="str">
        <f t="shared" ca="1" si="255"/>
        <v>-</v>
      </c>
      <c r="L128" s="83" t="str">
        <f t="shared" ca="1" si="255"/>
        <v>-</v>
      </c>
      <c r="M128" s="83" t="str">
        <f t="shared" ca="1" si="255"/>
        <v>-</v>
      </c>
      <c r="N128" s="83" t="str">
        <f t="shared" ca="1" si="255"/>
        <v>-</v>
      </c>
      <c r="O128" s="83" t="str">
        <f t="shared" ca="1" si="255"/>
        <v>-</v>
      </c>
      <c r="P128" s="83" t="str">
        <f t="shared" ca="1" si="255"/>
        <v>-</v>
      </c>
      <c r="Q128" s="83" t="str">
        <f t="shared" ca="1" si="255"/>
        <v>-</v>
      </c>
      <c r="R128" s="83" t="str">
        <f t="shared" ca="1" si="255"/>
        <v>-</v>
      </c>
      <c r="S128" s="83" t="str">
        <f t="shared" ca="1" si="255"/>
        <v>-</v>
      </c>
      <c r="T128" s="83" t="str">
        <f t="shared" ca="1" si="255"/>
        <v>-</v>
      </c>
      <c r="U128" s="83" t="str">
        <f t="shared" ca="1" si="255"/>
        <v>-</v>
      </c>
      <c r="V128" s="83" t="str">
        <f t="shared" ca="1" si="255"/>
        <v>-</v>
      </c>
    </row>
    <row r="129" spans="1:22" x14ac:dyDescent="0.2">
      <c r="A129" s="24"/>
      <c r="B129" s="24"/>
      <c r="C129" s="84"/>
      <c r="D129" s="84"/>
      <c r="E129" s="82">
        <v>1</v>
      </c>
      <c r="F129" s="82">
        <v>10</v>
      </c>
      <c r="G129" s="24">
        <f t="shared" si="247"/>
        <v>0</v>
      </c>
      <c r="H129" s="82">
        <f t="shared" si="248"/>
        <v>0</v>
      </c>
      <c r="I129" s="82">
        <v>1</v>
      </c>
      <c r="J129" s="82">
        <v>0</v>
      </c>
      <c r="K129" s="83" t="str">
        <f t="shared" ca="1" si="255"/>
        <v>-</v>
      </c>
      <c r="L129" s="83" t="str">
        <f t="shared" ca="1" si="255"/>
        <v>-</v>
      </c>
      <c r="M129" s="83" t="str">
        <f t="shared" ca="1" si="255"/>
        <v>-</v>
      </c>
      <c r="N129" s="83" t="str">
        <f t="shared" ca="1" si="255"/>
        <v>-</v>
      </c>
      <c r="O129" s="83" t="str">
        <f t="shared" ca="1" si="255"/>
        <v>-</v>
      </c>
      <c r="P129" s="83" t="str">
        <f t="shared" ca="1" si="255"/>
        <v>-</v>
      </c>
      <c r="Q129" s="83" t="str">
        <f t="shared" ca="1" si="255"/>
        <v>-</v>
      </c>
      <c r="R129" s="83" t="str">
        <f t="shared" ca="1" si="255"/>
        <v>-</v>
      </c>
      <c r="S129" s="83" t="str">
        <f t="shared" ca="1" si="255"/>
        <v>-</v>
      </c>
      <c r="T129" s="83" t="str">
        <f t="shared" ca="1" si="255"/>
        <v>-</v>
      </c>
      <c r="U129" s="83" t="str">
        <f t="shared" ca="1" si="255"/>
        <v>-</v>
      </c>
      <c r="V129" s="83" t="str">
        <f t="shared" ca="1" si="255"/>
        <v>-</v>
      </c>
    </row>
    <row r="130" spans="1:22" x14ac:dyDescent="0.2">
      <c r="A130" s="24"/>
      <c r="B130" s="24"/>
      <c r="C130" s="84"/>
      <c r="D130" s="84"/>
      <c r="E130" s="82">
        <v>1</v>
      </c>
      <c r="F130" s="82">
        <v>10</v>
      </c>
      <c r="G130" s="24">
        <f t="shared" si="247"/>
        <v>0</v>
      </c>
      <c r="H130" s="82">
        <f t="shared" si="248"/>
        <v>0</v>
      </c>
      <c r="I130" s="82">
        <v>1</v>
      </c>
      <c r="J130" s="82">
        <v>0</v>
      </c>
      <c r="K130" s="83" t="str">
        <f t="shared" ca="1" si="255"/>
        <v>-</v>
      </c>
      <c r="L130" s="83" t="str">
        <f t="shared" ca="1" si="255"/>
        <v>-</v>
      </c>
      <c r="M130" s="83" t="str">
        <f t="shared" ca="1" si="255"/>
        <v>-</v>
      </c>
      <c r="N130" s="83" t="str">
        <f t="shared" ca="1" si="255"/>
        <v>-</v>
      </c>
      <c r="O130" s="83" t="str">
        <f t="shared" ca="1" si="255"/>
        <v>-</v>
      </c>
      <c r="P130" s="83" t="str">
        <f t="shared" ca="1" si="255"/>
        <v>-</v>
      </c>
      <c r="Q130" s="83" t="str">
        <f t="shared" ca="1" si="255"/>
        <v>-</v>
      </c>
      <c r="R130" s="83" t="str">
        <f t="shared" ca="1" si="255"/>
        <v>-</v>
      </c>
      <c r="S130" s="83" t="str">
        <f t="shared" ca="1" si="255"/>
        <v>-</v>
      </c>
      <c r="T130" s="83" t="str">
        <f t="shared" ca="1" si="255"/>
        <v>-</v>
      </c>
      <c r="U130" s="83" t="str">
        <f t="shared" ca="1" si="255"/>
        <v>-</v>
      </c>
      <c r="V130" s="83" t="str">
        <f t="shared" ca="1" si="255"/>
        <v>-</v>
      </c>
    </row>
    <row r="131" spans="1:22" x14ac:dyDescent="0.2">
      <c r="A131" s="24"/>
      <c r="B131" s="24"/>
      <c r="C131" s="84"/>
      <c r="D131" s="84"/>
      <c r="E131" s="82">
        <v>1</v>
      </c>
      <c r="F131" s="82">
        <v>10</v>
      </c>
      <c r="G131" s="24">
        <f t="shared" ref="G131:G194" si="256">(D131-C131)/(2*I131)</f>
        <v>0</v>
      </c>
      <c r="H131" s="82">
        <f t="shared" ref="H131:H194" si="257">(C131+D131)/2</f>
        <v>0</v>
      </c>
      <c r="I131" s="82">
        <v>1</v>
      </c>
      <c r="J131" s="82">
        <v>0</v>
      </c>
      <c r="K131" s="83" t="str">
        <f t="shared" ca="1" si="255"/>
        <v>-</v>
      </c>
      <c r="L131" s="83" t="str">
        <f t="shared" ca="1" si="255"/>
        <v>-</v>
      </c>
      <c r="M131" s="83" t="str">
        <f t="shared" ca="1" si="255"/>
        <v>-</v>
      </c>
      <c r="N131" s="83" t="str">
        <f t="shared" ca="1" si="255"/>
        <v>-</v>
      </c>
      <c r="O131" s="83" t="str">
        <f t="shared" ca="1" si="255"/>
        <v>-</v>
      </c>
      <c r="P131" s="83" t="str">
        <f t="shared" ca="1" si="255"/>
        <v>-</v>
      </c>
      <c r="Q131" s="83" t="str">
        <f t="shared" ca="1" si="255"/>
        <v>-</v>
      </c>
      <c r="R131" s="83" t="str">
        <f t="shared" ca="1" si="255"/>
        <v>-</v>
      </c>
      <c r="S131" s="83" t="str">
        <f t="shared" ca="1" si="255"/>
        <v>-</v>
      </c>
      <c r="T131" s="83" t="str">
        <f t="shared" ca="1" si="255"/>
        <v>-</v>
      </c>
      <c r="U131" s="83" t="str">
        <f t="shared" ca="1" si="255"/>
        <v>-</v>
      </c>
      <c r="V131" s="83" t="str">
        <f t="shared" ca="1" si="255"/>
        <v>-</v>
      </c>
    </row>
    <row r="132" spans="1:22" x14ac:dyDescent="0.2">
      <c r="A132" s="24"/>
      <c r="B132" s="24"/>
      <c r="C132" s="84"/>
      <c r="D132" s="84"/>
      <c r="E132" s="82">
        <v>1</v>
      </c>
      <c r="F132" s="82">
        <v>10</v>
      </c>
      <c r="G132" s="24">
        <f t="shared" si="256"/>
        <v>0</v>
      </c>
      <c r="H132" s="82">
        <f t="shared" si="257"/>
        <v>0</v>
      </c>
      <c r="I132" s="82">
        <v>1</v>
      </c>
      <c r="J132" s="82">
        <v>0</v>
      </c>
      <c r="K132" s="83" t="str">
        <f t="shared" ca="1" si="255"/>
        <v>-</v>
      </c>
      <c r="L132" s="83" t="str">
        <f t="shared" ca="1" si="255"/>
        <v>-</v>
      </c>
      <c r="M132" s="83" t="str">
        <f t="shared" ca="1" si="255"/>
        <v>-</v>
      </c>
      <c r="N132" s="83" t="str">
        <f t="shared" ca="1" si="255"/>
        <v>-</v>
      </c>
      <c r="O132" s="83" t="str">
        <f t="shared" ca="1" si="255"/>
        <v>-</v>
      </c>
      <c r="P132" s="83" t="str">
        <f t="shared" ca="1" si="255"/>
        <v>-</v>
      </c>
      <c r="Q132" s="83" t="str">
        <f t="shared" ca="1" si="255"/>
        <v>-</v>
      </c>
      <c r="R132" s="83" t="str">
        <f t="shared" ca="1" si="255"/>
        <v>-</v>
      </c>
      <c r="S132" s="83" t="str">
        <f t="shared" ca="1" si="255"/>
        <v>-</v>
      </c>
      <c r="T132" s="83" t="str">
        <f t="shared" ca="1" si="255"/>
        <v>-</v>
      </c>
      <c r="U132" s="83" t="str">
        <f t="shared" ca="1" si="255"/>
        <v>-</v>
      </c>
      <c r="V132" s="83" t="str">
        <f t="shared" ca="1" si="255"/>
        <v>-</v>
      </c>
    </row>
    <row r="133" spans="1:22" x14ac:dyDescent="0.2">
      <c r="A133" s="24"/>
      <c r="B133" s="24"/>
      <c r="C133" s="84"/>
      <c r="D133" s="84"/>
      <c r="E133" s="82">
        <v>1</v>
      </c>
      <c r="F133" s="82">
        <v>10</v>
      </c>
      <c r="G133" s="24">
        <f t="shared" si="256"/>
        <v>0</v>
      </c>
      <c r="H133" s="82">
        <f t="shared" si="257"/>
        <v>0</v>
      </c>
      <c r="I133" s="82">
        <v>1</v>
      </c>
      <c r="J133" s="82">
        <v>0</v>
      </c>
      <c r="K133" s="83" t="str">
        <f t="shared" ref="K133:V142" ca="1" si="258">IFERROR(ROUNDUP(_xlfn.NORM.INV(RAND(),$H133+$J133,$G133),1),"-")</f>
        <v>-</v>
      </c>
      <c r="L133" s="83" t="str">
        <f t="shared" ca="1" si="258"/>
        <v>-</v>
      </c>
      <c r="M133" s="83" t="str">
        <f t="shared" ca="1" si="258"/>
        <v>-</v>
      </c>
      <c r="N133" s="83" t="str">
        <f t="shared" ca="1" si="258"/>
        <v>-</v>
      </c>
      <c r="O133" s="83" t="str">
        <f t="shared" ca="1" si="258"/>
        <v>-</v>
      </c>
      <c r="P133" s="83" t="str">
        <f t="shared" ca="1" si="258"/>
        <v>-</v>
      </c>
      <c r="Q133" s="83" t="str">
        <f t="shared" ca="1" si="258"/>
        <v>-</v>
      </c>
      <c r="R133" s="83" t="str">
        <f t="shared" ca="1" si="258"/>
        <v>-</v>
      </c>
      <c r="S133" s="83" t="str">
        <f t="shared" ca="1" si="258"/>
        <v>-</v>
      </c>
      <c r="T133" s="83" t="str">
        <f t="shared" ca="1" si="258"/>
        <v>-</v>
      </c>
      <c r="U133" s="83" t="str">
        <f t="shared" ca="1" si="258"/>
        <v>-</v>
      </c>
      <c r="V133" s="83" t="str">
        <f t="shared" ca="1" si="258"/>
        <v>-</v>
      </c>
    </row>
    <row r="134" spans="1:22" x14ac:dyDescent="0.2">
      <c r="A134" s="24"/>
      <c r="B134" s="24"/>
      <c r="C134" s="84"/>
      <c r="D134" s="84"/>
      <c r="E134" s="82">
        <v>1</v>
      </c>
      <c r="F134" s="82">
        <v>10</v>
      </c>
      <c r="G134" s="24">
        <f t="shared" si="256"/>
        <v>0</v>
      </c>
      <c r="H134" s="82">
        <f t="shared" si="257"/>
        <v>0</v>
      </c>
      <c r="I134" s="82">
        <v>1</v>
      </c>
      <c r="J134" s="82">
        <v>0</v>
      </c>
      <c r="K134" s="83" t="str">
        <f t="shared" ca="1" si="258"/>
        <v>-</v>
      </c>
      <c r="L134" s="83" t="str">
        <f t="shared" ca="1" si="258"/>
        <v>-</v>
      </c>
      <c r="M134" s="83" t="str">
        <f t="shared" ca="1" si="258"/>
        <v>-</v>
      </c>
      <c r="N134" s="83" t="str">
        <f t="shared" ca="1" si="258"/>
        <v>-</v>
      </c>
      <c r="O134" s="83" t="str">
        <f t="shared" ca="1" si="258"/>
        <v>-</v>
      </c>
      <c r="P134" s="83" t="str">
        <f t="shared" ca="1" si="258"/>
        <v>-</v>
      </c>
      <c r="Q134" s="83" t="str">
        <f t="shared" ca="1" si="258"/>
        <v>-</v>
      </c>
      <c r="R134" s="83" t="str">
        <f t="shared" ca="1" si="258"/>
        <v>-</v>
      </c>
      <c r="S134" s="83" t="str">
        <f t="shared" ca="1" si="258"/>
        <v>-</v>
      </c>
      <c r="T134" s="83" t="str">
        <f t="shared" ca="1" si="258"/>
        <v>-</v>
      </c>
      <c r="U134" s="83" t="str">
        <f t="shared" ca="1" si="258"/>
        <v>-</v>
      </c>
      <c r="V134" s="83" t="str">
        <f t="shared" ca="1" si="258"/>
        <v>-</v>
      </c>
    </row>
    <row r="135" spans="1:22" x14ac:dyDescent="0.2">
      <c r="A135" s="24"/>
      <c r="B135" s="24"/>
      <c r="C135" s="84"/>
      <c r="D135" s="84"/>
      <c r="E135" s="82">
        <v>1</v>
      </c>
      <c r="F135" s="82">
        <v>10</v>
      </c>
      <c r="G135" s="24">
        <f t="shared" si="256"/>
        <v>0</v>
      </c>
      <c r="H135" s="82">
        <f t="shared" si="257"/>
        <v>0</v>
      </c>
      <c r="I135" s="82">
        <v>1</v>
      </c>
      <c r="J135" s="82">
        <v>0</v>
      </c>
      <c r="K135" s="83" t="str">
        <f t="shared" ca="1" si="258"/>
        <v>-</v>
      </c>
      <c r="L135" s="83" t="str">
        <f t="shared" ca="1" si="258"/>
        <v>-</v>
      </c>
      <c r="M135" s="83" t="str">
        <f t="shared" ca="1" si="258"/>
        <v>-</v>
      </c>
      <c r="N135" s="83" t="str">
        <f t="shared" ca="1" si="258"/>
        <v>-</v>
      </c>
      <c r="O135" s="83" t="str">
        <f t="shared" ca="1" si="258"/>
        <v>-</v>
      </c>
      <c r="P135" s="83" t="str">
        <f t="shared" ca="1" si="258"/>
        <v>-</v>
      </c>
      <c r="Q135" s="83" t="str">
        <f t="shared" ca="1" si="258"/>
        <v>-</v>
      </c>
      <c r="R135" s="83" t="str">
        <f t="shared" ca="1" si="258"/>
        <v>-</v>
      </c>
      <c r="S135" s="83" t="str">
        <f t="shared" ca="1" si="258"/>
        <v>-</v>
      </c>
      <c r="T135" s="83" t="str">
        <f t="shared" ca="1" si="258"/>
        <v>-</v>
      </c>
      <c r="U135" s="83" t="str">
        <f t="shared" ca="1" si="258"/>
        <v>-</v>
      </c>
      <c r="V135" s="83" t="str">
        <f t="shared" ca="1" si="258"/>
        <v>-</v>
      </c>
    </row>
    <row r="136" spans="1:22" x14ac:dyDescent="0.2">
      <c r="A136" s="24"/>
      <c r="B136" s="24"/>
      <c r="C136" s="84"/>
      <c r="D136" s="84"/>
      <c r="E136" s="82">
        <v>1</v>
      </c>
      <c r="F136" s="82">
        <v>10</v>
      </c>
      <c r="G136" s="24">
        <f t="shared" si="256"/>
        <v>0</v>
      </c>
      <c r="H136" s="82">
        <f t="shared" si="257"/>
        <v>0</v>
      </c>
      <c r="I136" s="82">
        <v>1</v>
      </c>
      <c r="J136" s="82">
        <v>0</v>
      </c>
      <c r="K136" s="83" t="str">
        <f t="shared" ca="1" si="258"/>
        <v>-</v>
      </c>
      <c r="L136" s="83" t="str">
        <f t="shared" ca="1" si="258"/>
        <v>-</v>
      </c>
      <c r="M136" s="83" t="str">
        <f t="shared" ca="1" si="258"/>
        <v>-</v>
      </c>
      <c r="N136" s="83" t="str">
        <f t="shared" ca="1" si="258"/>
        <v>-</v>
      </c>
      <c r="O136" s="83" t="str">
        <f t="shared" ca="1" si="258"/>
        <v>-</v>
      </c>
      <c r="P136" s="83" t="str">
        <f t="shared" ca="1" si="258"/>
        <v>-</v>
      </c>
      <c r="Q136" s="83" t="str">
        <f t="shared" ca="1" si="258"/>
        <v>-</v>
      </c>
      <c r="R136" s="83" t="str">
        <f t="shared" ca="1" si="258"/>
        <v>-</v>
      </c>
      <c r="S136" s="83" t="str">
        <f t="shared" ca="1" si="258"/>
        <v>-</v>
      </c>
      <c r="T136" s="83" t="str">
        <f t="shared" ca="1" si="258"/>
        <v>-</v>
      </c>
      <c r="U136" s="83" t="str">
        <f t="shared" ca="1" si="258"/>
        <v>-</v>
      </c>
      <c r="V136" s="83" t="str">
        <f t="shared" ca="1" si="258"/>
        <v>-</v>
      </c>
    </row>
    <row r="137" spans="1:22" x14ac:dyDescent="0.2">
      <c r="A137" s="24"/>
      <c r="B137" s="24"/>
      <c r="C137" s="84"/>
      <c r="D137" s="84"/>
      <c r="E137" s="82">
        <v>1</v>
      </c>
      <c r="F137" s="82">
        <v>10</v>
      </c>
      <c r="G137" s="24">
        <f t="shared" si="256"/>
        <v>0</v>
      </c>
      <c r="H137" s="82">
        <f t="shared" si="257"/>
        <v>0</v>
      </c>
      <c r="I137" s="82">
        <v>1</v>
      </c>
      <c r="J137" s="82">
        <v>0</v>
      </c>
      <c r="K137" s="83" t="str">
        <f t="shared" ca="1" si="258"/>
        <v>-</v>
      </c>
      <c r="L137" s="83" t="str">
        <f t="shared" ca="1" si="258"/>
        <v>-</v>
      </c>
      <c r="M137" s="83" t="str">
        <f t="shared" ca="1" si="258"/>
        <v>-</v>
      </c>
      <c r="N137" s="83" t="str">
        <f t="shared" ca="1" si="258"/>
        <v>-</v>
      </c>
      <c r="O137" s="83" t="str">
        <f t="shared" ca="1" si="258"/>
        <v>-</v>
      </c>
      <c r="P137" s="83" t="str">
        <f t="shared" ca="1" si="258"/>
        <v>-</v>
      </c>
      <c r="Q137" s="83" t="str">
        <f t="shared" ca="1" si="258"/>
        <v>-</v>
      </c>
      <c r="R137" s="83" t="str">
        <f t="shared" ca="1" si="258"/>
        <v>-</v>
      </c>
      <c r="S137" s="83" t="str">
        <f t="shared" ca="1" si="258"/>
        <v>-</v>
      </c>
      <c r="T137" s="83" t="str">
        <f t="shared" ca="1" si="258"/>
        <v>-</v>
      </c>
      <c r="U137" s="83" t="str">
        <f t="shared" ca="1" si="258"/>
        <v>-</v>
      </c>
      <c r="V137" s="83" t="str">
        <f t="shared" ca="1" si="258"/>
        <v>-</v>
      </c>
    </row>
    <row r="138" spans="1:22" x14ac:dyDescent="0.2">
      <c r="A138" s="24"/>
      <c r="B138" s="24"/>
      <c r="C138" s="84"/>
      <c r="D138" s="84"/>
      <c r="E138" s="82">
        <v>1</v>
      </c>
      <c r="F138" s="82">
        <v>10</v>
      </c>
      <c r="G138" s="24">
        <f t="shared" si="256"/>
        <v>0</v>
      </c>
      <c r="H138" s="82">
        <f t="shared" si="257"/>
        <v>0</v>
      </c>
      <c r="I138" s="82">
        <v>1</v>
      </c>
      <c r="J138" s="82">
        <v>0</v>
      </c>
      <c r="K138" s="83" t="str">
        <f t="shared" ca="1" si="258"/>
        <v>-</v>
      </c>
      <c r="L138" s="83" t="str">
        <f t="shared" ca="1" si="258"/>
        <v>-</v>
      </c>
      <c r="M138" s="83" t="str">
        <f t="shared" ca="1" si="258"/>
        <v>-</v>
      </c>
      <c r="N138" s="83" t="str">
        <f t="shared" ca="1" si="258"/>
        <v>-</v>
      </c>
      <c r="O138" s="83" t="str">
        <f t="shared" ca="1" si="258"/>
        <v>-</v>
      </c>
      <c r="P138" s="83" t="str">
        <f t="shared" ca="1" si="258"/>
        <v>-</v>
      </c>
      <c r="Q138" s="83" t="str">
        <f t="shared" ca="1" si="258"/>
        <v>-</v>
      </c>
      <c r="R138" s="83" t="str">
        <f t="shared" ca="1" si="258"/>
        <v>-</v>
      </c>
      <c r="S138" s="83" t="str">
        <f t="shared" ca="1" si="258"/>
        <v>-</v>
      </c>
      <c r="T138" s="83" t="str">
        <f t="shared" ca="1" si="258"/>
        <v>-</v>
      </c>
      <c r="U138" s="83" t="str">
        <f t="shared" ca="1" si="258"/>
        <v>-</v>
      </c>
      <c r="V138" s="83" t="str">
        <f t="shared" ca="1" si="258"/>
        <v>-</v>
      </c>
    </row>
    <row r="139" spans="1:22" x14ac:dyDescent="0.2">
      <c r="A139" s="24"/>
      <c r="B139" s="24"/>
      <c r="C139" s="84"/>
      <c r="D139" s="84"/>
      <c r="E139" s="82">
        <v>1</v>
      </c>
      <c r="F139" s="82">
        <v>10</v>
      </c>
      <c r="G139" s="24">
        <f t="shared" si="256"/>
        <v>0</v>
      </c>
      <c r="H139" s="82">
        <f t="shared" si="257"/>
        <v>0</v>
      </c>
      <c r="I139" s="82">
        <v>1</v>
      </c>
      <c r="J139" s="82">
        <v>0</v>
      </c>
      <c r="K139" s="83" t="str">
        <f t="shared" ca="1" si="258"/>
        <v>-</v>
      </c>
      <c r="L139" s="83" t="str">
        <f t="shared" ca="1" si="258"/>
        <v>-</v>
      </c>
      <c r="M139" s="83" t="str">
        <f t="shared" ca="1" si="258"/>
        <v>-</v>
      </c>
      <c r="N139" s="83" t="str">
        <f t="shared" ca="1" si="258"/>
        <v>-</v>
      </c>
      <c r="O139" s="83" t="str">
        <f t="shared" ca="1" si="258"/>
        <v>-</v>
      </c>
      <c r="P139" s="83" t="str">
        <f t="shared" ca="1" si="258"/>
        <v>-</v>
      </c>
      <c r="Q139" s="83" t="str">
        <f t="shared" ca="1" si="258"/>
        <v>-</v>
      </c>
      <c r="R139" s="83" t="str">
        <f t="shared" ca="1" si="258"/>
        <v>-</v>
      </c>
      <c r="S139" s="83" t="str">
        <f t="shared" ca="1" si="258"/>
        <v>-</v>
      </c>
      <c r="T139" s="83" t="str">
        <f t="shared" ca="1" si="258"/>
        <v>-</v>
      </c>
      <c r="U139" s="83" t="str">
        <f t="shared" ca="1" si="258"/>
        <v>-</v>
      </c>
      <c r="V139" s="83" t="str">
        <f t="shared" ca="1" si="258"/>
        <v>-</v>
      </c>
    </row>
    <row r="140" spans="1:22" x14ac:dyDescent="0.2">
      <c r="A140" s="24"/>
      <c r="B140" s="24"/>
      <c r="C140" s="84"/>
      <c r="D140" s="84"/>
      <c r="E140" s="82">
        <v>1</v>
      </c>
      <c r="F140" s="82">
        <v>10</v>
      </c>
      <c r="G140" s="24">
        <f t="shared" si="256"/>
        <v>0</v>
      </c>
      <c r="H140" s="82">
        <f t="shared" si="257"/>
        <v>0</v>
      </c>
      <c r="I140" s="82">
        <v>1</v>
      </c>
      <c r="J140" s="82">
        <v>0</v>
      </c>
      <c r="K140" s="83" t="str">
        <f t="shared" ca="1" si="258"/>
        <v>-</v>
      </c>
      <c r="L140" s="83" t="str">
        <f t="shared" ca="1" si="258"/>
        <v>-</v>
      </c>
      <c r="M140" s="83" t="str">
        <f t="shared" ca="1" si="258"/>
        <v>-</v>
      </c>
      <c r="N140" s="83" t="str">
        <f t="shared" ca="1" si="258"/>
        <v>-</v>
      </c>
      <c r="O140" s="83" t="str">
        <f t="shared" ca="1" si="258"/>
        <v>-</v>
      </c>
      <c r="P140" s="83" t="str">
        <f t="shared" ca="1" si="258"/>
        <v>-</v>
      </c>
      <c r="Q140" s="83" t="str">
        <f t="shared" ca="1" si="258"/>
        <v>-</v>
      </c>
      <c r="R140" s="83" t="str">
        <f t="shared" ca="1" si="258"/>
        <v>-</v>
      </c>
      <c r="S140" s="83" t="str">
        <f t="shared" ca="1" si="258"/>
        <v>-</v>
      </c>
      <c r="T140" s="83" t="str">
        <f t="shared" ca="1" si="258"/>
        <v>-</v>
      </c>
      <c r="U140" s="83" t="str">
        <f t="shared" ca="1" si="258"/>
        <v>-</v>
      </c>
      <c r="V140" s="83" t="str">
        <f t="shared" ca="1" si="258"/>
        <v>-</v>
      </c>
    </row>
    <row r="141" spans="1:22" x14ac:dyDescent="0.2">
      <c r="A141" s="24"/>
      <c r="B141" s="24"/>
      <c r="C141" s="84"/>
      <c r="D141" s="84"/>
      <c r="E141" s="82">
        <v>1</v>
      </c>
      <c r="F141" s="82">
        <v>10</v>
      </c>
      <c r="G141" s="24">
        <f t="shared" si="256"/>
        <v>0</v>
      </c>
      <c r="H141" s="82">
        <f t="shared" si="257"/>
        <v>0</v>
      </c>
      <c r="I141" s="82">
        <v>1</v>
      </c>
      <c r="J141" s="82">
        <v>0</v>
      </c>
      <c r="K141" s="83" t="str">
        <f t="shared" ca="1" si="258"/>
        <v>-</v>
      </c>
      <c r="L141" s="83" t="str">
        <f t="shared" ca="1" si="258"/>
        <v>-</v>
      </c>
      <c r="M141" s="83" t="str">
        <f t="shared" ca="1" si="258"/>
        <v>-</v>
      </c>
      <c r="N141" s="83" t="str">
        <f t="shared" ca="1" si="258"/>
        <v>-</v>
      </c>
      <c r="O141" s="83" t="str">
        <f t="shared" ca="1" si="258"/>
        <v>-</v>
      </c>
      <c r="P141" s="83" t="str">
        <f t="shared" ca="1" si="258"/>
        <v>-</v>
      </c>
      <c r="Q141" s="83" t="str">
        <f t="shared" ca="1" si="258"/>
        <v>-</v>
      </c>
      <c r="R141" s="83" t="str">
        <f t="shared" ca="1" si="258"/>
        <v>-</v>
      </c>
      <c r="S141" s="83" t="str">
        <f t="shared" ca="1" si="258"/>
        <v>-</v>
      </c>
      <c r="T141" s="83" t="str">
        <f t="shared" ca="1" si="258"/>
        <v>-</v>
      </c>
      <c r="U141" s="83" t="str">
        <f t="shared" ca="1" si="258"/>
        <v>-</v>
      </c>
      <c r="V141" s="83" t="str">
        <f t="shared" ca="1" si="258"/>
        <v>-</v>
      </c>
    </row>
    <row r="142" spans="1:22" x14ac:dyDescent="0.2">
      <c r="A142" s="24"/>
      <c r="B142" s="24"/>
      <c r="C142" s="84"/>
      <c r="D142" s="84"/>
      <c r="E142" s="82">
        <v>1</v>
      </c>
      <c r="F142" s="82">
        <v>10</v>
      </c>
      <c r="G142" s="24">
        <f t="shared" si="256"/>
        <v>0</v>
      </c>
      <c r="H142" s="82">
        <f t="shared" si="257"/>
        <v>0</v>
      </c>
      <c r="I142" s="82">
        <v>1</v>
      </c>
      <c r="J142" s="82">
        <v>0</v>
      </c>
      <c r="K142" s="83" t="str">
        <f t="shared" ca="1" si="258"/>
        <v>-</v>
      </c>
      <c r="L142" s="83" t="str">
        <f t="shared" ca="1" si="258"/>
        <v>-</v>
      </c>
      <c r="M142" s="83" t="str">
        <f t="shared" ca="1" si="258"/>
        <v>-</v>
      </c>
      <c r="N142" s="83" t="str">
        <f t="shared" ca="1" si="258"/>
        <v>-</v>
      </c>
      <c r="O142" s="83" t="str">
        <f t="shared" ca="1" si="258"/>
        <v>-</v>
      </c>
      <c r="P142" s="83" t="str">
        <f t="shared" ca="1" si="258"/>
        <v>-</v>
      </c>
      <c r="Q142" s="83" t="str">
        <f t="shared" ca="1" si="258"/>
        <v>-</v>
      </c>
      <c r="R142" s="83" t="str">
        <f t="shared" ca="1" si="258"/>
        <v>-</v>
      </c>
      <c r="S142" s="83" t="str">
        <f t="shared" ca="1" si="258"/>
        <v>-</v>
      </c>
      <c r="T142" s="83" t="str">
        <f t="shared" ca="1" si="258"/>
        <v>-</v>
      </c>
      <c r="U142" s="83" t="str">
        <f t="shared" ca="1" si="258"/>
        <v>-</v>
      </c>
      <c r="V142" s="83" t="str">
        <f t="shared" ca="1" si="258"/>
        <v>-</v>
      </c>
    </row>
    <row r="143" spans="1:22" x14ac:dyDescent="0.2">
      <c r="A143" s="24"/>
      <c r="B143" s="24"/>
      <c r="C143" s="84"/>
      <c r="D143" s="84"/>
      <c r="E143" s="82">
        <v>1</v>
      </c>
      <c r="F143" s="82">
        <v>10</v>
      </c>
      <c r="G143" s="24">
        <f t="shared" si="256"/>
        <v>0</v>
      </c>
      <c r="H143" s="82">
        <f t="shared" si="257"/>
        <v>0</v>
      </c>
      <c r="I143" s="82">
        <v>1</v>
      </c>
      <c r="J143" s="82">
        <v>0</v>
      </c>
      <c r="K143" s="83" t="str">
        <f t="shared" ref="K143:V152" ca="1" si="259">IFERROR(ROUNDUP(_xlfn.NORM.INV(RAND(),$H143+$J143,$G143),1),"-")</f>
        <v>-</v>
      </c>
      <c r="L143" s="83" t="str">
        <f t="shared" ca="1" si="259"/>
        <v>-</v>
      </c>
      <c r="M143" s="83" t="str">
        <f t="shared" ca="1" si="259"/>
        <v>-</v>
      </c>
      <c r="N143" s="83" t="str">
        <f t="shared" ca="1" si="259"/>
        <v>-</v>
      </c>
      <c r="O143" s="83" t="str">
        <f t="shared" ca="1" si="259"/>
        <v>-</v>
      </c>
      <c r="P143" s="83" t="str">
        <f t="shared" ca="1" si="259"/>
        <v>-</v>
      </c>
      <c r="Q143" s="83" t="str">
        <f t="shared" ca="1" si="259"/>
        <v>-</v>
      </c>
      <c r="R143" s="83" t="str">
        <f t="shared" ca="1" si="259"/>
        <v>-</v>
      </c>
      <c r="S143" s="83" t="str">
        <f t="shared" ca="1" si="259"/>
        <v>-</v>
      </c>
      <c r="T143" s="83" t="str">
        <f t="shared" ca="1" si="259"/>
        <v>-</v>
      </c>
      <c r="U143" s="83" t="str">
        <f t="shared" ca="1" si="259"/>
        <v>-</v>
      </c>
      <c r="V143" s="83" t="str">
        <f t="shared" ca="1" si="259"/>
        <v>-</v>
      </c>
    </row>
    <row r="144" spans="1:22" x14ac:dyDescent="0.2">
      <c r="A144" s="24"/>
      <c r="B144" s="24"/>
      <c r="C144" s="84"/>
      <c r="D144" s="84"/>
      <c r="E144" s="82">
        <v>1</v>
      </c>
      <c r="F144" s="82">
        <v>10</v>
      </c>
      <c r="G144" s="24">
        <f t="shared" si="256"/>
        <v>0</v>
      </c>
      <c r="H144" s="82">
        <f t="shared" si="257"/>
        <v>0</v>
      </c>
      <c r="I144" s="82">
        <v>1</v>
      </c>
      <c r="J144" s="82">
        <v>0</v>
      </c>
      <c r="K144" s="83" t="str">
        <f t="shared" ca="1" si="259"/>
        <v>-</v>
      </c>
      <c r="L144" s="83" t="str">
        <f t="shared" ca="1" si="259"/>
        <v>-</v>
      </c>
      <c r="M144" s="83" t="str">
        <f t="shared" ca="1" si="259"/>
        <v>-</v>
      </c>
      <c r="N144" s="83" t="str">
        <f t="shared" ca="1" si="259"/>
        <v>-</v>
      </c>
      <c r="O144" s="83" t="str">
        <f t="shared" ca="1" si="259"/>
        <v>-</v>
      </c>
      <c r="P144" s="83" t="str">
        <f t="shared" ca="1" si="259"/>
        <v>-</v>
      </c>
      <c r="Q144" s="83" t="str">
        <f t="shared" ca="1" si="259"/>
        <v>-</v>
      </c>
      <c r="R144" s="83" t="str">
        <f t="shared" ca="1" si="259"/>
        <v>-</v>
      </c>
      <c r="S144" s="83" t="str">
        <f t="shared" ca="1" si="259"/>
        <v>-</v>
      </c>
      <c r="T144" s="83" t="str">
        <f t="shared" ca="1" si="259"/>
        <v>-</v>
      </c>
      <c r="U144" s="83" t="str">
        <f t="shared" ca="1" si="259"/>
        <v>-</v>
      </c>
      <c r="V144" s="83" t="str">
        <f t="shared" ca="1" si="259"/>
        <v>-</v>
      </c>
    </row>
    <row r="145" spans="1:22" x14ac:dyDescent="0.2">
      <c r="A145" s="24"/>
      <c r="B145" s="24"/>
      <c r="C145" s="84"/>
      <c r="D145" s="84"/>
      <c r="E145" s="82">
        <v>1</v>
      </c>
      <c r="F145" s="82">
        <v>10</v>
      </c>
      <c r="G145" s="24">
        <f t="shared" si="256"/>
        <v>0</v>
      </c>
      <c r="H145" s="82">
        <f t="shared" si="257"/>
        <v>0</v>
      </c>
      <c r="I145" s="82">
        <v>1</v>
      </c>
      <c r="J145" s="82">
        <v>0</v>
      </c>
      <c r="K145" s="83" t="str">
        <f t="shared" ca="1" si="259"/>
        <v>-</v>
      </c>
      <c r="L145" s="83" t="str">
        <f t="shared" ca="1" si="259"/>
        <v>-</v>
      </c>
      <c r="M145" s="83" t="str">
        <f t="shared" ca="1" si="259"/>
        <v>-</v>
      </c>
      <c r="N145" s="83" t="str">
        <f t="shared" ca="1" si="259"/>
        <v>-</v>
      </c>
      <c r="O145" s="83" t="str">
        <f t="shared" ca="1" si="259"/>
        <v>-</v>
      </c>
      <c r="P145" s="83" t="str">
        <f t="shared" ca="1" si="259"/>
        <v>-</v>
      </c>
      <c r="Q145" s="83" t="str">
        <f t="shared" ca="1" si="259"/>
        <v>-</v>
      </c>
      <c r="R145" s="83" t="str">
        <f t="shared" ca="1" si="259"/>
        <v>-</v>
      </c>
      <c r="S145" s="83" t="str">
        <f t="shared" ca="1" si="259"/>
        <v>-</v>
      </c>
      <c r="T145" s="83" t="str">
        <f t="shared" ca="1" si="259"/>
        <v>-</v>
      </c>
      <c r="U145" s="83" t="str">
        <f t="shared" ca="1" si="259"/>
        <v>-</v>
      </c>
      <c r="V145" s="83" t="str">
        <f t="shared" ca="1" si="259"/>
        <v>-</v>
      </c>
    </row>
    <row r="146" spans="1:22" x14ac:dyDescent="0.2">
      <c r="A146" s="24"/>
      <c r="B146" s="24"/>
      <c r="C146" s="84"/>
      <c r="D146" s="84"/>
      <c r="E146" s="82">
        <v>1</v>
      </c>
      <c r="F146" s="82">
        <v>10</v>
      </c>
      <c r="G146" s="24">
        <f t="shared" si="256"/>
        <v>0</v>
      </c>
      <c r="H146" s="82">
        <f t="shared" si="257"/>
        <v>0</v>
      </c>
      <c r="I146" s="82">
        <v>1</v>
      </c>
      <c r="J146" s="82">
        <v>0</v>
      </c>
      <c r="K146" s="83" t="str">
        <f t="shared" ca="1" si="259"/>
        <v>-</v>
      </c>
      <c r="L146" s="83" t="str">
        <f t="shared" ca="1" si="259"/>
        <v>-</v>
      </c>
      <c r="M146" s="83" t="str">
        <f t="shared" ca="1" si="259"/>
        <v>-</v>
      </c>
      <c r="N146" s="83" t="str">
        <f t="shared" ca="1" si="259"/>
        <v>-</v>
      </c>
      <c r="O146" s="83" t="str">
        <f t="shared" ca="1" si="259"/>
        <v>-</v>
      </c>
      <c r="P146" s="83" t="str">
        <f t="shared" ca="1" si="259"/>
        <v>-</v>
      </c>
      <c r="Q146" s="83" t="str">
        <f t="shared" ca="1" si="259"/>
        <v>-</v>
      </c>
      <c r="R146" s="83" t="str">
        <f t="shared" ca="1" si="259"/>
        <v>-</v>
      </c>
      <c r="S146" s="83" t="str">
        <f t="shared" ca="1" si="259"/>
        <v>-</v>
      </c>
      <c r="T146" s="83" t="str">
        <f t="shared" ca="1" si="259"/>
        <v>-</v>
      </c>
      <c r="U146" s="83" t="str">
        <f t="shared" ca="1" si="259"/>
        <v>-</v>
      </c>
      <c r="V146" s="83" t="str">
        <f t="shared" ca="1" si="259"/>
        <v>-</v>
      </c>
    </row>
    <row r="147" spans="1:22" x14ac:dyDescent="0.2">
      <c r="A147" s="24"/>
      <c r="B147" s="24"/>
      <c r="C147" s="84"/>
      <c r="D147" s="84"/>
      <c r="E147" s="82">
        <v>1</v>
      </c>
      <c r="F147" s="82">
        <v>10</v>
      </c>
      <c r="G147" s="24">
        <f t="shared" si="256"/>
        <v>0</v>
      </c>
      <c r="H147" s="82">
        <f t="shared" si="257"/>
        <v>0</v>
      </c>
      <c r="I147" s="82">
        <v>1</v>
      </c>
      <c r="J147" s="82">
        <v>0</v>
      </c>
      <c r="K147" s="83" t="str">
        <f t="shared" ca="1" si="259"/>
        <v>-</v>
      </c>
      <c r="L147" s="83" t="str">
        <f t="shared" ca="1" si="259"/>
        <v>-</v>
      </c>
      <c r="M147" s="83" t="str">
        <f t="shared" ca="1" si="259"/>
        <v>-</v>
      </c>
      <c r="N147" s="83" t="str">
        <f t="shared" ca="1" si="259"/>
        <v>-</v>
      </c>
      <c r="O147" s="83" t="str">
        <f t="shared" ca="1" si="259"/>
        <v>-</v>
      </c>
      <c r="P147" s="83" t="str">
        <f t="shared" ca="1" si="259"/>
        <v>-</v>
      </c>
      <c r="Q147" s="83" t="str">
        <f t="shared" ca="1" si="259"/>
        <v>-</v>
      </c>
      <c r="R147" s="83" t="str">
        <f t="shared" ca="1" si="259"/>
        <v>-</v>
      </c>
      <c r="S147" s="83" t="str">
        <f t="shared" ca="1" si="259"/>
        <v>-</v>
      </c>
      <c r="T147" s="83" t="str">
        <f t="shared" ca="1" si="259"/>
        <v>-</v>
      </c>
      <c r="U147" s="83" t="str">
        <f t="shared" ca="1" si="259"/>
        <v>-</v>
      </c>
      <c r="V147" s="83" t="str">
        <f t="shared" ca="1" si="259"/>
        <v>-</v>
      </c>
    </row>
    <row r="148" spans="1:22" x14ac:dyDescent="0.2">
      <c r="A148" s="24"/>
      <c r="B148" s="24"/>
      <c r="C148" s="84"/>
      <c r="D148" s="84"/>
      <c r="E148" s="82">
        <v>1</v>
      </c>
      <c r="F148" s="82">
        <v>10</v>
      </c>
      <c r="G148" s="24">
        <f t="shared" si="256"/>
        <v>0</v>
      </c>
      <c r="H148" s="82">
        <f t="shared" si="257"/>
        <v>0</v>
      </c>
      <c r="I148" s="82">
        <v>1</v>
      </c>
      <c r="J148" s="82">
        <v>0</v>
      </c>
      <c r="K148" s="83" t="str">
        <f t="shared" ca="1" si="259"/>
        <v>-</v>
      </c>
      <c r="L148" s="83" t="str">
        <f t="shared" ca="1" si="259"/>
        <v>-</v>
      </c>
      <c r="M148" s="83" t="str">
        <f t="shared" ca="1" si="259"/>
        <v>-</v>
      </c>
      <c r="N148" s="83" t="str">
        <f t="shared" ca="1" si="259"/>
        <v>-</v>
      </c>
      <c r="O148" s="83" t="str">
        <f t="shared" ca="1" si="259"/>
        <v>-</v>
      </c>
      <c r="P148" s="83" t="str">
        <f t="shared" ca="1" si="259"/>
        <v>-</v>
      </c>
      <c r="Q148" s="83" t="str">
        <f t="shared" ca="1" si="259"/>
        <v>-</v>
      </c>
      <c r="R148" s="83" t="str">
        <f t="shared" ca="1" si="259"/>
        <v>-</v>
      </c>
      <c r="S148" s="83" t="str">
        <f t="shared" ca="1" si="259"/>
        <v>-</v>
      </c>
      <c r="T148" s="83" t="str">
        <f t="shared" ca="1" si="259"/>
        <v>-</v>
      </c>
      <c r="U148" s="83" t="str">
        <f t="shared" ca="1" si="259"/>
        <v>-</v>
      </c>
      <c r="V148" s="83" t="str">
        <f t="shared" ca="1" si="259"/>
        <v>-</v>
      </c>
    </row>
    <row r="149" spans="1:22" x14ac:dyDescent="0.2">
      <c r="A149" s="24"/>
      <c r="B149" s="24"/>
      <c r="C149" s="84"/>
      <c r="D149" s="84"/>
      <c r="E149" s="82">
        <v>1</v>
      </c>
      <c r="F149" s="82">
        <v>10</v>
      </c>
      <c r="G149" s="24">
        <f t="shared" si="256"/>
        <v>0</v>
      </c>
      <c r="H149" s="82">
        <f t="shared" si="257"/>
        <v>0</v>
      </c>
      <c r="I149" s="82">
        <v>1</v>
      </c>
      <c r="J149" s="82">
        <v>0</v>
      </c>
      <c r="K149" s="83" t="str">
        <f t="shared" ca="1" si="259"/>
        <v>-</v>
      </c>
      <c r="L149" s="83" t="str">
        <f t="shared" ca="1" si="259"/>
        <v>-</v>
      </c>
      <c r="M149" s="83" t="str">
        <f t="shared" ca="1" si="259"/>
        <v>-</v>
      </c>
      <c r="N149" s="83" t="str">
        <f t="shared" ca="1" si="259"/>
        <v>-</v>
      </c>
      <c r="O149" s="83" t="str">
        <f t="shared" ca="1" si="259"/>
        <v>-</v>
      </c>
      <c r="P149" s="83" t="str">
        <f t="shared" ca="1" si="259"/>
        <v>-</v>
      </c>
      <c r="Q149" s="83" t="str">
        <f t="shared" ca="1" si="259"/>
        <v>-</v>
      </c>
      <c r="R149" s="83" t="str">
        <f t="shared" ca="1" si="259"/>
        <v>-</v>
      </c>
      <c r="S149" s="83" t="str">
        <f t="shared" ca="1" si="259"/>
        <v>-</v>
      </c>
      <c r="T149" s="83" t="str">
        <f t="shared" ca="1" si="259"/>
        <v>-</v>
      </c>
      <c r="U149" s="83" t="str">
        <f t="shared" ca="1" si="259"/>
        <v>-</v>
      </c>
      <c r="V149" s="83" t="str">
        <f t="shared" ca="1" si="259"/>
        <v>-</v>
      </c>
    </row>
    <row r="150" spans="1:22" x14ac:dyDescent="0.2">
      <c r="A150" s="24"/>
      <c r="B150" s="24"/>
      <c r="C150" s="84"/>
      <c r="D150" s="84"/>
      <c r="E150" s="82">
        <v>1</v>
      </c>
      <c r="F150" s="82">
        <v>10</v>
      </c>
      <c r="G150" s="24">
        <f t="shared" si="256"/>
        <v>0</v>
      </c>
      <c r="H150" s="82">
        <f t="shared" si="257"/>
        <v>0</v>
      </c>
      <c r="I150" s="82">
        <v>1</v>
      </c>
      <c r="J150" s="82">
        <v>0</v>
      </c>
      <c r="K150" s="83" t="str">
        <f t="shared" ca="1" si="259"/>
        <v>-</v>
      </c>
      <c r="L150" s="83" t="str">
        <f t="shared" ca="1" si="259"/>
        <v>-</v>
      </c>
      <c r="M150" s="83" t="str">
        <f t="shared" ca="1" si="259"/>
        <v>-</v>
      </c>
      <c r="N150" s="83" t="str">
        <f t="shared" ca="1" si="259"/>
        <v>-</v>
      </c>
      <c r="O150" s="83" t="str">
        <f t="shared" ca="1" si="259"/>
        <v>-</v>
      </c>
      <c r="P150" s="83" t="str">
        <f t="shared" ca="1" si="259"/>
        <v>-</v>
      </c>
      <c r="Q150" s="83" t="str">
        <f t="shared" ca="1" si="259"/>
        <v>-</v>
      </c>
      <c r="R150" s="83" t="str">
        <f t="shared" ca="1" si="259"/>
        <v>-</v>
      </c>
      <c r="S150" s="83" t="str">
        <f t="shared" ca="1" si="259"/>
        <v>-</v>
      </c>
      <c r="T150" s="83" t="str">
        <f t="shared" ca="1" si="259"/>
        <v>-</v>
      </c>
      <c r="U150" s="83" t="str">
        <f t="shared" ca="1" si="259"/>
        <v>-</v>
      </c>
      <c r="V150" s="83" t="str">
        <f t="shared" ca="1" si="259"/>
        <v>-</v>
      </c>
    </row>
    <row r="151" spans="1:22" x14ac:dyDescent="0.2">
      <c r="A151" s="24"/>
      <c r="B151" s="24"/>
      <c r="C151" s="84"/>
      <c r="D151" s="84"/>
      <c r="E151" s="82">
        <v>1</v>
      </c>
      <c r="F151" s="82">
        <v>10</v>
      </c>
      <c r="G151" s="24">
        <f t="shared" si="256"/>
        <v>0</v>
      </c>
      <c r="H151" s="82">
        <f t="shared" si="257"/>
        <v>0</v>
      </c>
      <c r="I151" s="82">
        <v>1</v>
      </c>
      <c r="J151" s="82">
        <v>0</v>
      </c>
      <c r="K151" s="83" t="str">
        <f t="shared" ca="1" si="259"/>
        <v>-</v>
      </c>
      <c r="L151" s="83" t="str">
        <f t="shared" ca="1" si="259"/>
        <v>-</v>
      </c>
      <c r="M151" s="83" t="str">
        <f t="shared" ca="1" si="259"/>
        <v>-</v>
      </c>
      <c r="N151" s="83" t="str">
        <f t="shared" ca="1" si="259"/>
        <v>-</v>
      </c>
      <c r="O151" s="83" t="str">
        <f t="shared" ca="1" si="259"/>
        <v>-</v>
      </c>
      <c r="P151" s="83" t="str">
        <f t="shared" ca="1" si="259"/>
        <v>-</v>
      </c>
      <c r="Q151" s="83" t="str">
        <f t="shared" ca="1" si="259"/>
        <v>-</v>
      </c>
      <c r="R151" s="83" t="str">
        <f t="shared" ca="1" si="259"/>
        <v>-</v>
      </c>
      <c r="S151" s="83" t="str">
        <f t="shared" ca="1" si="259"/>
        <v>-</v>
      </c>
      <c r="T151" s="83" t="str">
        <f t="shared" ca="1" si="259"/>
        <v>-</v>
      </c>
      <c r="U151" s="83" t="str">
        <f t="shared" ca="1" si="259"/>
        <v>-</v>
      </c>
      <c r="V151" s="83" t="str">
        <f t="shared" ca="1" si="259"/>
        <v>-</v>
      </c>
    </row>
    <row r="152" spans="1:22" x14ac:dyDescent="0.2">
      <c r="A152" s="24"/>
      <c r="B152" s="24"/>
      <c r="C152" s="84"/>
      <c r="D152" s="84"/>
      <c r="E152" s="82">
        <v>1</v>
      </c>
      <c r="F152" s="82">
        <v>10</v>
      </c>
      <c r="G152" s="24">
        <f t="shared" si="256"/>
        <v>0</v>
      </c>
      <c r="H152" s="82">
        <f t="shared" si="257"/>
        <v>0</v>
      </c>
      <c r="I152" s="82">
        <v>1</v>
      </c>
      <c r="J152" s="82">
        <v>0</v>
      </c>
      <c r="K152" s="83" t="str">
        <f t="shared" ca="1" si="259"/>
        <v>-</v>
      </c>
      <c r="L152" s="83" t="str">
        <f t="shared" ca="1" si="259"/>
        <v>-</v>
      </c>
      <c r="M152" s="83" t="str">
        <f t="shared" ca="1" si="259"/>
        <v>-</v>
      </c>
      <c r="N152" s="83" t="str">
        <f t="shared" ca="1" si="259"/>
        <v>-</v>
      </c>
      <c r="O152" s="83" t="str">
        <f t="shared" ca="1" si="259"/>
        <v>-</v>
      </c>
      <c r="P152" s="83" t="str">
        <f t="shared" ca="1" si="259"/>
        <v>-</v>
      </c>
      <c r="Q152" s="83" t="str">
        <f t="shared" ca="1" si="259"/>
        <v>-</v>
      </c>
      <c r="R152" s="83" t="str">
        <f t="shared" ca="1" si="259"/>
        <v>-</v>
      </c>
      <c r="S152" s="83" t="str">
        <f t="shared" ca="1" si="259"/>
        <v>-</v>
      </c>
      <c r="T152" s="83" t="str">
        <f t="shared" ca="1" si="259"/>
        <v>-</v>
      </c>
      <c r="U152" s="83" t="str">
        <f t="shared" ca="1" si="259"/>
        <v>-</v>
      </c>
      <c r="V152" s="83" t="str">
        <f t="shared" ca="1" si="259"/>
        <v>-</v>
      </c>
    </row>
    <row r="153" spans="1:22" x14ac:dyDescent="0.2">
      <c r="A153" s="24"/>
      <c r="B153" s="24"/>
      <c r="C153" s="84"/>
      <c r="D153" s="84"/>
      <c r="E153" s="82">
        <v>1</v>
      </c>
      <c r="F153" s="82">
        <v>10</v>
      </c>
      <c r="G153" s="24">
        <f t="shared" si="256"/>
        <v>0</v>
      </c>
      <c r="H153" s="82">
        <f t="shared" si="257"/>
        <v>0</v>
      </c>
      <c r="I153" s="82">
        <v>1</v>
      </c>
      <c r="J153" s="82">
        <v>0</v>
      </c>
      <c r="K153" s="83" t="str">
        <f t="shared" ref="K153:V162" ca="1" si="260">IFERROR(ROUNDUP(_xlfn.NORM.INV(RAND(),$H153+$J153,$G153),1),"-")</f>
        <v>-</v>
      </c>
      <c r="L153" s="83" t="str">
        <f t="shared" ca="1" si="260"/>
        <v>-</v>
      </c>
      <c r="M153" s="83" t="str">
        <f t="shared" ca="1" si="260"/>
        <v>-</v>
      </c>
      <c r="N153" s="83" t="str">
        <f t="shared" ca="1" si="260"/>
        <v>-</v>
      </c>
      <c r="O153" s="83" t="str">
        <f t="shared" ca="1" si="260"/>
        <v>-</v>
      </c>
      <c r="P153" s="83" t="str">
        <f t="shared" ca="1" si="260"/>
        <v>-</v>
      </c>
      <c r="Q153" s="83" t="str">
        <f t="shared" ca="1" si="260"/>
        <v>-</v>
      </c>
      <c r="R153" s="83" t="str">
        <f t="shared" ca="1" si="260"/>
        <v>-</v>
      </c>
      <c r="S153" s="83" t="str">
        <f t="shared" ca="1" si="260"/>
        <v>-</v>
      </c>
      <c r="T153" s="83" t="str">
        <f t="shared" ca="1" si="260"/>
        <v>-</v>
      </c>
      <c r="U153" s="83" t="str">
        <f t="shared" ca="1" si="260"/>
        <v>-</v>
      </c>
      <c r="V153" s="83" t="str">
        <f t="shared" ca="1" si="260"/>
        <v>-</v>
      </c>
    </row>
    <row r="154" spans="1:22" x14ac:dyDescent="0.2">
      <c r="A154" s="24"/>
      <c r="B154" s="24"/>
      <c r="C154" s="84"/>
      <c r="D154" s="84"/>
      <c r="E154" s="82">
        <v>1</v>
      </c>
      <c r="F154" s="82">
        <v>10</v>
      </c>
      <c r="G154" s="24">
        <f t="shared" si="256"/>
        <v>0</v>
      </c>
      <c r="H154" s="82">
        <f t="shared" si="257"/>
        <v>0</v>
      </c>
      <c r="I154" s="82">
        <v>1</v>
      </c>
      <c r="J154" s="82">
        <v>0</v>
      </c>
      <c r="K154" s="83" t="str">
        <f t="shared" ca="1" si="260"/>
        <v>-</v>
      </c>
      <c r="L154" s="83" t="str">
        <f t="shared" ca="1" si="260"/>
        <v>-</v>
      </c>
      <c r="M154" s="83" t="str">
        <f t="shared" ca="1" si="260"/>
        <v>-</v>
      </c>
      <c r="N154" s="83" t="str">
        <f t="shared" ca="1" si="260"/>
        <v>-</v>
      </c>
      <c r="O154" s="83" t="str">
        <f t="shared" ca="1" si="260"/>
        <v>-</v>
      </c>
      <c r="P154" s="83" t="str">
        <f t="shared" ca="1" si="260"/>
        <v>-</v>
      </c>
      <c r="Q154" s="83" t="str">
        <f t="shared" ca="1" si="260"/>
        <v>-</v>
      </c>
      <c r="R154" s="83" t="str">
        <f t="shared" ca="1" si="260"/>
        <v>-</v>
      </c>
      <c r="S154" s="83" t="str">
        <f t="shared" ca="1" si="260"/>
        <v>-</v>
      </c>
      <c r="T154" s="83" t="str">
        <f t="shared" ca="1" si="260"/>
        <v>-</v>
      </c>
      <c r="U154" s="83" t="str">
        <f t="shared" ca="1" si="260"/>
        <v>-</v>
      </c>
      <c r="V154" s="83" t="str">
        <f t="shared" ca="1" si="260"/>
        <v>-</v>
      </c>
    </row>
    <row r="155" spans="1:22" x14ac:dyDescent="0.2">
      <c r="A155" s="24"/>
      <c r="B155" s="24"/>
      <c r="C155" s="84"/>
      <c r="D155" s="84"/>
      <c r="E155" s="82">
        <v>1</v>
      </c>
      <c r="F155" s="82">
        <v>10</v>
      </c>
      <c r="G155" s="24">
        <f t="shared" si="256"/>
        <v>0</v>
      </c>
      <c r="H155" s="82">
        <f t="shared" si="257"/>
        <v>0</v>
      </c>
      <c r="I155" s="82">
        <v>1</v>
      </c>
      <c r="J155" s="82">
        <v>0</v>
      </c>
      <c r="K155" s="83" t="str">
        <f t="shared" ca="1" si="260"/>
        <v>-</v>
      </c>
      <c r="L155" s="83" t="str">
        <f t="shared" ca="1" si="260"/>
        <v>-</v>
      </c>
      <c r="M155" s="83" t="str">
        <f t="shared" ca="1" si="260"/>
        <v>-</v>
      </c>
      <c r="N155" s="83" t="str">
        <f t="shared" ca="1" si="260"/>
        <v>-</v>
      </c>
      <c r="O155" s="83" t="str">
        <f t="shared" ca="1" si="260"/>
        <v>-</v>
      </c>
      <c r="P155" s="83" t="str">
        <f t="shared" ca="1" si="260"/>
        <v>-</v>
      </c>
      <c r="Q155" s="83" t="str">
        <f t="shared" ca="1" si="260"/>
        <v>-</v>
      </c>
      <c r="R155" s="83" t="str">
        <f t="shared" ca="1" si="260"/>
        <v>-</v>
      </c>
      <c r="S155" s="83" t="str">
        <f t="shared" ca="1" si="260"/>
        <v>-</v>
      </c>
      <c r="T155" s="83" t="str">
        <f t="shared" ca="1" si="260"/>
        <v>-</v>
      </c>
      <c r="U155" s="83" t="str">
        <f t="shared" ca="1" si="260"/>
        <v>-</v>
      </c>
      <c r="V155" s="83" t="str">
        <f t="shared" ca="1" si="260"/>
        <v>-</v>
      </c>
    </row>
    <row r="156" spans="1:22" x14ac:dyDescent="0.2">
      <c r="A156" s="24"/>
      <c r="B156" s="24"/>
      <c r="C156" s="84"/>
      <c r="D156" s="84"/>
      <c r="E156" s="82">
        <v>1</v>
      </c>
      <c r="F156" s="82">
        <v>10</v>
      </c>
      <c r="G156" s="24">
        <f t="shared" si="256"/>
        <v>0</v>
      </c>
      <c r="H156" s="82">
        <f t="shared" si="257"/>
        <v>0</v>
      </c>
      <c r="I156" s="82">
        <v>1</v>
      </c>
      <c r="J156" s="82">
        <v>0</v>
      </c>
      <c r="K156" s="83" t="str">
        <f t="shared" ca="1" si="260"/>
        <v>-</v>
      </c>
      <c r="L156" s="83" t="str">
        <f t="shared" ca="1" si="260"/>
        <v>-</v>
      </c>
      <c r="M156" s="83" t="str">
        <f t="shared" ca="1" si="260"/>
        <v>-</v>
      </c>
      <c r="N156" s="83" t="str">
        <f t="shared" ca="1" si="260"/>
        <v>-</v>
      </c>
      <c r="O156" s="83" t="str">
        <f t="shared" ca="1" si="260"/>
        <v>-</v>
      </c>
      <c r="P156" s="83" t="str">
        <f t="shared" ca="1" si="260"/>
        <v>-</v>
      </c>
      <c r="Q156" s="83" t="str">
        <f t="shared" ca="1" si="260"/>
        <v>-</v>
      </c>
      <c r="R156" s="83" t="str">
        <f t="shared" ca="1" si="260"/>
        <v>-</v>
      </c>
      <c r="S156" s="83" t="str">
        <f t="shared" ca="1" si="260"/>
        <v>-</v>
      </c>
      <c r="T156" s="83" t="str">
        <f t="shared" ca="1" si="260"/>
        <v>-</v>
      </c>
      <c r="U156" s="83" t="str">
        <f t="shared" ca="1" si="260"/>
        <v>-</v>
      </c>
      <c r="V156" s="83" t="str">
        <f t="shared" ca="1" si="260"/>
        <v>-</v>
      </c>
    </row>
    <row r="157" spans="1:22" x14ac:dyDescent="0.2">
      <c r="A157" s="24"/>
      <c r="B157" s="24"/>
      <c r="C157" s="84"/>
      <c r="D157" s="84"/>
      <c r="E157" s="82">
        <v>1</v>
      </c>
      <c r="F157" s="82">
        <v>10</v>
      </c>
      <c r="G157" s="24">
        <f t="shared" si="256"/>
        <v>0</v>
      </c>
      <c r="H157" s="82">
        <f t="shared" si="257"/>
        <v>0</v>
      </c>
      <c r="I157" s="82">
        <v>1</v>
      </c>
      <c r="J157" s="82">
        <v>0</v>
      </c>
      <c r="K157" s="83" t="str">
        <f t="shared" ca="1" si="260"/>
        <v>-</v>
      </c>
      <c r="L157" s="83" t="str">
        <f t="shared" ca="1" si="260"/>
        <v>-</v>
      </c>
      <c r="M157" s="83" t="str">
        <f t="shared" ca="1" si="260"/>
        <v>-</v>
      </c>
      <c r="N157" s="83" t="str">
        <f t="shared" ca="1" si="260"/>
        <v>-</v>
      </c>
      <c r="O157" s="83" t="str">
        <f t="shared" ca="1" si="260"/>
        <v>-</v>
      </c>
      <c r="P157" s="83" t="str">
        <f t="shared" ca="1" si="260"/>
        <v>-</v>
      </c>
      <c r="Q157" s="83" t="str">
        <f t="shared" ca="1" si="260"/>
        <v>-</v>
      </c>
      <c r="R157" s="83" t="str">
        <f t="shared" ca="1" si="260"/>
        <v>-</v>
      </c>
      <c r="S157" s="83" t="str">
        <f t="shared" ca="1" si="260"/>
        <v>-</v>
      </c>
      <c r="T157" s="83" t="str">
        <f t="shared" ca="1" si="260"/>
        <v>-</v>
      </c>
      <c r="U157" s="83" t="str">
        <f t="shared" ca="1" si="260"/>
        <v>-</v>
      </c>
      <c r="V157" s="83" t="str">
        <f t="shared" ca="1" si="260"/>
        <v>-</v>
      </c>
    </row>
    <row r="158" spans="1:22" x14ac:dyDescent="0.2">
      <c r="A158" s="24"/>
      <c r="B158" s="24"/>
      <c r="C158" s="84"/>
      <c r="D158" s="84"/>
      <c r="E158" s="82">
        <v>1</v>
      </c>
      <c r="F158" s="82">
        <v>10</v>
      </c>
      <c r="G158" s="24">
        <f t="shared" si="256"/>
        <v>0</v>
      </c>
      <c r="H158" s="82">
        <f t="shared" si="257"/>
        <v>0</v>
      </c>
      <c r="I158" s="82">
        <v>1</v>
      </c>
      <c r="J158" s="82">
        <v>0</v>
      </c>
      <c r="K158" s="83" t="str">
        <f t="shared" ca="1" si="260"/>
        <v>-</v>
      </c>
      <c r="L158" s="83" t="str">
        <f t="shared" ca="1" si="260"/>
        <v>-</v>
      </c>
      <c r="M158" s="83" t="str">
        <f t="shared" ca="1" si="260"/>
        <v>-</v>
      </c>
      <c r="N158" s="83" t="str">
        <f t="shared" ca="1" si="260"/>
        <v>-</v>
      </c>
      <c r="O158" s="83" t="str">
        <f t="shared" ca="1" si="260"/>
        <v>-</v>
      </c>
      <c r="P158" s="83" t="str">
        <f t="shared" ca="1" si="260"/>
        <v>-</v>
      </c>
      <c r="Q158" s="83" t="str">
        <f t="shared" ca="1" si="260"/>
        <v>-</v>
      </c>
      <c r="R158" s="83" t="str">
        <f t="shared" ca="1" si="260"/>
        <v>-</v>
      </c>
      <c r="S158" s="83" t="str">
        <f t="shared" ca="1" si="260"/>
        <v>-</v>
      </c>
      <c r="T158" s="83" t="str">
        <f t="shared" ca="1" si="260"/>
        <v>-</v>
      </c>
      <c r="U158" s="83" t="str">
        <f t="shared" ca="1" si="260"/>
        <v>-</v>
      </c>
      <c r="V158" s="83" t="str">
        <f t="shared" ca="1" si="260"/>
        <v>-</v>
      </c>
    </row>
    <row r="159" spans="1:22" x14ac:dyDescent="0.2">
      <c r="A159" s="24"/>
      <c r="B159" s="24"/>
      <c r="C159" s="84"/>
      <c r="D159" s="84"/>
      <c r="E159" s="82">
        <v>1</v>
      </c>
      <c r="F159" s="82">
        <v>10</v>
      </c>
      <c r="G159" s="24">
        <f t="shared" si="256"/>
        <v>0</v>
      </c>
      <c r="H159" s="82">
        <f t="shared" si="257"/>
        <v>0</v>
      </c>
      <c r="I159" s="82">
        <v>1</v>
      </c>
      <c r="J159" s="82">
        <v>0</v>
      </c>
      <c r="K159" s="83" t="str">
        <f t="shared" ca="1" si="260"/>
        <v>-</v>
      </c>
      <c r="L159" s="83" t="str">
        <f t="shared" ca="1" si="260"/>
        <v>-</v>
      </c>
      <c r="M159" s="83" t="str">
        <f t="shared" ca="1" si="260"/>
        <v>-</v>
      </c>
      <c r="N159" s="83" t="str">
        <f t="shared" ca="1" si="260"/>
        <v>-</v>
      </c>
      <c r="O159" s="83" t="str">
        <f t="shared" ca="1" si="260"/>
        <v>-</v>
      </c>
      <c r="P159" s="83" t="str">
        <f t="shared" ca="1" si="260"/>
        <v>-</v>
      </c>
      <c r="Q159" s="83" t="str">
        <f t="shared" ca="1" si="260"/>
        <v>-</v>
      </c>
      <c r="R159" s="83" t="str">
        <f t="shared" ca="1" si="260"/>
        <v>-</v>
      </c>
      <c r="S159" s="83" t="str">
        <f t="shared" ca="1" si="260"/>
        <v>-</v>
      </c>
      <c r="T159" s="83" t="str">
        <f t="shared" ca="1" si="260"/>
        <v>-</v>
      </c>
      <c r="U159" s="83" t="str">
        <f t="shared" ca="1" si="260"/>
        <v>-</v>
      </c>
      <c r="V159" s="83" t="str">
        <f t="shared" ca="1" si="260"/>
        <v>-</v>
      </c>
    </row>
    <row r="160" spans="1:22" x14ac:dyDescent="0.2">
      <c r="A160" s="24"/>
      <c r="B160" s="24"/>
      <c r="C160" s="84"/>
      <c r="D160" s="84"/>
      <c r="E160" s="82">
        <v>1</v>
      </c>
      <c r="F160" s="82">
        <v>10</v>
      </c>
      <c r="G160" s="24">
        <f t="shared" si="256"/>
        <v>0</v>
      </c>
      <c r="H160" s="82">
        <f t="shared" si="257"/>
        <v>0</v>
      </c>
      <c r="I160" s="82">
        <v>1</v>
      </c>
      <c r="J160" s="82">
        <v>0</v>
      </c>
      <c r="K160" s="83" t="str">
        <f t="shared" ca="1" si="260"/>
        <v>-</v>
      </c>
      <c r="L160" s="83" t="str">
        <f t="shared" ca="1" si="260"/>
        <v>-</v>
      </c>
      <c r="M160" s="83" t="str">
        <f t="shared" ca="1" si="260"/>
        <v>-</v>
      </c>
      <c r="N160" s="83" t="str">
        <f t="shared" ca="1" si="260"/>
        <v>-</v>
      </c>
      <c r="O160" s="83" t="str">
        <f t="shared" ca="1" si="260"/>
        <v>-</v>
      </c>
      <c r="P160" s="83" t="str">
        <f t="shared" ca="1" si="260"/>
        <v>-</v>
      </c>
      <c r="Q160" s="83" t="str">
        <f t="shared" ca="1" si="260"/>
        <v>-</v>
      </c>
      <c r="R160" s="83" t="str">
        <f t="shared" ca="1" si="260"/>
        <v>-</v>
      </c>
      <c r="S160" s="83" t="str">
        <f t="shared" ca="1" si="260"/>
        <v>-</v>
      </c>
      <c r="T160" s="83" t="str">
        <f t="shared" ca="1" si="260"/>
        <v>-</v>
      </c>
      <c r="U160" s="83" t="str">
        <f t="shared" ca="1" si="260"/>
        <v>-</v>
      </c>
      <c r="V160" s="83" t="str">
        <f t="shared" ca="1" si="260"/>
        <v>-</v>
      </c>
    </row>
    <row r="161" spans="1:22" x14ac:dyDescent="0.2">
      <c r="A161" s="24"/>
      <c r="B161" s="24"/>
      <c r="C161" s="84"/>
      <c r="D161" s="84"/>
      <c r="E161" s="82">
        <v>1</v>
      </c>
      <c r="F161" s="82">
        <v>10</v>
      </c>
      <c r="G161" s="24">
        <f t="shared" si="256"/>
        <v>0</v>
      </c>
      <c r="H161" s="82">
        <f t="shared" si="257"/>
        <v>0</v>
      </c>
      <c r="I161" s="82">
        <v>1</v>
      </c>
      <c r="J161" s="82">
        <v>0</v>
      </c>
      <c r="K161" s="83" t="str">
        <f t="shared" ca="1" si="260"/>
        <v>-</v>
      </c>
      <c r="L161" s="83" t="str">
        <f t="shared" ca="1" si="260"/>
        <v>-</v>
      </c>
      <c r="M161" s="83" t="str">
        <f t="shared" ca="1" si="260"/>
        <v>-</v>
      </c>
      <c r="N161" s="83" t="str">
        <f t="shared" ca="1" si="260"/>
        <v>-</v>
      </c>
      <c r="O161" s="83" t="str">
        <f t="shared" ca="1" si="260"/>
        <v>-</v>
      </c>
      <c r="P161" s="83" t="str">
        <f t="shared" ca="1" si="260"/>
        <v>-</v>
      </c>
      <c r="Q161" s="83" t="str">
        <f t="shared" ca="1" si="260"/>
        <v>-</v>
      </c>
      <c r="R161" s="83" t="str">
        <f t="shared" ca="1" si="260"/>
        <v>-</v>
      </c>
      <c r="S161" s="83" t="str">
        <f t="shared" ca="1" si="260"/>
        <v>-</v>
      </c>
      <c r="T161" s="83" t="str">
        <f t="shared" ca="1" si="260"/>
        <v>-</v>
      </c>
      <c r="U161" s="83" t="str">
        <f t="shared" ca="1" si="260"/>
        <v>-</v>
      </c>
      <c r="V161" s="83" t="str">
        <f t="shared" ca="1" si="260"/>
        <v>-</v>
      </c>
    </row>
    <row r="162" spans="1:22" x14ac:dyDescent="0.2">
      <c r="A162" s="24"/>
      <c r="B162" s="24"/>
      <c r="C162" s="84"/>
      <c r="D162" s="84"/>
      <c r="E162" s="82">
        <v>1</v>
      </c>
      <c r="F162" s="82">
        <v>10</v>
      </c>
      <c r="G162" s="24">
        <f t="shared" si="256"/>
        <v>0</v>
      </c>
      <c r="H162" s="82">
        <f t="shared" si="257"/>
        <v>0</v>
      </c>
      <c r="I162" s="82">
        <v>1</v>
      </c>
      <c r="J162" s="82">
        <v>0</v>
      </c>
      <c r="K162" s="83" t="str">
        <f t="shared" ca="1" si="260"/>
        <v>-</v>
      </c>
      <c r="L162" s="83" t="str">
        <f t="shared" ca="1" si="260"/>
        <v>-</v>
      </c>
      <c r="M162" s="83" t="str">
        <f t="shared" ca="1" si="260"/>
        <v>-</v>
      </c>
      <c r="N162" s="83" t="str">
        <f t="shared" ca="1" si="260"/>
        <v>-</v>
      </c>
      <c r="O162" s="83" t="str">
        <f t="shared" ca="1" si="260"/>
        <v>-</v>
      </c>
      <c r="P162" s="83" t="str">
        <f t="shared" ca="1" si="260"/>
        <v>-</v>
      </c>
      <c r="Q162" s="83" t="str">
        <f t="shared" ca="1" si="260"/>
        <v>-</v>
      </c>
      <c r="R162" s="83" t="str">
        <f t="shared" ca="1" si="260"/>
        <v>-</v>
      </c>
      <c r="S162" s="83" t="str">
        <f t="shared" ca="1" si="260"/>
        <v>-</v>
      </c>
      <c r="T162" s="83" t="str">
        <f t="shared" ca="1" si="260"/>
        <v>-</v>
      </c>
      <c r="U162" s="83" t="str">
        <f t="shared" ca="1" si="260"/>
        <v>-</v>
      </c>
      <c r="V162" s="83" t="str">
        <f t="shared" ca="1" si="260"/>
        <v>-</v>
      </c>
    </row>
    <row r="163" spans="1:22" x14ac:dyDescent="0.2">
      <c r="A163" s="24"/>
      <c r="B163" s="24"/>
      <c r="C163" s="84"/>
      <c r="D163" s="84"/>
      <c r="E163" s="82">
        <v>1</v>
      </c>
      <c r="F163" s="82">
        <v>10</v>
      </c>
      <c r="G163" s="24">
        <f t="shared" si="256"/>
        <v>0</v>
      </c>
      <c r="H163" s="82">
        <f t="shared" si="257"/>
        <v>0</v>
      </c>
      <c r="I163" s="82">
        <v>1</v>
      </c>
      <c r="J163" s="82">
        <v>0</v>
      </c>
      <c r="K163" s="83" t="str">
        <f t="shared" ref="K163:V172" ca="1" si="261">IFERROR(ROUNDUP(_xlfn.NORM.INV(RAND(),$H163+$J163,$G163),1),"-")</f>
        <v>-</v>
      </c>
      <c r="L163" s="83" t="str">
        <f t="shared" ca="1" si="261"/>
        <v>-</v>
      </c>
      <c r="M163" s="83" t="str">
        <f t="shared" ca="1" si="261"/>
        <v>-</v>
      </c>
      <c r="N163" s="83" t="str">
        <f t="shared" ca="1" si="261"/>
        <v>-</v>
      </c>
      <c r="O163" s="83" t="str">
        <f t="shared" ca="1" si="261"/>
        <v>-</v>
      </c>
      <c r="P163" s="83" t="str">
        <f t="shared" ca="1" si="261"/>
        <v>-</v>
      </c>
      <c r="Q163" s="83" t="str">
        <f t="shared" ca="1" si="261"/>
        <v>-</v>
      </c>
      <c r="R163" s="83" t="str">
        <f t="shared" ca="1" si="261"/>
        <v>-</v>
      </c>
      <c r="S163" s="83" t="str">
        <f t="shared" ca="1" si="261"/>
        <v>-</v>
      </c>
      <c r="T163" s="83" t="str">
        <f t="shared" ca="1" si="261"/>
        <v>-</v>
      </c>
      <c r="U163" s="83" t="str">
        <f t="shared" ca="1" si="261"/>
        <v>-</v>
      </c>
      <c r="V163" s="83" t="str">
        <f t="shared" ca="1" si="261"/>
        <v>-</v>
      </c>
    </row>
    <row r="164" spans="1:22" x14ac:dyDescent="0.2">
      <c r="A164" s="24"/>
      <c r="B164" s="24"/>
      <c r="C164" s="84"/>
      <c r="D164" s="84"/>
      <c r="E164" s="82">
        <v>1</v>
      </c>
      <c r="F164" s="82">
        <v>10</v>
      </c>
      <c r="G164" s="24">
        <f t="shared" si="256"/>
        <v>0</v>
      </c>
      <c r="H164" s="82">
        <f t="shared" si="257"/>
        <v>0</v>
      </c>
      <c r="I164" s="82">
        <v>1</v>
      </c>
      <c r="J164" s="82">
        <v>0</v>
      </c>
      <c r="K164" s="83" t="str">
        <f t="shared" ca="1" si="261"/>
        <v>-</v>
      </c>
      <c r="L164" s="83" t="str">
        <f t="shared" ca="1" si="261"/>
        <v>-</v>
      </c>
      <c r="M164" s="83" t="str">
        <f t="shared" ca="1" si="261"/>
        <v>-</v>
      </c>
      <c r="N164" s="83" t="str">
        <f t="shared" ca="1" si="261"/>
        <v>-</v>
      </c>
      <c r="O164" s="83" t="str">
        <f t="shared" ca="1" si="261"/>
        <v>-</v>
      </c>
      <c r="P164" s="83" t="str">
        <f t="shared" ca="1" si="261"/>
        <v>-</v>
      </c>
      <c r="Q164" s="83" t="str">
        <f t="shared" ca="1" si="261"/>
        <v>-</v>
      </c>
      <c r="R164" s="83" t="str">
        <f t="shared" ca="1" si="261"/>
        <v>-</v>
      </c>
      <c r="S164" s="83" t="str">
        <f t="shared" ca="1" si="261"/>
        <v>-</v>
      </c>
      <c r="T164" s="83" t="str">
        <f t="shared" ca="1" si="261"/>
        <v>-</v>
      </c>
      <c r="U164" s="83" t="str">
        <f t="shared" ca="1" si="261"/>
        <v>-</v>
      </c>
      <c r="V164" s="83" t="str">
        <f t="shared" ca="1" si="261"/>
        <v>-</v>
      </c>
    </row>
    <row r="165" spans="1:22" x14ac:dyDescent="0.2">
      <c r="A165" s="24"/>
      <c r="B165" s="24"/>
      <c r="C165" s="84"/>
      <c r="D165" s="84"/>
      <c r="E165" s="82">
        <v>1</v>
      </c>
      <c r="F165" s="82">
        <v>10</v>
      </c>
      <c r="G165" s="24">
        <f t="shared" si="256"/>
        <v>0</v>
      </c>
      <c r="H165" s="82">
        <f t="shared" si="257"/>
        <v>0</v>
      </c>
      <c r="I165" s="82">
        <v>1</v>
      </c>
      <c r="J165" s="82">
        <v>0</v>
      </c>
      <c r="K165" s="83" t="str">
        <f t="shared" ca="1" si="261"/>
        <v>-</v>
      </c>
      <c r="L165" s="83" t="str">
        <f t="shared" ca="1" si="261"/>
        <v>-</v>
      </c>
      <c r="M165" s="83" t="str">
        <f t="shared" ca="1" si="261"/>
        <v>-</v>
      </c>
      <c r="N165" s="83" t="str">
        <f t="shared" ca="1" si="261"/>
        <v>-</v>
      </c>
      <c r="O165" s="83" t="str">
        <f t="shared" ca="1" si="261"/>
        <v>-</v>
      </c>
      <c r="P165" s="83" t="str">
        <f t="shared" ca="1" si="261"/>
        <v>-</v>
      </c>
      <c r="Q165" s="83" t="str">
        <f t="shared" ca="1" si="261"/>
        <v>-</v>
      </c>
      <c r="R165" s="83" t="str">
        <f t="shared" ca="1" si="261"/>
        <v>-</v>
      </c>
      <c r="S165" s="83" t="str">
        <f t="shared" ca="1" si="261"/>
        <v>-</v>
      </c>
      <c r="T165" s="83" t="str">
        <f t="shared" ca="1" si="261"/>
        <v>-</v>
      </c>
      <c r="U165" s="83" t="str">
        <f t="shared" ca="1" si="261"/>
        <v>-</v>
      </c>
      <c r="V165" s="83" t="str">
        <f t="shared" ca="1" si="261"/>
        <v>-</v>
      </c>
    </row>
    <row r="166" spans="1:22" x14ac:dyDescent="0.2">
      <c r="A166" s="24"/>
      <c r="B166" s="24"/>
      <c r="C166" s="84"/>
      <c r="D166" s="84"/>
      <c r="E166" s="82">
        <v>1</v>
      </c>
      <c r="F166" s="82">
        <v>10</v>
      </c>
      <c r="G166" s="24">
        <f t="shared" si="256"/>
        <v>0</v>
      </c>
      <c r="H166" s="82">
        <f t="shared" si="257"/>
        <v>0</v>
      </c>
      <c r="I166" s="82">
        <v>1</v>
      </c>
      <c r="J166" s="82">
        <v>0</v>
      </c>
      <c r="K166" s="83" t="str">
        <f t="shared" ca="1" si="261"/>
        <v>-</v>
      </c>
      <c r="L166" s="83" t="str">
        <f t="shared" ca="1" si="261"/>
        <v>-</v>
      </c>
      <c r="M166" s="83" t="str">
        <f t="shared" ca="1" si="261"/>
        <v>-</v>
      </c>
      <c r="N166" s="83" t="str">
        <f t="shared" ca="1" si="261"/>
        <v>-</v>
      </c>
      <c r="O166" s="83" t="str">
        <f t="shared" ca="1" si="261"/>
        <v>-</v>
      </c>
      <c r="P166" s="83" t="str">
        <f t="shared" ca="1" si="261"/>
        <v>-</v>
      </c>
      <c r="Q166" s="83" t="str">
        <f t="shared" ca="1" si="261"/>
        <v>-</v>
      </c>
      <c r="R166" s="83" t="str">
        <f t="shared" ca="1" si="261"/>
        <v>-</v>
      </c>
      <c r="S166" s="83" t="str">
        <f t="shared" ca="1" si="261"/>
        <v>-</v>
      </c>
      <c r="T166" s="83" t="str">
        <f t="shared" ca="1" si="261"/>
        <v>-</v>
      </c>
      <c r="U166" s="83" t="str">
        <f t="shared" ca="1" si="261"/>
        <v>-</v>
      </c>
      <c r="V166" s="83" t="str">
        <f t="shared" ca="1" si="261"/>
        <v>-</v>
      </c>
    </row>
    <row r="167" spans="1:22" x14ac:dyDescent="0.2">
      <c r="A167" s="24"/>
      <c r="B167" s="24"/>
      <c r="C167" s="84"/>
      <c r="D167" s="84"/>
      <c r="E167" s="82">
        <v>1</v>
      </c>
      <c r="F167" s="82">
        <v>10</v>
      </c>
      <c r="G167" s="24">
        <f t="shared" si="256"/>
        <v>0</v>
      </c>
      <c r="H167" s="82">
        <f t="shared" si="257"/>
        <v>0</v>
      </c>
      <c r="I167" s="82">
        <v>1</v>
      </c>
      <c r="J167" s="82">
        <v>0</v>
      </c>
      <c r="K167" s="83" t="str">
        <f t="shared" ca="1" si="261"/>
        <v>-</v>
      </c>
      <c r="L167" s="83" t="str">
        <f t="shared" ca="1" si="261"/>
        <v>-</v>
      </c>
      <c r="M167" s="83" t="str">
        <f t="shared" ca="1" si="261"/>
        <v>-</v>
      </c>
      <c r="N167" s="83" t="str">
        <f t="shared" ca="1" si="261"/>
        <v>-</v>
      </c>
      <c r="O167" s="83" t="str">
        <f t="shared" ca="1" si="261"/>
        <v>-</v>
      </c>
      <c r="P167" s="83" t="str">
        <f t="shared" ca="1" si="261"/>
        <v>-</v>
      </c>
      <c r="Q167" s="83" t="str">
        <f t="shared" ca="1" si="261"/>
        <v>-</v>
      </c>
      <c r="R167" s="83" t="str">
        <f t="shared" ca="1" si="261"/>
        <v>-</v>
      </c>
      <c r="S167" s="83" t="str">
        <f t="shared" ca="1" si="261"/>
        <v>-</v>
      </c>
      <c r="T167" s="83" t="str">
        <f t="shared" ca="1" si="261"/>
        <v>-</v>
      </c>
      <c r="U167" s="83" t="str">
        <f t="shared" ca="1" si="261"/>
        <v>-</v>
      </c>
      <c r="V167" s="83" t="str">
        <f t="shared" ca="1" si="261"/>
        <v>-</v>
      </c>
    </row>
    <row r="168" spans="1:22" x14ac:dyDescent="0.2">
      <c r="A168" s="24"/>
      <c r="B168" s="24"/>
      <c r="C168" s="84"/>
      <c r="D168" s="84"/>
      <c r="E168" s="82">
        <v>1</v>
      </c>
      <c r="F168" s="82">
        <v>10</v>
      </c>
      <c r="G168" s="24">
        <f t="shared" si="256"/>
        <v>0</v>
      </c>
      <c r="H168" s="82">
        <f t="shared" si="257"/>
        <v>0</v>
      </c>
      <c r="I168" s="82">
        <v>1</v>
      </c>
      <c r="J168" s="82">
        <v>0</v>
      </c>
      <c r="K168" s="83" t="str">
        <f t="shared" ca="1" si="261"/>
        <v>-</v>
      </c>
      <c r="L168" s="83" t="str">
        <f t="shared" ca="1" si="261"/>
        <v>-</v>
      </c>
      <c r="M168" s="83" t="str">
        <f t="shared" ca="1" si="261"/>
        <v>-</v>
      </c>
      <c r="N168" s="83" t="str">
        <f t="shared" ca="1" si="261"/>
        <v>-</v>
      </c>
      <c r="O168" s="83" t="str">
        <f t="shared" ca="1" si="261"/>
        <v>-</v>
      </c>
      <c r="P168" s="83" t="str">
        <f t="shared" ca="1" si="261"/>
        <v>-</v>
      </c>
      <c r="Q168" s="83" t="str">
        <f t="shared" ca="1" si="261"/>
        <v>-</v>
      </c>
      <c r="R168" s="83" t="str">
        <f t="shared" ca="1" si="261"/>
        <v>-</v>
      </c>
      <c r="S168" s="83" t="str">
        <f t="shared" ca="1" si="261"/>
        <v>-</v>
      </c>
      <c r="T168" s="83" t="str">
        <f t="shared" ca="1" si="261"/>
        <v>-</v>
      </c>
      <c r="U168" s="83" t="str">
        <f t="shared" ca="1" si="261"/>
        <v>-</v>
      </c>
      <c r="V168" s="83" t="str">
        <f t="shared" ca="1" si="261"/>
        <v>-</v>
      </c>
    </row>
    <row r="169" spans="1:22" x14ac:dyDescent="0.2">
      <c r="A169" s="24"/>
      <c r="B169" s="24"/>
      <c r="C169" s="84"/>
      <c r="D169" s="84"/>
      <c r="E169" s="82">
        <v>1</v>
      </c>
      <c r="F169" s="82">
        <v>10</v>
      </c>
      <c r="G169" s="24">
        <f t="shared" si="256"/>
        <v>0</v>
      </c>
      <c r="H169" s="82">
        <f t="shared" si="257"/>
        <v>0</v>
      </c>
      <c r="I169" s="82">
        <v>1</v>
      </c>
      <c r="J169" s="82">
        <v>0</v>
      </c>
      <c r="K169" s="83" t="str">
        <f t="shared" ca="1" si="261"/>
        <v>-</v>
      </c>
      <c r="L169" s="83" t="str">
        <f t="shared" ca="1" si="261"/>
        <v>-</v>
      </c>
      <c r="M169" s="83" t="str">
        <f t="shared" ca="1" si="261"/>
        <v>-</v>
      </c>
      <c r="N169" s="83" t="str">
        <f t="shared" ca="1" si="261"/>
        <v>-</v>
      </c>
      <c r="O169" s="83" t="str">
        <f t="shared" ca="1" si="261"/>
        <v>-</v>
      </c>
      <c r="P169" s="83" t="str">
        <f t="shared" ca="1" si="261"/>
        <v>-</v>
      </c>
      <c r="Q169" s="83" t="str">
        <f t="shared" ca="1" si="261"/>
        <v>-</v>
      </c>
      <c r="R169" s="83" t="str">
        <f t="shared" ca="1" si="261"/>
        <v>-</v>
      </c>
      <c r="S169" s="83" t="str">
        <f t="shared" ca="1" si="261"/>
        <v>-</v>
      </c>
      <c r="T169" s="83" t="str">
        <f t="shared" ca="1" si="261"/>
        <v>-</v>
      </c>
      <c r="U169" s="83" t="str">
        <f t="shared" ca="1" si="261"/>
        <v>-</v>
      </c>
      <c r="V169" s="83" t="str">
        <f t="shared" ca="1" si="261"/>
        <v>-</v>
      </c>
    </row>
    <row r="170" spans="1:22" x14ac:dyDescent="0.2">
      <c r="A170" s="24"/>
      <c r="B170" s="24"/>
      <c r="C170" s="84"/>
      <c r="D170" s="84"/>
      <c r="E170" s="82">
        <v>1</v>
      </c>
      <c r="F170" s="82">
        <v>10</v>
      </c>
      <c r="G170" s="24">
        <f t="shared" si="256"/>
        <v>0</v>
      </c>
      <c r="H170" s="82">
        <f t="shared" si="257"/>
        <v>0</v>
      </c>
      <c r="I170" s="82">
        <v>1</v>
      </c>
      <c r="J170" s="82">
        <v>0</v>
      </c>
      <c r="K170" s="83" t="str">
        <f t="shared" ca="1" si="261"/>
        <v>-</v>
      </c>
      <c r="L170" s="83" t="str">
        <f t="shared" ca="1" si="261"/>
        <v>-</v>
      </c>
      <c r="M170" s="83" t="str">
        <f t="shared" ca="1" si="261"/>
        <v>-</v>
      </c>
      <c r="N170" s="83" t="str">
        <f t="shared" ca="1" si="261"/>
        <v>-</v>
      </c>
      <c r="O170" s="83" t="str">
        <f t="shared" ca="1" si="261"/>
        <v>-</v>
      </c>
      <c r="P170" s="83" t="str">
        <f t="shared" ca="1" si="261"/>
        <v>-</v>
      </c>
      <c r="Q170" s="83" t="str">
        <f t="shared" ca="1" si="261"/>
        <v>-</v>
      </c>
      <c r="R170" s="83" t="str">
        <f t="shared" ca="1" si="261"/>
        <v>-</v>
      </c>
      <c r="S170" s="83" t="str">
        <f t="shared" ca="1" si="261"/>
        <v>-</v>
      </c>
      <c r="T170" s="83" t="str">
        <f t="shared" ca="1" si="261"/>
        <v>-</v>
      </c>
      <c r="U170" s="83" t="str">
        <f t="shared" ca="1" si="261"/>
        <v>-</v>
      </c>
      <c r="V170" s="83" t="str">
        <f t="shared" ca="1" si="261"/>
        <v>-</v>
      </c>
    </row>
    <row r="171" spans="1:22" x14ac:dyDescent="0.2">
      <c r="A171" s="24"/>
      <c r="B171" s="24"/>
      <c r="C171" s="84"/>
      <c r="D171" s="84"/>
      <c r="E171" s="82">
        <v>1</v>
      </c>
      <c r="F171" s="82">
        <v>10</v>
      </c>
      <c r="G171" s="24">
        <f t="shared" si="256"/>
        <v>0</v>
      </c>
      <c r="H171" s="82">
        <f t="shared" si="257"/>
        <v>0</v>
      </c>
      <c r="I171" s="82">
        <v>1</v>
      </c>
      <c r="J171" s="82">
        <v>0</v>
      </c>
      <c r="K171" s="83" t="str">
        <f t="shared" ca="1" si="261"/>
        <v>-</v>
      </c>
      <c r="L171" s="83" t="str">
        <f t="shared" ca="1" si="261"/>
        <v>-</v>
      </c>
      <c r="M171" s="83" t="str">
        <f t="shared" ca="1" si="261"/>
        <v>-</v>
      </c>
      <c r="N171" s="83" t="str">
        <f t="shared" ca="1" si="261"/>
        <v>-</v>
      </c>
      <c r="O171" s="83" t="str">
        <f t="shared" ca="1" si="261"/>
        <v>-</v>
      </c>
      <c r="P171" s="83" t="str">
        <f t="shared" ca="1" si="261"/>
        <v>-</v>
      </c>
      <c r="Q171" s="83" t="str">
        <f t="shared" ca="1" si="261"/>
        <v>-</v>
      </c>
      <c r="R171" s="83" t="str">
        <f t="shared" ca="1" si="261"/>
        <v>-</v>
      </c>
      <c r="S171" s="83" t="str">
        <f t="shared" ca="1" si="261"/>
        <v>-</v>
      </c>
      <c r="T171" s="83" t="str">
        <f t="shared" ca="1" si="261"/>
        <v>-</v>
      </c>
      <c r="U171" s="83" t="str">
        <f t="shared" ca="1" si="261"/>
        <v>-</v>
      </c>
      <c r="V171" s="83" t="str">
        <f t="shared" ca="1" si="261"/>
        <v>-</v>
      </c>
    </row>
    <row r="172" spans="1:22" x14ac:dyDescent="0.2">
      <c r="A172" s="24"/>
      <c r="B172" s="24"/>
      <c r="C172" s="84"/>
      <c r="D172" s="84"/>
      <c r="E172" s="82">
        <v>1</v>
      </c>
      <c r="F172" s="82">
        <v>10</v>
      </c>
      <c r="G172" s="24">
        <f t="shared" si="256"/>
        <v>0</v>
      </c>
      <c r="H172" s="82">
        <f t="shared" si="257"/>
        <v>0</v>
      </c>
      <c r="I172" s="82">
        <v>1</v>
      </c>
      <c r="J172" s="82">
        <v>0</v>
      </c>
      <c r="K172" s="83" t="str">
        <f t="shared" ca="1" si="261"/>
        <v>-</v>
      </c>
      <c r="L172" s="83" t="str">
        <f t="shared" ca="1" si="261"/>
        <v>-</v>
      </c>
      <c r="M172" s="83" t="str">
        <f t="shared" ca="1" si="261"/>
        <v>-</v>
      </c>
      <c r="N172" s="83" t="str">
        <f t="shared" ca="1" si="261"/>
        <v>-</v>
      </c>
      <c r="O172" s="83" t="str">
        <f t="shared" ca="1" si="261"/>
        <v>-</v>
      </c>
      <c r="P172" s="83" t="str">
        <f t="shared" ca="1" si="261"/>
        <v>-</v>
      </c>
      <c r="Q172" s="83" t="str">
        <f t="shared" ca="1" si="261"/>
        <v>-</v>
      </c>
      <c r="R172" s="83" t="str">
        <f t="shared" ca="1" si="261"/>
        <v>-</v>
      </c>
      <c r="S172" s="83" t="str">
        <f t="shared" ca="1" si="261"/>
        <v>-</v>
      </c>
      <c r="T172" s="83" t="str">
        <f t="shared" ca="1" si="261"/>
        <v>-</v>
      </c>
      <c r="U172" s="83" t="str">
        <f t="shared" ca="1" si="261"/>
        <v>-</v>
      </c>
      <c r="V172" s="83" t="str">
        <f t="shared" ca="1" si="261"/>
        <v>-</v>
      </c>
    </row>
    <row r="173" spans="1:22" x14ac:dyDescent="0.2">
      <c r="A173" s="24"/>
      <c r="B173" s="24"/>
      <c r="C173" s="84"/>
      <c r="D173" s="84"/>
      <c r="E173" s="82">
        <v>1</v>
      </c>
      <c r="F173" s="82">
        <v>10</v>
      </c>
      <c r="G173" s="24">
        <f t="shared" si="256"/>
        <v>0</v>
      </c>
      <c r="H173" s="82">
        <f t="shared" si="257"/>
        <v>0</v>
      </c>
      <c r="I173" s="82">
        <v>1</v>
      </c>
      <c r="J173" s="82">
        <v>0</v>
      </c>
      <c r="K173" s="83" t="str">
        <f t="shared" ref="K173:V182" ca="1" si="262">IFERROR(ROUNDUP(_xlfn.NORM.INV(RAND(),$H173+$J173,$G173),1),"-")</f>
        <v>-</v>
      </c>
      <c r="L173" s="83" t="str">
        <f t="shared" ca="1" si="262"/>
        <v>-</v>
      </c>
      <c r="M173" s="83" t="str">
        <f t="shared" ca="1" si="262"/>
        <v>-</v>
      </c>
      <c r="N173" s="83" t="str">
        <f t="shared" ca="1" si="262"/>
        <v>-</v>
      </c>
      <c r="O173" s="83" t="str">
        <f t="shared" ca="1" si="262"/>
        <v>-</v>
      </c>
      <c r="P173" s="83" t="str">
        <f t="shared" ca="1" si="262"/>
        <v>-</v>
      </c>
      <c r="Q173" s="83" t="str">
        <f t="shared" ca="1" si="262"/>
        <v>-</v>
      </c>
      <c r="R173" s="83" t="str">
        <f t="shared" ca="1" si="262"/>
        <v>-</v>
      </c>
      <c r="S173" s="83" t="str">
        <f t="shared" ca="1" si="262"/>
        <v>-</v>
      </c>
      <c r="T173" s="83" t="str">
        <f t="shared" ca="1" si="262"/>
        <v>-</v>
      </c>
      <c r="U173" s="83" t="str">
        <f t="shared" ca="1" si="262"/>
        <v>-</v>
      </c>
      <c r="V173" s="83" t="str">
        <f t="shared" ca="1" si="262"/>
        <v>-</v>
      </c>
    </row>
    <row r="174" spans="1:22" x14ac:dyDescent="0.2">
      <c r="A174" s="24"/>
      <c r="B174" s="24"/>
      <c r="C174" s="84"/>
      <c r="D174" s="84"/>
      <c r="E174" s="82">
        <v>1</v>
      </c>
      <c r="F174" s="82">
        <v>10</v>
      </c>
      <c r="G174" s="24">
        <f t="shared" si="256"/>
        <v>0</v>
      </c>
      <c r="H174" s="82">
        <f t="shared" si="257"/>
        <v>0</v>
      </c>
      <c r="I174" s="82">
        <v>1</v>
      </c>
      <c r="J174" s="82">
        <v>0</v>
      </c>
      <c r="K174" s="83" t="str">
        <f t="shared" ca="1" si="262"/>
        <v>-</v>
      </c>
      <c r="L174" s="83" t="str">
        <f t="shared" ca="1" si="262"/>
        <v>-</v>
      </c>
      <c r="M174" s="83" t="str">
        <f t="shared" ca="1" si="262"/>
        <v>-</v>
      </c>
      <c r="N174" s="83" t="str">
        <f t="shared" ca="1" si="262"/>
        <v>-</v>
      </c>
      <c r="O174" s="83" t="str">
        <f t="shared" ca="1" si="262"/>
        <v>-</v>
      </c>
      <c r="P174" s="83" t="str">
        <f t="shared" ca="1" si="262"/>
        <v>-</v>
      </c>
      <c r="Q174" s="83" t="str">
        <f t="shared" ca="1" si="262"/>
        <v>-</v>
      </c>
      <c r="R174" s="83" t="str">
        <f t="shared" ca="1" si="262"/>
        <v>-</v>
      </c>
      <c r="S174" s="83" t="str">
        <f t="shared" ca="1" si="262"/>
        <v>-</v>
      </c>
      <c r="T174" s="83" t="str">
        <f t="shared" ca="1" si="262"/>
        <v>-</v>
      </c>
      <c r="U174" s="83" t="str">
        <f t="shared" ca="1" si="262"/>
        <v>-</v>
      </c>
      <c r="V174" s="83" t="str">
        <f t="shared" ca="1" si="262"/>
        <v>-</v>
      </c>
    </row>
    <row r="175" spans="1:22" x14ac:dyDescent="0.2">
      <c r="A175" s="24"/>
      <c r="B175" s="24"/>
      <c r="C175" s="84"/>
      <c r="D175" s="84"/>
      <c r="E175" s="82">
        <v>1</v>
      </c>
      <c r="F175" s="82">
        <v>10</v>
      </c>
      <c r="G175" s="24">
        <f t="shared" si="256"/>
        <v>0</v>
      </c>
      <c r="H175" s="82">
        <f t="shared" si="257"/>
        <v>0</v>
      </c>
      <c r="I175" s="82">
        <v>1</v>
      </c>
      <c r="J175" s="82">
        <v>0</v>
      </c>
      <c r="K175" s="83" t="str">
        <f t="shared" ca="1" si="262"/>
        <v>-</v>
      </c>
      <c r="L175" s="83" t="str">
        <f t="shared" ca="1" si="262"/>
        <v>-</v>
      </c>
      <c r="M175" s="83" t="str">
        <f t="shared" ca="1" si="262"/>
        <v>-</v>
      </c>
      <c r="N175" s="83" t="str">
        <f t="shared" ca="1" si="262"/>
        <v>-</v>
      </c>
      <c r="O175" s="83" t="str">
        <f t="shared" ca="1" si="262"/>
        <v>-</v>
      </c>
      <c r="P175" s="83" t="str">
        <f t="shared" ca="1" si="262"/>
        <v>-</v>
      </c>
      <c r="Q175" s="83" t="str">
        <f t="shared" ca="1" si="262"/>
        <v>-</v>
      </c>
      <c r="R175" s="83" t="str">
        <f t="shared" ca="1" si="262"/>
        <v>-</v>
      </c>
      <c r="S175" s="83" t="str">
        <f t="shared" ca="1" si="262"/>
        <v>-</v>
      </c>
      <c r="T175" s="83" t="str">
        <f t="shared" ca="1" si="262"/>
        <v>-</v>
      </c>
      <c r="U175" s="83" t="str">
        <f t="shared" ca="1" si="262"/>
        <v>-</v>
      </c>
      <c r="V175" s="83" t="str">
        <f t="shared" ca="1" si="262"/>
        <v>-</v>
      </c>
    </row>
    <row r="176" spans="1:22" x14ac:dyDescent="0.2">
      <c r="A176" s="24"/>
      <c r="B176" s="24"/>
      <c r="C176" s="84"/>
      <c r="D176" s="84"/>
      <c r="E176" s="82">
        <v>1</v>
      </c>
      <c r="F176" s="82">
        <v>10</v>
      </c>
      <c r="G176" s="24">
        <f t="shared" si="256"/>
        <v>0</v>
      </c>
      <c r="H176" s="82">
        <f t="shared" si="257"/>
        <v>0</v>
      </c>
      <c r="I176" s="82">
        <v>1</v>
      </c>
      <c r="J176" s="82">
        <v>0</v>
      </c>
      <c r="K176" s="83" t="str">
        <f t="shared" ca="1" si="262"/>
        <v>-</v>
      </c>
      <c r="L176" s="83" t="str">
        <f t="shared" ca="1" si="262"/>
        <v>-</v>
      </c>
      <c r="M176" s="83" t="str">
        <f t="shared" ca="1" si="262"/>
        <v>-</v>
      </c>
      <c r="N176" s="83" t="str">
        <f t="shared" ca="1" si="262"/>
        <v>-</v>
      </c>
      <c r="O176" s="83" t="str">
        <f t="shared" ca="1" si="262"/>
        <v>-</v>
      </c>
      <c r="P176" s="83" t="str">
        <f t="shared" ca="1" si="262"/>
        <v>-</v>
      </c>
      <c r="Q176" s="83" t="str">
        <f t="shared" ca="1" si="262"/>
        <v>-</v>
      </c>
      <c r="R176" s="83" t="str">
        <f t="shared" ca="1" si="262"/>
        <v>-</v>
      </c>
      <c r="S176" s="83" t="str">
        <f t="shared" ca="1" si="262"/>
        <v>-</v>
      </c>
      <c r="T176" s="83" t="str">
        <f t="shared" ca="1" si="262"/>
        <v>-</v>
      </c>
      <c r="U176" s="83" t="str">
        <f t="shared" ca="1" si="262"/>
        <v>-</v>
      </c>
      <c r="V176" s="83" t="str">
        <f t="shared" ca="1" si="262"/>
        <v>-</v>
      </c>
    </row>
    <row r="177" spans="1:22" x14ac:dyDescent="0.2">
      <c r="A177" s="24"/>
      <c r="B177" s="24"/>
      <c r="C177" s="84"/>
      <c r="D177" s="84"/>
      <c r="E177" s="82">
        <v>1</v>
      </c>
      <c r="F177" s="82">
        <v>10</v>
      </c>
      <c r="G177" s="24">
        <f t="shared" si="256"/>
        <v>0</v>
      </c>
      <c r="H177" s="82">
        <f t="shared" si="257"/>
        <v>0</v>
      </c>
      <c r="I177" s="82">
        <v>1</v>
      </c>
      <c r="J177" s="82">
        <v>0</v>
      </c>
      <c r="K177" s="83" t="str">
        <f t="shared" ca="1" si="262"/>
        <v>-</v>
      </c>
      <c r="L177" s="83" t="str">
        <f t="shared" ca="1" si="262"/>
        <v>-</v>
      </c>
      <c r="M177" s="83" t="str">
        <f t="shared" ca="1" si="262"/>
        <v>-</v>
      </c>
      <c r="N177" s="83" t="str">
        <f t="shared" ca="1" si="262"/>
        <v>-</v>
      </c>
      <c r="O177" s="83" t="str">
        <f t="shared" ca="1" si="262"/>
        <v>-</v>
      </c>
      <c r="P177" s="83" t="str">
        <f t="shared" ca="1" si="262"/>
        <v>-</v>
      </c>
      <c r="Q177" s="83" t="str">
        <f t="shared" ca="1" si="262"/>
        <v>-</v>
      </c>
      <c r="R177" s="83" t="str">
        <f t="shared" ca="1" si="262"/>
        <v>-</v>
      </c>
      <c r="S177" s="83" t="str">
        <f t="shared" ca="1" si="262"/>
        <v>-</v>
      </c>
      <c r="T177" s="83" t="str">
        <f t="shared" ca="1" si="262"/>
        <v>-</v>
      </c>
      <c r="U177" s="83" t="str">
        <f t="shared" ca="1" si="262"/>
        <v>-</v>
      </c>
      <c r="V177" s="83" t="str">
        <f t="shared" ca="1" si="262"/>
        <v>-</v>
      </c>
    </row>
    <row r="178" spans="1:22" x14ac:dyDescent="0.2">
      <c r="A178" s="24"/>
      <c r="B178" s="24"/>
      <c r="C178" s="84"/>
      <c r="D178" s="84"/>
      <c r="E178" s="82">
        <v>1</v>
      </c>
      <c r="F178" s="82">
        <v>10</v>
      </c>
      <c r="G178" s="24">
        <f t="shared" si="256"/>
        <v>0</v>
      </c>
      <c r="H178" s="82">
        <f t="shared" si="257"/>
        <v>0</v>
      </c>
      <c r="I178" s="82">
        <v>1</v>
      </c>
      <c r="J178" s="82">
        <v>0</v>
      </c>
      <c r="K178" s="83" t="str">
        <f t="shared" ca="1" si="262"/>
        <v>-</v>
      </c>
      <c r="L178" s="83" t="str">
        <f t="shared" ca="1" si="262"/>
        <v>-</v>
      </c>
      <c r="M178" s="83" t="str">
        <f t="shared" ca="1" si="262"/>
        <v>-</v>
      </c>
      <c r="N178" s="83" t="str">
        <f t="shared" ca="1" si="262"/>
        <v>-</v>
      </c>
      <c r="O178" s="83" t="str">
        <f t="shared" ca="1" si="262"/>
        <v>-</v>
      </c>
      <c r="P178" s="83" t="str">
        <f t="shared" ca="1" si="262"/>
        <v>-</v>
      </c>
      <c r="Q178" s="83" t="str">
        <f t="shared" ca="1" si="262"/>
        <v>-</v>
      </c>
      <c r="R178" s="83" t="str">
        <f t="shared" ca="1" si="262"/>
        <v>-</v>
      </c>
      <c r="S178" s="83" t="str">
        <f t="shared" ca="1" si="262"/>
        <v>-</v>
      </c>
      <c r="T178" s="83" t="str">
        <f t="shared" ca="1" si="262"/>
        <v>-</v>
      </c>
      <c r="U178" s="83" t="str">
        <f t="shared" ca="1" si="262"/>
        <v>-</v>
      </c>
      <c r="V178" s="83" t="str">
        <f t="shared" ca="1" si="262"/>
        <v>-</v>
      </c>
    </row>
    <row r="179" spans="1:22" x14ac:dyDescent="0.2">
      <c r="A179" s="24"/>
      <c r="B179" s="24"/>
      <c r="C179" s="84"/>
      <c r="D179" s="84"/>
      <c r="E179" s="82">
        <v>1</v>
      </c>
      <c r="F179" s="82">
        <v>10</v>
      </c>
      <c r="G179" s="24">
        <f t="shared" si="256"/>
        <v>0</v>
      </c>
      <c r="H179" s="82">
        <f t="shared" si="257"/>
        <v>0</v>
      </c>
      <c r="I179" s="82">
        <v>1</v>
      </c>
      <c r="J179" s="82">
        <v>0</v>
      </c>
      <c r="K179" s="83" t="str">
        <f t="shared" ca="1" si="262"/>
        <v>-</v>
      </c>
      <c r="L179" s="83" t="str">
        <f t="shared" ca="1" si="262"/>
        <v>-</v>
      </c>
      <c r="M179" s="83" t="str">
        <f t="shared" ca="1" si="262"/>
        <v>-</v>
      </c>
      <c r="N179" s="83" t="str">
        <f t="shared" ca="1" si="262"/>
        <v>-</v>
      </c>
      <c r="O179" s="83" t="str">
        <f t="shared" ca="1" si="262"/>
        <v>-</v>
      </c>
      <c r="P179" s="83" t="str">
        <f t="shared" ca="1" si="262"/>
        <v>-</v>
      </c>
      <c r="Q179" s="83" t="str">
        <f t="shared" ca="1" si="262"/>
        <v>-</v>
      </c>
      <c r="R179" s="83" t="str">
        <f t="shared" ca="1" si="262"/>
        <v>-</v>
      </c>
      <c r="S179" s="83" t="str">
        <f t="shared" ca="1" si="262"/>
        <v>-</v>
      </c>
      <c r="T179" s="83" t="str">
        <f t="shared" ca="1" si="262"/>
        <v>-</v>
      </c>
      <c r="U179" s="83" t="str">
        <f t="shared" ca="1" si="262"/>
        <v>-</v>
      </c>
      <c r="V179" s="83" t="str">
        <f t="shared" ca="1" si="262"/>
        <v>-</v>
      </c>
    </row>
    <row r="180" spans="1:22" x14ac:dyDescent="0.2">
      <c r="A180" s="24"/>
      <c r="B180" s="24"/>
      <c r="C180" s="84"/>
      <c r="D180" s="84"/>
      <c r="E180" s="82">
        <v>1</v>
      </c>
      <c r="F180" s="82">
        <v>10</v>
      </c>
      <c r="G180" s="24">
        <f t="shared" si="256"/>
        <v>0</v>
      </c>
      <c r="H180" s="82">
        <f t="shared" si="257"/>
        <v>0</v>
      </c>
      <c r="I180" s="82">
        <v>1</v>
      </c>
      <c r="J180" s="82">
        <v>0</v>
      </c>
      <c r="K180" s="83" t="str">
        <f t="shared" ca="1" si="262"/>
        <v>-</v>
      </c>
      <c r="L180" s="83" t="str">
        <f t="shared" ca="1" si="262"/>
        <v>-</v>
      </c>
      <c r="M180" s="83" t="str">
        <f t="shared" ca="1" si="262"/>
        <v>-</v>
      </c>
      <c r="N180" s="83" t="str">
        <f t="shared" ca="1" si="262"/>
        <v>-</v>
      </c>
      <c r="O180" s="83" t="str">
        <f t="shared" ca="1" si="262"/>
        <v>-</v>
      </c>
      <c r="P180" s="83" t="str">
        <f t="shared" ca="1" si="262"/>
        <v>-</v>
      </c>
      <c r="Q180" s="83" t="str">
        <f t="shared" ca="1" si="262"/>
        <v>-</v>
      </c>
      <c r="R180" s="83" t="str">
        <f t="shared" ca="1" si="262"/>
        <v>-</v>
      </c>
      <c r="S180" s="83" t="str">
        <f t="shared" ca="1" si="262"/>
        <v>-</v>
      </c>
      <c r="T180" s="83" t="str">
        <f t="shared" ca="1" si="262"/>
        <v>-</v>
      </c>
      <c r="U180" s="83" t="str">
        <f t="shared" ca="1" si="262"/>
        <v>-</v>
      </c>
      <c r="V180" s="83" t="str">
        <f t="shared" ca="1" si="262"/>
        <v>-</v>
      </c>
    </row>
    <row r="181" spans="1:22" x14ac:dyDescent="0.2">
      <c r="A181" s="24"/>
      <c r="B181" s="24"/>
      <c r="C181" s="84"/>
      <c r="D181" s="84"/>
      <c r="E181" s="82">
        <v>1</v>
      </c>
      <c r="F181" s="82">
        <v>10</v>
      </c>
      <c r="G181" s="24">
        <f t="shared" si="256"/>
        <v>0</v>
      </c>
      <c r="H181" s="82">
        <f t="shared" si="257"/>
        <v>0</v>
      </c>
      <c r="I181" s="82">
        <v>1</v>
      </c>
      <c r="J181" s="82">
        <v>0</v>
      </c>
      <c r="K181" s="83" t="str">
        <f t="shared" ca="1" si="262"/>
        <v>-</v>
      </c>
      <c r="L181" s="83" t="str">
        <f t="shared" ca="1" si="262"/>
        <v>-</v>
      </c>
      <c r="M181" s="83" t="str">
        <f t="shared" ca="1" si="262"/>
        <v>-</v>
      </c>
      <c r="N181" s="83" t="str">
        <f t="shared" ca="1" si="262"/>
        <v>-</v>
      </c>
      <c r="O181" s="83" t="str">
        <f t="shared" ca="1" si="262"/>
        <v>-</v>
      </c>
      <c r="P181" s="83" t="str">
        <f t="shared" ca="1" si="262"/>
        <v>-</v>
      </c>
      <c r="Q181" s="83" t="str">
        <f t="shared" ca="1" si="262"/>
        <v>-</v>
      </c>
      <c r="R181" s="83" t="str">
        <f t="shared" ca="1" si="262"/>
        <v>-</v>
      </c>
      <c r="S181" s="83" t="str">
        <f t="shared" ca="1" si="262"/>
        <v>-</v>
      </c>
      <c r="T181" s="83" t="str">
        <f t="shared" ca="1" si="262"/>
        <v>-</v>
      </c>
      <c r="U181" s="83" t="str">
        <f t="shared" ca="1" si="262"/>
        <v>-</v>
      </c>
      <c r="V181" s="83" t="str">
        <f t="shared" ca="1" si="262"/>
        <v>-</v>
      </c>
    </row>
    <row r="182" spans="1:22" x14ac:dyDescent="0.2">
      <c r="A182" s="24"/>
      <c r="B182" s="24"/>
      <c r="C182" s="84"/>
      <c r="D182" s="84"/>
      <c r="E182" s="82">
        <v>1</v>
      </c>
      <c r="F182" s="82">
        <v>10</v>
      </c>
      <c r="G182" s="24">
        <f t="shared" si="256"/>
        <v>0</v>
      </c>
      <c r="H182" s="82">
        <f t="shared" si="257"/>
        <v>0</v>
      </c>
      <c r="I182" s="82">
        <v>1</v>
      </c>
      <c r="J182" s="82">
        <v>0</v>
      </c>
      <c r="K182" s="83" t="str">
        <f t="shared" ca="1" si="262"/>
        <v>-</v>
      </c>
      <c r="L182" s="83" t="str">
        <f t="shared" ca="1" si="262"/>
        <v>-</v>
      </c>
      <c r="M182" s="83" t="str">
        <f t="shared" ca="1" si="262"/>
        <v>-</v>
      </c>
      <c r="N182" s="83" t="str">
        <f t="shared" ca="1" si="262"/>
        <v>-</v>
      </c>
      <c r="O182" s="83" t="str">
        <f t="shared" ca="1" si="262"/>
        <v>-</v>
      </c>
      <c r="P182" s="83" t="str">
        <f t="shared" ca="1" si="262"/>
        <v>-</v>
      </c>
      <c r="Q182" s="83" t="str">
        <f t="shared" ca="1" si="262"/>
        <v>-</v>
      </c>
      <c r="R182" s="83" t="str">
        <f t="shared" ca="1" si="262"/>
        <v>-</v>
      </c>
      <c r="S182" s="83" t="str">
        <f t="shared" ca="1" si="262"/>
        <v>-</v>
      </c>
      <c r="T182" s="83" t="str">
        <f t="shared" ca="1" si="262"/>
        <v>-</v>
      </c>
      <c r="U182" s="83" t="str">
        <f t="shared" ca="1" si="262"/>
        <v>-</v>
      </c>
      <c r="V182" s="83" t="str">
        <f t="shared" ca="1" si="262"/>
        <v>-</v>
      </c>
    </row>
    <row r="183" spans="1:22" x14ac:dyDescent="0.2">
      <c r="A183" s="24"/>
      <c r="B183" s="24"/>
      <c r="C183" s="84"/>
      <c r="D183" s="84"/>
      <c r="E183" s="82">
        <v>1</v>
      </c>
      <c r="F183" s="82">
        <v>10</v>
      </c>
      <c r="G183" s="24">
        <f t="shared" si="256"/>
        <v>0</v>
      </c>
      <c r="H183" s="82">
        <f t="shared" si="257"/>
        <v>0</v>
      </c>
      <c r="I183" s="82">
        <v>1</v>
      </c>
      <c r="J183" s="82">
        <v>0</v>
      </c>
      <c r="K183" s="83" t="str">
        <f t="shared" ref="K183:V192" ca="1" si="263">IFERROR(ROUNDUP(_xlfn.NORM.INV(RAND(),$H183+$J183,$G183),1),"-")</f>
        <v>-</v>
      </c>
      <c r="L183" s="83" t="str">
        <f t="shared" ca="1" si="263"/>
        <v>-</v>
      </c>
      <c r="M183" s="83" t="str">
        <f t="shared" ca="1" si="263"/>
        <v>-</v>
      </c>
      <c r="N183" s="83" t="str">
        <f t="shared" ca="1" si="263"/>
        <v>-</v>
      </c>
      <c r="O183" s="83" t="str">
        <f t="shared" ca="1" si="263"/>
        <v>-</v>
      </c>
      <c r="P183" s="83" t="str">
        <f t="shared" ca="1" si="263"/>
        <v>-</v>
      </c>
      <c r="Q183" s="83" t="str">
        <f t="shared" ca="1" si="263"/>
        <v>-</v>
      </c>
      <c r="R183" s="83" t="str">
        <f t="shared" ca="1" si="263"/>
        <v>-</v>
      </c>
      <c r="S183" s="83" t="str">
        <f t="shared" ca="1" si="263"/>
        <v>-</v>
      </c>
      <c r="T183" s="83" t="str">
        <f t="shared" ca="1" si="263"/>
        <v>-</v>
      </c>
      <c r="U183" s="83" t="str">
        <f t="shared" ca="1" si="263"/>
        <v>-</v>
      </c>
      <c r="V183" s="83" t="str">
        <f t="shared" ca="1" si="263"/>
        <v>-</v>
      </c>
    </row>
    <row r="184" spans="1:22" x14ac:dyDescent="0.2">
      <c r="A184" s="24"/>
      <c r="B184" s="24"/>
      <c r="C184" s="84"/>
      <c r="D184" s="84"/>
      <c r="E184" s="82">
        <v>1</v>
      </c>
      <c r="F184" s="82">
        <v>10</v>
      </c>
      <c r="G184" s="24">
        <f t="shared" si="256"/>
        <v>0</v>
      </c>
      <c r="H184" s="82">
        <f t="shared" si="257"/>
        <v>0</v>
      </c>
      <c r="I184" s="82">
        <v>1</v>
      </c>
      <c r="J184" s="82">
        <v>0</v>
      </c>
      <c r="K184" s="83" t="str">
        <f t="shared" ca="1" si="263"/>
        <v>-</v>
      </c>
      <c r="L184" s="83" t="str">
        <f t="shared" ca="1" si="263"/>
        <v>-</v>
      </c>
      <c r="M184" s="83" t="str">
        <f t="shared" ca="1" si="263"/>
        <v>-</v>
      </c>
      <c r="N184" s="83" t="str">
        <f t="shared" ca="1" si="263"/>
        <v>-</v>
      </c>
      <c r="O184" s="83" t="str">
        <f t="shared" ca="1" si="263"/>
        <v>-</v>
      </c>
      <c r="P184" s="83" t="str">
        <f t="shared" ca="1" si="263"/>
        <v>-</v>
      </c>
      <c r="Q184" s="83" t="str">
        <f t="shared" ca="1" si="263"/>
        <v>-</v>
      </c>
      <c r="R184" s="83" t="str">
        <f t="shared" ca="1" si="263"/>
        <v>-</v>
      </c>
      <c r="S184" s="83" t="str">
        <f t="shared" ca="1" si="263"/>
        <v>-</v>
      </c>
      <c r="T184" s="83" t="str">
        <f t="shared" ca="1" si="263"/>
        <v>-</v>
      </c>
      <c r="U184" s="83" t="str">
        <f t="shared" ca="1" si="263"/>
        <v>-</v>
      </c>
      <c r="V184" s="83" t="str">
        <f t="shared" ca="1" si="263"/>
        <v>-</v>
      </c>
    </row>
    <row r="185" spans="1:22" x14ac:dyDescent="0.2">
      <c r="A185" s="24"/>
      <c r="B185" s="24"/>
      <c r="C185" s="84"/>
      <c r="D185" s="84"/>
      <c r="E185" s="82">
        <v>1</v>
      </c>
      <c r="F185" s="82">
        <v>10</v>
      </c>
      <c r="G185" s="24">
        <f t="shared" si="256"/>
        <v>0</v>
      </c>
      <c r="H185" s="82">
        <f t="shared" si="257"/>
        <v>0</v>
      </c>
      <c r="I185" s="82">
        <v>1</v>
      </c>
      <c r="J185" s="82">
        <v>0</v>
      </c>
      <c r="K185" s="83" t="str">
        <f t="shared" ca="1" si="263"/>
        <v>-</v>
      </c>
      <c r="L185" s="83" t="str">
        <f t="shared" ca="1" si="263"/>
        <v>-</v>
      </c>
      <c r="M185" s="83" t="str">
        <f t="shared" ca="1" si="263"/>
        <v>-</v>
      </c>
      <c r="N185" s="83" t="str">
        <f t="shared" ca="1" si="263"/>
        <v>-</v>
      </c>
      <c r="O185" s="83" t="str">
        <f t="shared" ca="1" si="263"/>
        <v>-</v>
      </c>
      <c r="P185" s="83" t="str">
        <f t="shared" ca="1" si="263"/>
        <v>-</v>
      </c>
      <c r="Q185" s="83" t="str">
        <f t="shared" ca="1" si="263"/>
        <v>-</v>
      </c>
      <c r="R185" s="83" t="str">
        <f t="shared" ca="1" si="263"/>
        <v>-</v>
      </c>
      <c r="S185" s="83" t="str">
        <f t="shared" ca="1" si="263"/>
        <v>-</v>
      </c>
      <c r="T185" s="83" t="str">
        <f t="shared" ca="1" si="263"/>
        <v>-</v>
      </c>
      <c r="U185" s="83" t="str">
        <f t="shared" ca="1" si="263"/>
        <v>-</v>
      </c>
      <c r="V185" s="83" t="str">
        <f t="shared" ca="1" si="263"/>
        <v>-</v>
      </c>
    </row>
    <row r="186" spans="1:22" x14ac:dyDescent="0.2">
      <c r="A186" s="24"/>
      <c r="B186" s="24"/>
      <c r="C186" s="84"/>
      <c r="D186" s="84"/>
      <c r="E186" s="82">
        <v>1</v>
      </c>
      <c r="F186" s="82">
        <v>10</v>
      </c>
      <c r="G186" s="24">
        <f t="shared" si="256"/>
        <v>0</v>
      </c>
      <c r="H186" s="82">
        <f t="shared" si="257"/>
        <v>0</v>
      </c>
      <c r="I186" s="82">
        <v>1</v>
      </c>
      <c r="J186" s="82">
        <v>0</v>
      </c>
      <c r="K186" s="83" t="str">
        <f t="shared" ca="1" si="263"/>
        <v>-</v>
      </c>
      <c r="L186" s="83" t="str">
        <f t="shared" ca="1" si="263"/>
        <v>-</v>
      </c>
      <c r="M186" s="83" t="str">
        <f t="shared" ca="1" si="263"/>
        <v>-</v>
      </c>
      <c r="N186" s="83" t="str">
        <f t="shared" ca="1" si="263"/>
        <v>-</v>
      </c>
      <c r="O186" s="83" t="str">
        <f t="shared" ca="1" si="263"/>
        <v>-</v>
      </c>
      <c r="P186" s="83" t="str">
        <f t="shared" ca="1" si="263"/>
        <v>-</v>
      </c>
      <c r="Q186" s="83" t="str">
        <f t="shared" ca="1" si="263"/>
        <v>-</v>
      </c>
      <c r="R186" s="83" t="str">
        <f t="shared" ca="1" si="263"/>
        <v>-</v>
      </c>
      <c r="S186" s="83" t="str">
        <f t="shared" ca="1" si="263"/>
        <v>-</v>
      </c>
      <c r="T186" s="83" t="str">
        <f t="shared" ca="1" si="263"/>
        <v>-</v>
      </c>
      <c r="U186" s="83" t="str">
        <f t="shared" ca="1" si="263"/>
        <v>-</v>
      </c>
      <c r="V186" s="83" t="str">
        <f t="shared" ca="1" si="263"/>
        <v>-</v>
      </c>
    </row>
    <row r="187" spans="1:22" x14ac:dyDescent="0.2">
      <c r="A187" s="24"/>
      <c r="B187" s="24"/>
      <c r="C187" s="84"/>
      <c r="D187" s="84"/>
      <c r="E187" s="82">
        <v>1</v>
      </c>
      <c r="F187" s="82">
        <v>10</v>
      </c>
      <c r="G187" s="24">
        <f t="shared" si="256"/>
        <v>0</v>
      </c>
      <c r="H187" s="82">
        <f t="shared" si="257"/>
        <v>0</v>
      </c>
      <c r="I187" s="82">
        <v>1</v>
      </c>
      <c r="J187" s="82">
        <v>0</v>
      </c>
      <c r="K187" s="83" t="str">
        <f t="shared" ca="1" si="263"/>
        <v>-</v>
      </c>
      <c r="L187" s="83" t="str">
        <f t="shared" ca="1" si="263"/>
        <v>-</v>
      </c>
      <c r="M187" s="83" t="str">
        <f t="shared" ca="1" si="263"/>
        <v>-</v>
      </c>
      <c r="N187" s="83" t="str">
        <f t="shared" ca="1" si="263"/>
        <v>-</v>
      </c>
      <c r="O187" s="83" t="str">
        <f t="shared" ca="1" si="263"/>
        <v>-</v>
      </c>
      <c r="P187" s="83" t="str">
        <f t="shared" ca="1" si="263"/>
        <v>-</v>
      </c>
      <c r="Q187" s="83" t="str">
        <f t="shared" ca="1" si="263"/>
        <v>-</v>
      </c>
      <c r="R187" s="83" t="str">
        <f t="shared" ca="1" si="263"/>
        <v>-</v>
      </c>
      <c r="S187" s="83" t="str">
        <f t="shared" ca="1" si="263"/>
        <v>-</v>
      </c>
      <c r="T187" s="83" t="str">
        <f t="shared" ca="1" si="263"/>
        <v>-</v>
      </c>
      <c r="U187" s="83" t="str">
        <f t="shared" ca="1" si="263"/>
        <v>-</v>
      </c>
      <c r="V187" s="83" t="str">
        <f t="shared" ca="1" si="263"/>
        <v>-</v>
      </c>
    </row>
    <row r="188" spans="1:22" x14ac:dyDescent="0.2">
      <c r="A188" s="24"/>
      <c r="B188" s="24"/>
      <c r="C188" s="84"/>
      <c r="D188" s="84"/>
      <c r="E188" s="82">
        <v>1</v>
      </c>
      <c r="F188" s="82">
        <v>10</v>
      </c>
      <c r="G188" s="24">
        <f t="shared" si="256"/>
        <v>0</v>
      </c>
      <c r="H188" s="82">
        <f t="shared" si="257"/>
        <v>0</v>
      </c>
      <c r="I188" s="82">
        <v>1</v>
      </c>
      <c r="J188" s="82">
        <v>0</v>
      </c>
      <c r="K188" s="83" t="str">
        <f t="shared" ca="1" si="263"/>
        <v>-</v>
      </c>
      <c r="L188" s="83" t="str">
        <f t="shared" ca="1" si="263"/>
        <v>-</v>
      </c>
      <c r="M188" s="83" t="str">
        <f t="shared" ca="1" si="263"/>
        <v>-</v>
      </c>
      <c r="N188" s="83" t="str">
        <f t="shared" ca="1" si="263"/>
        <v>-</v>
      </c>
      <c r="O188" s="83" t="str">
        <f t="shared" ca="1" si="263"/>
        <v>-</v>
      </c>
      <c r="P188" s="83" t="str">
        <f t="shared" ca="1" si="263"/>
        <v>-</v>
      </c>
      <c r="Q188" s="83" t="str">
        <f t="shared" ca="1" si="263"/>
        <v>-</v>
      </c>
      <c r="R188" s="83" t="str">
        <f t="shared" ca="1" si="263"/>
        <v>-</v>
      </c>
      <c r="S188" s="83" t="str">
        <f t="shared" ca="1" si="263"/>
        <v>-</v>
      </c>
      <c r="T188" s="83" t="str">
        <f t="shared" ca="1" si="263"/>
        <v>-</v>
      </c>
      <c r="U188" s="83" t="str">
        <f t="shared" ca="1" si="263"/>
        <v>-</v>
      </c>
      <c r="V188" s="83" t="str">
        <f t="shared" ca="1" si="263"/>
        <v>-</v>
      </c>
    </row>
    <row r="189" spans="1:22" x14ac:dyDescent="0.2">
      <c r="A189" s="24"/>
      <c r="B189" s="24"/>
      <c r="C189" s="84"/>
      <c r="D189" s="84"/>
      <c r="E189" s="82">
        <v>1</v>
      </c>
      <c r="F189" s="82">
        <v>10</v>
      </c>
      <c r="G189" s="24">
        <f t="shared" si="256"/>
        <v>0</v>
      </c>
      <c r="H189" s="82">
        <f t="shared" si="257"/>
        <v>0</v>
      </c>
      <c r="I189" s="82">
        <v>1</v>
      </c>
      <c r="J189" s="82">
        <v>0</v>
      </c>
      <c r="K189" s="83" t="str">
        <f t="shared" ca="1" si="263"/>
        <v>-</v>
      </c>
      <c r="L189" s="83" t="str">
        <f t="shared" ca="1" si="263"/>
        <v>-</v>
      </c>
      <c r="M189" s="83" t="str">
        <f t="shared" ca="1" si="263"/>
        <v>-</v>
      </c>
      <c r="N189" s="83" t="str">
        <f t="shared" ca="1" si="263"/>
        <v>-</v>
      </c>
      <c r="O189" s="83" t="str">
        <f t="shared" ca="1" si="263"/>
        <v>-</v>
      </c>
      <c r="P189" s="83" t="str">
        <f t="shared" ca="1" si="263"/>
        <v>-</v>
      </c>
      <c r="Q189" s="83" t="str">
        <f t="shared" ca="1" si="263"/>
        <v>-</v>
      </c>
      <c r="R189" s="83" t="str">
        <f t="shared" ca="1" si="263"/>
        <v>-</v>
      </c>
      <c r="S189" s="83" t="str">
        <f t="shared" ca="1" si="263"/>
        <v>-</v>
      </c>
      <c r="T189" s="83" t="str">
        <f t="shared" ca="1" si="263"/>
        <v>-</v>
      </c>
      <c r="U189" s="83" t="str">
        <f t="shared" ca="1" si="263"/>
        <v>-</v>
      </c>
      <c r="V189" s="83" t="str">
        <f t="shared" ca="1" si="263"/>
        <v>-</v>
      </c>
    </row>
    <row r="190" spans="1:22" x14ac:dyDescent="0.2">
      <c r="A190" s="24"/>
      <c r="B190" s="24"/>
      <c r="C190" s="84"/>
      <c r="D190" s="84"/>
      <c r="E190" s="82">
        <v>1</v>
      </c>
      <c r="F190" s="82">
        <v>10</v>
      </c>
      <c r="G190" s="24">
        <f t="shared" si="256"/>
        <v>0</v>
      </c>
      <c r="H190" s="82">
        <f t="shared" si="257"/>
        <v>0</v>
      </c>
      <c r="I190" s="82">
        <v>1</v>
      </c>
      <c r="J190" s="82">
        <v>0</v>
      </c>
      <c r="K190" s="83" t="str">
        <f t="shared" ca="1" si="263"/>
        <v>-</v>
      </c>
      <c r="L190" s="83" t="str">
        <f t="shared" ca="1" si="263"/>
        <v>-</v>
      </c>
      <c r="M190" s="83" t="str">
        <f t="shared" ca="1" si="263"/>
        <v>-</v>
      </c>
      <c r="N190" s="83" t="str">
        <f t="shared" ca="1" si="263"/>
        <v>-</v>
      </c>
      <c r="O190" s="83" t="str">
        <f t="shared" ca="1" si="263"/>
        <v>-</v>
      </c>
      <c r="P190" s="83" t="str">
        <f t="shared" ca="1" si="263"/>
        <v>-</v>
      </c>
      <c r="Q190" s="83" t="str">
        <f t="shared" ca="1" si="263"/>
        <v>-</v>
      </c>
      <c r="R190" s="83" t="str">
        <f t="shared" ca="1" si="263"/>
        <v>-</v>
      </c>
      <c r="S190" s="83" t="str">
        <f t="shared" ca="1" si="263"/>
        <v>-</v>
      </c>
      <c r="T190" s="83" t="str">
        <f t="shared" ca="1" si="263"/>
        <v>-</v>
      </c>
      <c r="U190" s="83" t="str">
        <f t="shared" ca="1" si="263"/>
        <v>-</v>
      </c>
      <c r="V190" s="83" t="str">
        <f t="shared" ca="1" si="263"/>
        <v>-</v>
      </c>
    </row>
    <row r="191" spans="1:22" x14ac:dyDescent="0.2">
      <c r="A191" s="24"/>
      <c r="B191" s="24"/>
      <c r="C191" s="84"/>
      <c r="D191" s="84"/>
      <c r="E191" s="82">
        <v>1</v>
      </c>
      <c r="F191" s="82">
        <v>10</v>
      </c>
      <c r="G191" s="24">
        <f t="shared" si="256"/>
        <v>0</v>
      </c>
      <c r="H191" s="82">
        <f t="shared" si="257"/>
        <v>0</v>
      </c>
      <c r="I191" s="82">
        <v>1</v>
      </c>
      <c r="J191" s="82">
        <v>0</v>
      </c>
      <c r="K191" s="83" t="str">
        <f t="shared" ca="1" si="263"/>
        <v>-</v>
      </c>
      <c r="L191" s="83" t="str">
        <f t="shared" ca="1" si="263"/>
        <v>-</v>
      </c>
      <c r="M191" s="83" t="str">
        <f t="shared" ca="1" si="263"/>
        <v>-</v>
      </c>
      <c r="N191" s="83" t="str">
        <f t="shared" ca="1" si="263"/>
        <v>-</v>
      </c>
      <c r="O191" s="83" t="str">
        <f t="shared" ca="1" si="263"/>
        <v>-</v>
      </c>
      <c r="P191" s="83" t="str">
        <f t="shared" ca="1" si="263"/>
        <v>-</v>
      </c>
      <c r="Q191" s="83" t="str">
        <f t="shared" ca="1" si="263"/>
        <v>-</v>
      </c>
      <c r="R191" s="83" t="str">
        <f t="shared" ca="1" si="263"/>
        <v>-</v>
      </c>
      <c r="S191" s="83" t="str">
        <f t="shared" ca="1" si="263"/>
        <v>-</v>
      </c>
      <c r="T191" s="83" t="str">
        <f t="shared" ca="1" si="263"/>
        <v>-</v>
      </c>
      <c r="U191" s="83" t="str">
        <f t="shared" ca="1" si="263"/>
        <v>-</v>
      </c>
      <c r="V191" s="83" t="str">
        <f t="shared" ca="1" si="263"/>
        <v>-</v>
      </c>
    </row>
    <row r="192" spans="1:22" x14ac:dyDescent="0.2">
      <c r="A192" s="24"/>
      <c r="B192" s="24"/>
      <c r="C192" s="84"/>
      <c r="D192" s="84"/>
      <c r="E192" s="82">
        <v>1</v>
      </c>
      <c r="F192" s="82">
        <v>10</v>
      </c>
      <c r="G192" s="24">
        <f t="shared" si="256"/>
        <v>0</v>
      </c>
      <c r="H192" s="82">
        <f t="shared" si="257"/>
        <v>0</v>
      </c>
      <c r="I192" s="82">
        <v>1</v>
      </c>
      <c r="J192" s="82">
        <v>0</v>
      </c>
      <c r="K192" s="83" t="str">
        <f t="shared" ca="1" si="263"/>
        <v>-</v>
      </c>
      <c r="L192" s="83" t="str">
        <f t="shared" ca="1" si="263"/>
        <v>-</v>
      </c>
      <c r="M192" s="83" t="str">
        <f t="shared" ca="1" si="263"/>
        <v>-</v>
      </c>
      <c r="N192" s="83" t="str">
        <f t="shared" ca="1" si="263"/>
        <v>-</v>
      </c>
      <c r="O192" s="83" t="str">
        <f t="shared" ca="1" si="263"/>
        <v>-</v>
      </c>
      <c r="P192" s="83" t="str">
        <f t="shared" ca="1" si="263"/>
        <v>-</v>
      </c>
      <c r="Q192" s="83" t="str">
        <f t="shared" ca="1" si="263"/>
        <v>-</v>
      </c>
      <c r="R192" s="83" t="str">
        <f t="shared" ca="1" si="263"/>
        <v>-</v>
      </c>
      <c r="S192" s="83" t="str">
        <f t="shared" ca="1" si="263"/>
        <v>-</v>
      </c>
      <c r="T192" s="83" t="str">
        <f t="shared" ca="1" si="263"/>
        <v>-</v>
      </c>
      <c r="U192" s="83" t="str">
        <f t="shared" ca="1" si="263"/>
        <v>-</v>
      </c>
      <c r="V192" s="83" t="str">
        <f t="shared" ca="1" si="263"/>
        <v>-</v>
      </c>
    </row>
    <row r="193" spans="1:22" x14ac:dyDescent="0.2">
      <c r="A193" s="24"/>
      <c r="B193" s="24"/>
      <c r="C193" s="84"/>
      <c r="D193" s="84"/>
      <c r="E193" s="82">
        <v>1</v>
      </c>
      <c r="F193" s="82">
        <v>10</v>
      </c>
      <c r="G193" s="24">
        <f t="shared" si="256"/>
        <v>0</v>
      </c>
      <c r="H193" s="82">
        <f t="shared" si="257"/>
        <v>0</v>
      </c>
      <c r="I193" s="82">
        <v>1</v>
      </c>
      <c r="J193" s="82">
        <v>0</v>
      </c>
      <c r="K193" s="83" t="str">
        <f t="shared" ref="K193:V202" ca="1" si="264">IFERROR(ROUNDUP(_xlfn.NORM.INV(RAND(),$H193+$J193,$G193),1),"-")</f>
        <v>-</v>
      </c>
      <c r="L193" s="83" t="str">
        <f t="shared" ca="1" si="264"/>
        <v>-</v>
      </c>
      <c r="M193" s="83" t="str">
        <f t="shared" ca="1" si="264"/>
        <v>-</v>
      </c>
      <c r="N193" s="83" t="str">
        <f t="shared" ca="1" si="264"/>
        <v>-</v>
      </c>
      <c r="O193" s="83" t="str">
        <f t="shared" ca="1" si="264"/>
        <v>-</v>
      </c>
      <c r="P193" s="83" t="str">
        <f t="shared" ca="1" si="264"/>
        <v>-</v>
      </c>
      <c r="Q193" s="83" t="str">
        <f t="shared" ca="1" si="264"/>
        <v>-</v>
      </c>
      <c r="R193" s="83" t="str">
        <f t="shared" ca="1" si="264"/>
        <v>-</v>
      </c>
      <c r="S193" s="83" t="str">
        <f t="shared" ca="1" si="264"/>
        <v>-</v>
      </c>
      <c r="T193" s="83" t="str">
        <f t="shared" ca="1" si="264"/>
        <v>-</v>
      </c>
      <c r="U193" s="83" t="str">
        <f t="shared" ca="1" si="264"/>
        <v>-</v>
      </c>
      <c r="V193" s="83" t="str">
        <f t="shared" ca="1" si="264"/>
        <v>-</v>
      </c>
    </row>
    <row r="194" spans="1:22" x14ac:dyDescent="0.2">
      <c r="A194" s="24"/>
      <c r="B194" s="24"/>
      <c r="C194" s="84"/>
      <c r="D194" s="84"/>
      <c r="E194" s="82">
        <v>1</v>
      </c>
      <c r="F194" s="82">
        <v>10</v>
      </c>
      <c r="G194" s="24">
        <f t="shared" si="256"/>
        <v>0</v>
      </c>
      <c r="H194" s="82">
        <f t="shared" si="257"/>
        <v>0</v>
      </c>
      <c r="I194" s="82">
        <v>1</v>
      </c>
      <c r="J194" s="82">
        <v>0</v>
      </c>
      <c r="K194" s="83" t="str">
        <f t="shared" ca="1" si="264"/>
        <v>-</v>
      </c>
      <c r="L194" s="83" t="str">
        <f t="shared" ca="1" si="264"/>
        <v>-</v>
      </c>
      <c r="M194" s="83" t="str">
        <f t="shared" ca="1" si="264"/>
        <v>-</v>
      </c>
      <c r="N194" s="83" t="str">
        <f t="shared" ca="1" si="264"/>
        <v>-</v>
      </c>
      <c r="O194" s="83" t="str">
        <f t="shared" ca="1" si="264"/>
        <v>-</v>
      </c>
      <c r="P194" s="83" t="str">
        <f t="shared" ca="1" si="264"/>
        <v>-</v>
      </c>
      <c r="Q194" s="83" t="str">
        <f t="shared" ca="1" si="264"/>
        <v>-</v>
      </c>
      <c r="R194" s="83" t="str">
        <f t="shared" ca="1" si="264"/>
        <v>-</v>
      </c>
      <c r="S194" s="83" t="str">
        <f t="shared" ca="1" si="264"/>
        <v>-</v>
      </c>
      <c r="T194" s="83" t="str">
        <f t="shared" ca="1" si="264"/>
        <v>-</v>
      </c>
      <c r="U194" s="83" t="str">
        <f t="shared" ca="1" si="264"/>
        <v>-</v>
      </c>
      <c r="V194" s="83" t="str">
        <f t="shared" ca="1" si="264"/>
        <v>-</v>
      </c>
    </row>
    <row r="195" spans="1:22" x14ac:dyDescent="0.2">
      <c r="A195" s="24"/>
      <c r="B195" s="24"/>
      <c r="C195" s="84"/>
      <c r="D195" s="84"/>
      <c r="E195" s="82">
        <v>1</v>
      </c>
      <c r="F195" s="82">
        <v>10</v>
      </c>
      <c r="G195" s="24">
        <f t="shared" ref="G195:G258" si="265">(D195-C195)/(2*I195)</f>
        <v>0</v>
      </c>
      <c r="H195" s="82">
        <f t="shared" ref="H195:H258" si="266">(C195+D195)/2</f>
        <v>0</v>
      </c>
      <c r="I195" s="82">
        <v>1</v>
      </c>
      <c r="J195" s="82">
        <v>0</v>
      </c>
      <c r="K195" s="83" t="str">
        <f t="shared" ca="1" si="264"/>
        <v>-</v>
      </c>
      <c r="L195" s="83" t="str">
        <f t="shared" ca="1" si="264"/>
        <v>-</v>
      </c>
      <c r="M195" s="83" t="str">
        <f t="shared" ca="1" si="264"/>
        <v>-</v>
      </c>
      <c r="N195" s="83" t="str">
        <f t="shared" ca="1" si="264"/>
        <v>-</v>
      </c>
      <c r="O195" s="83" t="str">
        <f t="shared" ca="1" si="264"/>
        <v>-</v>
      </c>
      <c r="P195" s="83" t="str">
        <f t="shared" ca="1" si="264"/>
        <v>-</v>
      </c>
      <c r="Q195" s="83" t="str">
        <f t="shared" ca="1" si="264"/>
        <v>-</v>
      </c>
      <c r="R195" s="83" t="str">
        <f t="shared" ca="1" si="264"/>
        <v>-</v>
      </c>
      <c r="S195" s="83" t="str">
        <f t="shared" ca="1" si="264"/>
        <v>-</v>
      </c>
      <c r="T195" s="83" t="str">
        <f t="shared" ca="1" si="264"/>
        <v>-</v>
      </c>
      <c r="U195" s="83" t="str">
        <f t="shared" ca="1" si="264"/>
        <v>-</v>
      </c>
      <c r="V195" s="83" t="str">
        <f t="shared" ca="1" si="264"/>
        <v>-</v>
      </c>
    </row>
    <row r="196" spans="1:22" x14ac:dyDescent="0.2">
      <c r="A196" s="24"/>
      <c r="B196" s="24"/>
      <c r="C196" s="84"/>
      <c r="D196" s="84"/>
      <c r="E196" s="82">
        <v>1</v>
      </c>
      <c r="F196" s="82">
        <v>10</v>
      </c>
      <c r="G196" s="24">
        <f t="shared" si="265"/>
        <v>0</v>
      </c>
      <c r="H196" s="82">
        <f t="shared" si="266"/>
        <v>0</v>
      </c>
      <c r="I196" s="82">
        <v>1</v>
      </c>
      <c r="J196" s="82">
        <v>0</v>
      </c>
      <c r="K196" s="83" t="str">
        <f t="shared" ca="1" si="264"/>
        <v>-</v>
      </c>
      <c r="L196" s="83" t="str">
        <f t="shared" ca="1" si="264"/>
        <v>-</v>
      </c>
      <c r="M196" s="83" t="str">
        <f t="shared" ca="1" si="264"/>
        <v>-</v>
      </c>
      <c r="N196" s="83" t="str">
        <f t="shared" ca="1" si="264"/>
        <v>-</v>
      </c>
      <c r="O196" s="83" t="str">
        <f t="shared" ca="1" si="264"/>
        <v>-</v>
      </c>
      <c r="P196" s="83" t="str">
        <f t="shared" ca="1" si="264"/>
        <v>-</v>
      </c>
      <c r="Q196" s="83" t="str">
        <f t="shared" ca="1" si="264"/>
        <v>-</v>
      </c>
      <c r="R196" s="83" t="str">
        <f t="shared" ca="1" si="264"/>
        <v>-</v>
      </c>
      <c r="S196" s="83" t="str">
        <f t="shared" ca="1" si="264"/>
        <v>-</v>
      </c>
      <c r="T196" s="83" t="str">
        <f t="shared" ca="1" si="264"/>
        <v>-</v>
      </c>
      <c r="U196" s="83" t="str">
        <f t="shared" ca="1" si="264"/>
        <v>-</v>
      </c>
      <c r="V196" s="83" t="str">
        <f t="shared" ca="1" si="264"/>
        <v>-</v>
      </c>
    </row>
    <row r="197" spans="1:22" x14ac:dyDescent="0.2">
      <c r="A197" s="24"/>
      <c r="B197" s="24"/>
      <c r="C197" s="84"/>
      <c r="D197" s="84"/>
      <c r="E197" s="82">
        <v>1</v>
      </c>
      <c r="F197" s="82">
        <v>10</v>
      </c>
      <c r="G197" s="24">
        <f t="shared" si="265"/>
        <v>0</v>
      </c>
      <c r="H197" s="82">
        <f t="shared" si="266"/>
        <v>0</v>
      </c>
      <c r="I197" s="82">
        <v>1</v>
      </c>
      <c r="J197" s="82">
        <v>0</v>
      </c>
      <c r="K197" s="83" t="str">
        <f t="shared" ca="1" si="264"/>
        <v>-</v>
      </c>
      <c r="L197" s="83" t="str">
        <f t="shared" ca="1" si="264"/>
        <v>-</v>
      </c>
      <c r="M197" s="83" t="str">
        <f t="shared" ca="1" si="264"/>
        <v>-</v>
      </c>
      <c r="N197" s="83" t="str">
        <f t="shared" ca="1" si="264"/>
        <v>-</v>
      </c>
      <c r="O197" s="83" t="str">
        <f t="shared" ca="1" si="264"/>
        <v>-</v>
      </c>
      <c r="P197" s="83" t="str">
        <f t="shared" ca="1" si="264"/>
        <v>-</v>
      </c>
      <c r="Q197" s="83" t="str">
        <f t="shared" ca="1" si="264"/>
        <v>-</v>
      </c>
      <c r="R197" s="83" t="str">
        <f t="shared" ca="1" si="264"/>
        <v>-</v>
      </c>
      <c r="S197" s="83" t="str">
        <f t="shared" ca="1" si="264"/>
        <v>-</v>
      </c>
      <c r="T197" s="83" t="str">
        <f t="shared" ca="1" si="264"/>
        <v>-</v>
      </c>
      <c r="U197" s="83" t="str">
        <f t="shared" ca="1" si="264"/>
        <v>-</v>
      </c>
      <c r="V197" s="83" t="str">
        <f t="shared" ca="1" si="264"/>
        <v>-</v>
      </c>
    </row>
    <row r="198" spans="1:22" x14ac:dyDescent="0.2">
      <c r="A198" s="24"/>
      <c r="B198" s="24"/>
      <c r="C198" s="84"/>
      <c r="D198" s="84"/>
      <c r="E198" s="82">
        <v>1</v>
      </c>
      <c r="F198" s="82">
        <v>10</v>
      </c>
      <c r="G198" s="24">
        <f t="shared" si="265"/>
        <v>0</v>
      </c>
      <c r="H198" s="82">
        <f t="shared" si="266"/>
        <v>0</v>
      </c>
      <c r="I198" s="82">
        <v>1</v>
      </c>
      <c r="J198" s="82">
        <v>0</v>
      </c>
      <c r="K198" s="83" t="str">
        <f t="shared" ca="1" si="264"/>
        <v>-</v>
      </c>
      <c r="L198" s="83" t="str">
        <f t="shared" ca="1" si="264"/>
        <v>-</v>
      </c>
      <c r="M198" s="83" t="str">
        <f t="shared" ca="1" si="264"/>
        <v>-</v>
      </c>
      <c r="N198" s="83" t="str">
        <f t="shared" ca="1" si="264"/>
        <v>-</v>
      </c>
      <c r="O198" s="83" t="str">
        <f t="shared" ca="1" si="264"/>
        <v>-</v>
      </c>
      <c r="P198" s="83" t="str">
        <f t="shared" ca="1" si="264"/>
        <v>-</v>
      </c>
      <c r="Q198" s="83" t="str">
        <f t="shared" ca="1" si="264"/>
        <v>-</v>
      </c>
      <c r="R198" s="83" t="str">
        <f t="shared" ca="1" si="264"/>
        <v>-</v>
      </c>
      <c r="S198" s="83" t="str">
        <f t="shared" ca="1" si="264"/>
        <v>-</v>
      </c>
      <c r="T198" s="83" t="str">
        <f t="shared" ca="1" si="264"/>
        <v>-</v>
      </c>
      <c r="U198" s="83" t="str">
        <f t="shared" ca="1" si="264"/>
        <v>-</v>
      </c>
      <c r="V198" s="83" t="str">
        <f t="shared" ca="1" si="264"/>
        <v>-</v>
      </c>
    </row>
    <row r="199" spans="1:22" x14ac:dyDescent="0.2">
      <c r="A199" s="24"/>
      <c r="B199" s="24"/>
      <c r="C199" s="84"/>
      <c r="D199" s="84"/>
      <c r="E199" s="82">
        <v>1</v>
      </c>
      <c r="F199" s="82">
        <v>10</v>
      </c>
      <c r="G199" s="24">
        <f t="shared" si="265"/>
        <v>0</v>
      </c>
      <c r="H199" s="82">
        <f t="shared" si="266"/>
        <v>0</v>
      </c>
      <c r="I199" s="82">
        <v>1</v>
      </c>
      <c r="J199" s="82">
        <v>0</v>
      </c>
      <c r="K199" s="83" t="str">
        <f t="shared" ca="1" si="264"/>
        <v>-</v>
      </c>
      <c r="L199" s="83" t="str">
        <f t="shared" ca="1" si="264"/>
        <v>-</v>
      </c>
      <c r="M199" s="83" t="str">
        <f t="shared" ca="1" si="264"/>
        <v>-</v>
      </c>
      <c r="N199" s="83" t="str">
        <f t="shared" ca="1" si="264"/>
        <v>-</v>
      </c>
      <c r="O199" s="83" t="str">
        <f t="shared" ca="1" si="264"/>
        <v>-</v>
      </c>
      <c r="P199" s="83" t="str">
        <f t="shared" ca="1" si="264"/>
        <v>-</v>
      </c>
      <c r="Q199" s="83" t="str">
        <f t="shared" ca="1" si="264"/>
        <v>-</v>
      </c>
      <c r="R199" s="83" t="str">
        <f t="shared" ca="1" si="264"/>
        <v>-</v>
      </c>
      <c r="S199" s="83" t="str">
        <f t="shared" ca="1" si="264"/>
        <v>-</v>
      </c>
      <c r="T199" s="83" t="str">
        <f t="shared" ca="1" si="264"/>
        <v>-</v>
      </c>
      <c r="U199" s="83" t="str">
        <f t="shared" ca="1" si="264"/>
        <v>-</v>
      </c>
      <c r="V199" s="83" t="str">
        <f t="shared" ca="1" si="264"/>
        <v>-</v>
      </c>
    </row>
    <row r="200" spans="1:22" x14ac:dyDescent="0.2">
      <c r="A200" s="24"/>
      <c r="B200" s="24"/>
      <c r="C200" s="84"/>
      <c r="D200" s="84"/>
      <c r="E200" s="82">
        <v>1</v>
      </c>
      <c r="F200" s="82">
        <v>10</v>
      </c>
      <c r="G200" s="24">
        <f t="shared" si="265"/>
        <v>0</v>
      </c>
      <c r="H200" s="82">
        <f t="shared" si="266"/>
        <v>0</v>
      </c>
      <c r="I200" s="82">
        <v>1</v>
      </c>
      <c r="J200" s="82">
        <v>0</v>
      </c>
      <c r="K200" s="83" t="str">
        <f t="shared" ca="1" si="264"/>
        <v>-</v>
      </c>
      <c r="L200" s="83" t="str">
        <f t="shared" ca="1" si="264"/>
        <v>-</v>
      </c>
      <c r="M200" s="83" t="str">
        <f t="shared" ca="1" si="264"/>
        <v>-</v>
      </c>
      <c r="N200" s="83" t="str">
        <f t="shared" ca="1" si="264"/>
        <v>-</v>
      </c>
      <c r="O200" s="83" t="str">
        <f t="shared" ca="1" si="264"/>
        <v>-</v>
      </c>
      <c r="P200" s="83" t="str">
        <f t="shared" ca="1" si="264"/>
        <v>-</v>
      </c>
      <c r="Q200" s="83" t="str">
        <f t="shared" ca="1" si="264"/>
        <v>-</v>
      </c>
      <c r="R200" s="83" t="str">
        <f t="shared" ca="1" si="264"/>
        <v>-</v>
      </c>
      <c r="S200" s="83" t="str">
        <f t="shared" ca="1" si="264"/>
        <v>-</v>
      </c>
      <c r="T200" s="83" t="str">
        <f t="shared" ca="1" si="264"/>
        <v>-</v>
      </c>
      <c r="U200" s="83" t="str">
        <f t="shared" ca="1" si="264"/>
        <v>-</v>
      </c>
      <c r="V200" s="83" t="str">
        <f t="shared" ca="1" si="264"/>
        <v>-</v>
      </c>
    </row>
    <row r="201" spans="1:22" x14ac:dyDescent="0.2">
      <c r="A201" s="24"/>
      <c r="B201" s="24"/>
      <c r="C201" s="84"/>
      <c r="D201" s="84"/>
      <c r="E201" s="82">
        <v>1</v>
      </c>
      <c r="F201" s="82">
        <v>10</v>
      </c>
      <c r="G201" s="24">
        <f t="shared" si="265"/>
        <v>0</v>
      </c>
      <c r="H201" s="82">
        <f t="shared" si="266"/>
        <v>0</v>
      </c>
      <c r="I201" s="82">
        <v>1</v>
      </c>
      <c r="J201" s="82">
        <v>0</v>
      </c>
      <c r="K201" s="83" t="str">
        <f t="shared" ca="1" si="264"/>
        <v>-</v>
      </c>
      <c r="L201" s="83" t="str">
        <f t="shared" ca="1" si="264"/>
        <v>-</v>
      </c>
      <c r="M201" s="83" t="str">
        <f t="shared" ca="1" si="264"/>
        <v>-</v>
      </c>
      <c r="N201" s="83" t="str">
        <f t="shared" ca="1" si="264"/>
        <v>-</v>
      </c>
      <c r="O201" s="83" t="str">
        <f t="shared" ca="1" si="264"/>
        <v>-</v>
      </c>
      <c r="P201" s="83" t="str">
        <f t="shared" ca="1" si="264"/>
        <v>-</v>
      </c>
      <c r="Q201" s="83" t="str">
        <f t="shared" ca="1" si="264"/>
        <v>-</v>
      </c>
      <c r="R201" s="83" t="str">
        <f t="shared" ca="1" si="264"/>
        <v>-</v>
      </c>
      <c r="S201" s="83" t="str">
        <f t="shared" ca="1" si="264"/>
        <v>-</v>
      </c>
      <c r="T201" s="83" t="str">
        <f t="shared" ca="1" si="264"/>
        <v>-</v>
      </c>
      <c r="U201" s="83" t="str">
        <f t="shared" ca="1" si="264"/>
        <v>-</v>
      </c>
      <c r="V201" s="83" t="str">
        <f t="shared" ca="1" si="264"/>
        <v>-</v>
      </c>
    </row>
    <row r="202" spans="1:22" x14ac:dyDescent="0.2">
      <c r="A202" s="24"/>
      <c r="B202" s="24"/>
      <c r="C202" s="84"/>
      <c r="D202" s="84"/>
      <c r="E202" s="82">
        <v>1</v>
      </c>
      <c r="F202" s="82">
        <v>10</v>
      </c>
      <c r="G202" s="24">
        <f t="shared" si="265"/>
        <v>0</v>
      </c>
      <c r="H202" s="82">
        <f t="shared" si="266"/>
        <v>0</v>
      </c>
      <c r="I202" s="82">
        <v>1</v>
      </c>
      <c r="J202" s="82">
        <v>0</v>
      </c>
      <c r="K202" s="83" t="str">
        <f t="shared" ca="1" si="264"/>
        <v>-</v>
      </c>
      <c r="L202" s="83" t="str">
        <f t="shared" ca="1" si="264"/>
        <v>-</v>
      </c>
      <c r="M202" s="83" t="str">
        <f t="shared" ca="1" si="264"/>
        <v>-</v>
      </c>
      <c r="N202" s="83" t="str">
        <f t="shared" ca="1" si="264"/>
        <v>-</v>
      </c>
      <c r="O202" s="83" t="str">
        <f t="shared" ca="1" si="264"/>
        <v>-</v>
      </c>
      <c r="P202" s="83" t="str">
        <f t="shared" ca="1" si="264"/>
        <v>-</v>
      </c>
      <c r="Q202" s="83" t="str">
        <f t="shared" ca="1" si="264"/>
        <v>-</v>
      </c>
      <c r="R202" s="83" t="str">
        <f t="shared" ca="1" si="264"/>
        <v>-</v>
      </c>
      <c r="S202" s="83" t="str">
        <f t="shared" ca="1" si="264"/>
        <v>-</v>
      </c>
      <c r="T202" s="83" t="str">
        <f t="shared" ca="1" si="264"/>
        <v>-</v>
      </c>
      <c r="U202" s="83" t="str">
        <f t="shared" ca="1" si="264"/>
        <v>-</v>
      </c>
      <c r="V202" s="83" t="str">
        <f t="shared" ca="1" si="264"/>
        <v>-</v>
      </c>
    </row>
    <row r="203" spans="1:22" x14ac:dyDescent="0.2">
      <c r="A203" s="24"/>
      <c r="B203" s="24"/>
      <c r="C203" s="84"/>
      <c r="D203" s="84"/>
      <c r="E203" s="82">
        <v>1</v>
      </c>
      <c r="F203" s="82">
        <v>10</v>
      </c>
      <c r="G203" s="24">
        <f t="shared" si="265"/>
        <v>0</v>
      </c>
      <c r="H203" s="82">
        <f t="shared" si="266"/>
        <v>0</v>
      </c>
      <c r="I203" s="82">
        <v>1</v>
      </c>
      <c r="J203" s="82">
        <v>0</v>
      </c>
      <c r="K203" s="83" t="str">
        <f t="shared" ref="K203:V212" ca="1" si="267">IFERROR(ROUNDUP(_xlfn.NORM.INV(RAND(),$H203+$J203,$G203),1),"-")</f>
        <v>-</v>
      </c>
      <c r="L203" s="83" t="str">
        <f t="shared" ca="1" si="267"/>
        <v>-</v>
      </c>
      <c r="M203" s="83" t="str">
        <f t="shared" ca="1" si="267"/>
        <v>-</v>
      </c>
      <c r="N203" s="83" t="str">
        <f t="shared" ca="1" si="267"/>
        <v>-</v>
      </c>
      <c r="O203" s="83" t="str">
        <f t="shared" ca="1" si="267"/>
        <v>-</v>
      </c>
      <c r="P203" s="83" t="str">
        <f t="shared" ca="1" si="267"/>
        <v>-</v>
      </c>
      <c r="Q203" s="83" t="str">
        <f t="shared" ca="1" si="267"/>
        <v>-</v>
      </c>
      <c r="R203" s="83" t="str">
        <f t="shared" ca="1" si="267"/>
        <v>-</v>
      </c>
      <c r="S203" s="83" t="str">
        <f t="shared" ca="1" si="267"/>
        <v>-</v>
      </c>
      <c r="T203" s="83" t="str">
        <f t="shared" ca="1" si="267"/>
        <v>-</v>
      </c>
      <c r="U203" s="83" t="str">
        <f t="shared" ca="1" si="267"/>
        <v>-</v>
      </c>
      <c r="V203" s="83" t="str">
        <f t="shared" ca="1" si="267"/>
        <v>-</v>
      </c>
    </row>
    <row r="204" spans="1:22" x14ac:dyDescent="0.2">
      <c r="A204" s="24"/>
      <c r="B204" s="24"/>
      <c r="C204" s="84"/>
      <c r="D204" s="84"/>
      <c r="E204" s="82">
        <v>1</v>
      </c>
      <c r="F204" s="82">
        <v>10</v>
      </c>
      <c r="G204" s="24">
        <f t="shared" si="265"/>
        <v>0</v>
      </c>
      <c r="H204" s="82">
        <f t="shared" si="266"/>
        <v>0</v>
      </c>
      <c r="I204" s="82">
        <v>1</v>
      </c>
      <c r="J204" s="82">
        <v>0</v>
      </c>
      <c r="K204" s="83" t="str">
        <f t="shared" ca="1" si="267"/>
        <v>-</v>
      </c>
      <c r="L204" s="83" t="str">
        <f t="shared" ca="1" si="267"/>
        <v>-</v>
      </c>
      <c r="M204" s="83" t="str">
        <f t="shared" ca="1" si="267"/>
        <v>-</v>
      </c>
      <c r="N204" s="83" t="str">
        <f t="shared" ca="1" si="267"/>
        <v>-</v>
      </c>
      <c r="O204" s="83" t="str">
        <f t="shared" ca="1" si="267"/>
        <v>-</v>
      </c>
      <c r="P204" s="83" t="str">
        <f t="shared" ca="1" si="267"/>
        <v>-</v>
      </c>
      <c r="Q204" s="83" t="str">
        <f t="shared" ca="1" si="267"/>
        <v>-</v>
      </c>
      <c r="R204" s="83" t="str">
        <f t="shared" ca="1" si="267"/>
        <v>-</v>
      </c>
      <c r="S204" s="83" t="str">
        <f t="shared" ca="1" si="267"/>
        <v>-</v>
      </c>
      <c r="T204" s="83" t="str">
        <f t="shared" ca="1" si="267"/>
        <v>-</v>
      </c>
      <c r="U204" s="83" t="str">
        <f t="shared" ca="1" si="267"/>
        <v>-</v>
      </c>
      <c r="V204" s="83" t="str">
        <f t="shared" ca="1" si="267"/>
        <v>-</v>
      </c>
    </row>
    <row r="205" spans="1:22" x14ac:dyDescent="0.2">
      <c r="A205" s="24"/>
      <c r="B205" s="24"/>
      <c r="C205" s="84"/>
      <c r="D205" s="84"/>
      <c r="E205" s="82">
        <v>1</v>
      </c>
      <c r="F205" s="82">
        <v>10</v>
      </c>
      <c r="G205" s="24">
        <f t="shared" si="265"/>
        <v>0</v>
      </c>
      <c r="H205" s="82">
        <f t="shared" si="266"/>
        <v>0</v>
      </c>
      <c r="I205" s="82">
        <v>1</v>
      </c>
      <c r="J205" s="82">
        <v>0</v>
      </c>
      <c r="K205" s="83" t="str">
        <f t="shared" ca="1" si="267"/>
        <v>-</v>
      </c>
      <c r="L205" s="83" t="str">
        <f t="shared" ca="1" si="267"/>
        <v>-</v>
      </c>
      <c r="M205" s="83" t="str">
        <f t="shared" ca="1" si="267"/>
        <v>-</v>
      </c>
      <c r="N205" s="83" t="str">
        <f t="shared" ca="1" si="267"/>
        <v>-</v>
      </c>
      <c r="O205" s="83" t="str">
        <f t="shared" ca="1" si="267"/>
        <v>-</v>
      </c>
      <c r="P205" s="83" t="str">
        <f t="shared" ca="1" si="267"/>
        <v>-</v>
      </c>
      <c r="Q205" s="83" t="str">
        <f t="shared" ca="1" si="267"/>
        <v>-</v>
      </c>
      <c r="R205" s="83" t="str">
        <f t="shared" ca="1" si="267"/>
        <v>-</v>
      </c>
      <c r="S205" s="83" t="str">
        <f t="shared" ca="1" si="267"/>
        <v>-</v>
      </c>
      <c r="T205" s="83" t="str">
        <f t="shared" ca="1" si="267"/>
        <v>-</v>
      </c>
      <c r="U205" s="83" t="str">
        <f t="shared" ca="1" si="267"/>
        <v>-</v>
      </c>
      <c r="V205" s="83" t="str">
        <f t="shared" ca="1" si="267"/>
        <v>-</v>
      </c>
    </row>
    <row r="206" spans="1:22" x14ac:dyDescent="0.2">
      <c r="A206" s="24"/>
      <c r="B206" s="24"/>
      <c r="C206" s="84"/>
      <c r="D206" s="84"/>
      <c r="E206" s="82">
        <v>1</v>
      </c>
      <c r="F206" s="82">
        <v>10</v>
      </c>
      <c r="G206" s="24">
        <f t="shared" si="265"/>
        <v>0</v>
      </c>
      <c r="H206" s="82">
        <f t="shared" si="266"/>
        <v>0</v>
      </c>
      <c r="I206" s="82">
        <v>1</v>
      </c>
      <c r="J206" s="82">
        <v>0</v>
      </c>
      <c r="K206" s="83" t="str">
        <f t="shared" ca="1" si="267"/>
        <v>-</v>
      </c>
      <c r="L206" s="83" t="str">
        <f t="shared" ca="1" si="267"/>
        <v>-</v>
      </c>
      <c r="M206" s="83" t="str">
        <f t="shared" ca="1" si="267"/>
        <v>-</v>
      </c>
      <c r="N206" s="83" t="str">
        <f t="shared" ca="1" si="267"/>
        <v>-</v>
      </c>
      <c r="O206" s="83" t="str">
        <f t="shared" ca="1" si="267"/>
        <v>-</v>
      </c>
      <c r="P206" s="83" t="str">
        <f t="shared" ca="1" si="267"/>
        <v>-</v>
      </c>
      <c r="Q206" s="83" t="str">
        <f t="shared" ca="1" si="267"/>
        <v>-</v>
      </c>
      <c r="R206" s="83" t="str">
        <f t="shared" ca="1" si="267"/>
        <v>-</v>
      </c>
      <c r="S206" s="83" t="str">
        <f t="shared" ca="1" si="267"/>
        <v>-</v>
      </c>
      <c r="T206" s="83" t="str">
        <f t="shared" ca="1" si="267"/>
        <v>-</v>
      </c>
      <c r="U206" s="83" t="str">
        <f t="shared" ca="1" si="267"/>
        <v>-</v>
      </c>
      <c r="V206" s="83" t="str">
        <f t="shared" ca="1" si="267"/>
        <v>-</v>
      </c>
    </row>
    <row r="207" spans="1:22" x14ac:dyDescent="0.2">
      <c r="A207" s="24"/>
      <c r="B207" s="24"/>
      <c r="C207" s="84"/>
      <c r="D207" s="84"/>
      <c r="E207" s="82">
        <v>1</v>
      </c>
      <c r="F207" s="82">
        <v>10</v>
      </c>
      <c r="G207" s="24">
        <f t="shared" si="265"/>
        <v>0</v>
      </c>
      <c r="H207" s="82">
        <f t="shared" si="266"/>
        <v>0</v>
      </c>
      <c r="I207" s="82">
        <v>1</v>
      </c>
      <c r="J207" s="82">
        <v>0</v>
      </c>
      <c r="K207" s="83" t="str">
        <f t="shared" ca="1" si="267"/>
        <v>-</v>
      </c>
      <c r="L207" s="83" t="str">
        <f t="shared" ca="1" si="267"/>
        <v>-</v>
      </c>
      <c r="M207" s="83" t="str">
        <f t="shared" ca="1" si="267"/>
        <v>-</v>
      </c>
      <c r="N207" s="83" t="str">
        <f t="shared" ca="1" si="267"/>
        <v>-</v>
      </c>
      <c r="O207" s="83" t="str">
        <f t="shared" ca="1" si="267"/>
        <v>-</v>
      </c>
      <c r="P207" s="83" t="str">
        <f t="shared" ca="1" si="267"/>
        <v>-</v>
      </c>
      <c r="Q207" s="83" t="str">
        <f t="shared" ca="1" si="267"/>
        <v>-</v>
      </c>
      <c r="R207" s="83" t="str">
        <f t="shared" ca="1" si="267"/>
        <v>-</v>
      </c>
      <c r="S207" s="83" t="str">
        <f t="shared" ca="1" si="267"/>
        <v>-</v>
      </c>
      <c r="T207" s="83" t="str">
        <f t="shared" ca="1" si="267"/>
        <v>-</v>
      </c>
      <c r="U207" s="83" t="str">
        <f t="shared" ca="1" si="267"/>
        <v>-</v>
      </c>
      <c r="V207" s="83" t="str">
        <f t="shared" ca="1" si="267"/>
        <v>-</v>
      </c>
    </row>
    <row r="208" spans="1:22" x14ac:dyDescent="0.2">
      <c r="A208" s="24"/>
      <c r="B208" s="24"/>
      <c r="C208" s="84"/>
      <c r="D208" s="84"/>
      <c r="E208" s="82">
        <v>1</v>
      </c>
      <c r="F208" s="82">
        <v>10</v>
      </c>
      <c r="G208" s="24">
        <f t="shared" si="265"/>
        <v>0</v>
      </c>
      <c r="H208" s="82">
        <f t="shared" si="266"/>
        <v>0</v>
      </c>
      <c r="I208" s="82">
        <v>1</v>
      </c>
      <c r="J208" s="82">
        <v>0</v>
      </c>
      <c r="K208" s="83" t="str">
        <f t="shared" ca="1" si="267"/>
        <v>-</v>
      </c>
      <c r="L208" s="83" t="str">
        <f t="shared" ca="1" si="267"/>
        <v>-</v>
      </c>
      <c r="M208" s="83" t="str">
        <f t="shared" ca="1" si="267"/>
        <v>-</v>
      </c>
      <c r="N208" s="83" t="str">
        <f t="shared" ca="1" si="267"/>
        <v>-</v>
      </c>
      <c r="O208" s="83" t="str">
        <f t="shared" ca="1" si="267"/>
        <v>-</v>
      </c>
      <c r="P208" s="83" t="str">
        <f t="shared" ca="1" si="267"/>
        <v>-</v>
      </c>
      <c r="Q208" s="83" t="str">
        <f t="shared" ca="1" si="267"/>
        <v>-</v>
      </c>
      <c r="R208" s="83" t="str">
        <f t="shared" ca="1" si="267"/>
        <v>-</v>
      </c>
      <c r="S208" s="83" t="str">
        <f t="shared" ca="1" si="267"/>
        <v>-</v>
      </c>
      <c r="T208" s="83" t="str">
        <f t="shared" ca="1" si="267"/>
        <v>-</v>
      </c>
      <c r="U208" s="83" t="str">
        <f t="shared" ca="1" si="267"/>
        <v>-</v>
      </c>
      <c r="V208" s="83" t="str">
        <f t="shared" ca="1" si="267"/>
        <v>-</v>
      </c>
    </row>
    <row r="209" spans="1:22" x14ac:dyDescent="0.2">
      <c r="A209" s="24"/>
      <c r="B209" s="24"/>
      <c r="C209" s="84"/>
      <c r="D209" s="84"/>
      <c r="E209" s="82">
        <v>1</v>
      </c>
      <c r="F209" s="82">
        <v>10</v>
      </c>
      <c r="G209" s="24">
        <f t="shared" si="265"/>
        <v>0</v>
      </c>
      <c r="H209" s="82">
        <f t="shared" si="266"/>
        <v>0</v>
      </c>
      <c r="I209" s="82">
        <v>1</v>
      </c>
      <c r="J209" s="82">
        <v>0</v>
      </c>
      <c r="K209" s="83" t="str">
        <f t="shared" ca="1" si="267"/>
        <v>-</v>
      </c>
      <c r="L209" s="83" t="str">
        <f t="shared" ca="1" si="267"/>
        <v>-</v>
      </c>
      <c r="M209" s="83" t="str">
        <f t="shared" ca="1" si="267"/>
        <v>-</v>
      </c>
      <c r="N209" s="83" t="str">
        <f t="shared" ca="1" si="267"/>
        <v>-</v>
      </c>
      <c r="O209" s="83" t="str">
        <f t="shared" ca="1" si="267"/>
        <v>-</v>
      </c>
      <c r="P209" s="83" t="str">
        <f t="shared" ca="1" si="267"/>
        <v>-</v>
      </c>
      <c r="Q209" s="83" t="str">
        <f t="shared" ca="1" si="267"/>
        <v>-</v>
      </c>
      <c r="R209" s="83" t="str">
        <f t="shared" ca="1" si="267"/>
        <v>-</v>
      </c>
      <c r="S209" s="83" t="str">
        <f t="shared" ca="1" si="267"/>
        <v>-</v>
      </c>
      <c r="T209" s="83" t="str">
        <f t="shared" ca="1" si="267"/>
        <v>-</v>
      </c>
      <c r="U209" s="83" t="str">
        <f t="shared" ca="1" si="267"/>
        <v>-</v>
      </c>
      <c r="V209" s="83" t="str">
        <f t="shared" ca="1" si="267"/>
        <v>-</v>
      </c>
    </row>
    <row r="210" spans="1:22" x14ac:dyDescent="0.2">
      <c r="A210" s="24"/>
      <c r="B210" s="24"/>
      <c r="C210" s="84"/>
      <c r="D210" s="84"/>
      <c r="E210" s="82">
        <v>1</v>
      </c>
      <c r="F210" s="82">
        <v>10</v>
      </c>
      <c r="G210" s="24">
        <f t="shared" si="265"/>
        <v>0</v>
      </c>
      <c r="H210" s="82">
        <f t="shared" si="266"/>
        <v>0</v>
      </c>
      <c r="I210" s="82">
        <v>1</v>
      </c>
      <c r="J210" s="82">
        <v>0</v>
      </c>
      <c r="K210" s="83" t="str">
        <f t="shared" ca="1" si="267"/>
        <v>-</v>
      </c>
      <c r="L210" s="83" t="str">
        <f t="shared" ca="1" si="267"/>
        <v>-</v>
      </c>
      <c r="M210" s="83" t="str">
        <f t="shared" ca="1" si="267"/>
        <v>-</v>
      </c>
      <c r="N210" s="83" t="str">
        <f t="shared" ca="1" si="267"/>
        <v>-</v>
      </c>
      <c r="O210" s="83" t="str">
        <f t="shared" ca="1" si="267"/>
        <v>-</v>
      </c>
      <c r="P210" s="83" t="str">
        <f t="shared" ca="1" si="267"/>
        <v>-</v>
      </c>
      <c r="Q210" s="83" t="str">
        <f t="shared" ca="1" si="267"/>
        <v>-</v>
      </c>
      <c r="R210" s="83" t="str">
        <f t="shared" ca="1" si="267"/>
        <v>-</v>
      </c>
      <c r="S210" s="83" t="str">
        <f t="shared" ca="1" si="267"/>
        <v>-</v>
      </c>
      <c r="T210" s="83" t="str">
        <f t="shared" ca="1" si="267"/>
        <v>-</v>
      </c>
      <c r="U210" s="83" t="str">
        <f t="shared" ca="1" si="267"/>
        <v>-</v>
      </c>
      <c r="V210" s="83" t="str">
        <f t="shared" ca="1" si="267"/>
        <v>-</v>
      </c>
    </row>
    <row r="211" spans="1:22" x14ac:dyDescent="0.2">
      <c r="A211" s="24"/>
      <c r="B211" s="24"/>
      <c r="C211" s="84"/>
      <c r="D211" s="84"/>
      <c r="E211" s="82">
        <v>1</v>
      </c>
      <c r="F211" s="82">
        <v>10</v>
      </c>
      <c r="G211" s="24">
        <f t="shared" si="265"/>
        <v>0</v>
      </c>
      <c r="H211" s="82">
        <f t="shared" si="266"/>
        <v>0</v>
      </c>
      <c r="I211" s="82">
        <v>1</v>
      </c>
      <c r="J211" s="82">
        <v>0</v>
      </c>
      <c r="K211" s="83" t="str">
        <f t="shared" ca="1" si="267"/>
        <v>-</v>
      </c>
      <c r="L211" s="83" t="str">
        <f t="shared" ca="1" si="267"/>
        <v>-</v>
      </c>
      <c r="M211" s="83" t="str">
        <f t="shared" ca="1" si="267"/>
        <v>-</v>
      </c>
      <c r="N211" s="83" t="str">
        <f t="shared" ca="1" si="267"/>
        <v>-</v>
      </c>
      <c r="O211" s="83" t="str">
        <f t="shared" ca="1" si="267"/>
        <v>-</v>
      </c>
      <c r="P211" s="83" t="str">
        <f t="shared" ca="1" si="267"/>
        <v>-</v>
      </c>
      <c r="Q211" s="83" t="str">
        <f t="shared" ca="1" si="267"/>
        <v>-</v>
      </c>
      <c r="R211" s="83" t="str">
        <f t="shared" ca="1" si="267"/>
        <v>-</v>
      </c>
      <c r="S211" s="83" t="str">
        <f t="shared" ca="1" si="267"/>
        <v>-</v>
      </c>
      <c r="T211" s="83" t="str">
        <f t="shared" ca="1" si="267"/>
        <v>-</v>
      </c>
      <c r="U211" s="83" t="str">
        <f t="shared" ca="1" si="267"/>
        <v>-</v>
      </c>
      <c r="V211" s="83" t="str">
        <f t="shared" ca="1" si="267"/>
        <v>-</v>
      </c>
    </row>
    <row r="212" spans="1:22" x14ac:dyDescent="0.2">
      <c r="A212" s="24"/>
      <c r="B212" s="24"/>
      <c r="C212" s="84"/>
      <c r="D212" s="84"/>
      <c r="E212" s="82">
        <v>1</v>
      </c>
      <c r="F212" s="82">
        <v>10</v>
      </c>
      <c r="G212" s="24">
        <f t="shared" si="265"/>
        <v>0</v>
      </c>
      <c r="H212" s="82">
        <f t="shared" si="266"/>
        <v>0</v>
      </c>
      <c r="I212" s="82">
        <v>1</v>
      </c>
      <c r="J212" s="82">
        <v>0</v>
      </c>
      <c r="K212" s="83" t="str">
        <f t="shared" ca="1" si="267"/>
        <v>-</v>
      </c>
      <c r="L212" s="83" t="str">
        <f t="shared" ca="1" si="267"/>
        <v>-</v>
      </c>
      <c r="M212" s="83" t="str">
        <f t="shared" ca="1" si="267"/>
        <v>-</v>
      </c>
      <c r="N212" s="83" t="str">
        <f t="shared" ca="1" si="267"/>
        <v>-</v>
      </c>
      <c r="O212" s="83" t="str">
        <f t="shared" ca="1" si="267"/>
        <v>-</v>
      </c>
      <c r="P212" s="83" t="str">
        <f t="shared" ca="1" si="267"/>
        <v>-</v>
      </c>
      <c r="Q212" s="83" t="str">
        <f t="shared" ca="1" si="267"/>
        <v>-</v>
      </c>
      <c r="R212" s="83" t="str">
        <f t="shared" ca="1" si="267"/>
        <v>-</v>
      </c>
      <c r="S212" s="83" t="str">
        <f t="shared" ca="1" si="267"/>
        <v>-</v>
      </c>
      <c r="T212" s="83" t="str">
        <f t="shared" ca="1" si="267"/>
        <v>-</v>
      </c>
      <c r="U212" s="83" t="str">
        <f t="shared" ca="1" si="267"/>
        <v>-</v>
      </c>
      <c r="V212" s="83" t="str">
        <f t="shared" ca="1" si="267"/>
        <v>-</v>
      </c>
    </row>
    <row r="213" spans="1:22" x14ac:dyDescent="0.2">
      <c r="A213" s="24"/>
      <c r="B213" s="24"/>
      <c r="C213" s="84"/>
      <c r="D213" s="84"/>
      <c r="E213" s="82">
        <v>1</v>
      </c>
      <c r="F213" s="82">
        <v>10</v>
      </c>
      <c r="G213" s="24">
        <f t="shared" si="265"/>
        <v>0</v>
      </c>
      <c r="H213" s="82">
        <f t="shared" si="266"/>
        <v>0</v>
      </c>
      <c r="I213" s="82">
        <v>1</v>
      </c>
      <c r="J213" s="82">
        <v>0</v>
      </c>
      <c r="K213" s="83" t="str">
        <f t="shared" ref="K213:V222" ca="1" si="268">IFERROR(ROUNDUP(_xlfn.NORM.INV(RAND(),$H213+$J213,$G213),1),"-")</f>
        <v>-</v>
      </c>
      <c r="L213" s="83" t="str">
        <f t="shared" ca="1" si="268"/>
        <v>-</v>
      </c>
      <c r="M213" s="83" t="str">
        <f t="shared" ca="1" si="268"/>
        <v>-</v>
      </c>
      <c r="N213" s="83" t="str">
        <f t="shared" ca="1" si="268"/>
        <v>-</v>
      </c>
      <c r="O213" s="83" t="str">
        <f t="shared" ca="1" si="268"/>
        <v>-</v>
      </c>
      <c r="P213" s="83" t="str">
        <f t="shared" ca="1" si="268"/>
        <v>-</v>
      </c>
      <c r="Q213" s="83" t="str">
        <f t="shared" ca="1" si="268"/>
        <v>-</v>
      </c>
      <c r="R213" s="83" t="str">
        <f t="shared" ca="1" si="268"/>
        <v>-</v>
      </c>
      <c r="S213" s="83" t="str">
        <f t="shared" ca="1" si="268"/>
        <v>-</v>
      </c>
      <c r="T213" s="83" t="str">
        <f t="shared" ca="1" si="268"/>
        <v>-</v>
      </c>
      <c r="U213" s="83" t="str">
        <f t="shared" ca="1" si="268"/>
        <v>-</v>
      </c>
      <c r="V213" s="83" t="str">
        <f t="shared" ca="1" si="268"/>
        <v>-</v>
      </c>
    </row>
    <row r="214" spans="1:22" x14ac:dyDescent="0.2">
      <c r="A214" s="24"/>
      <c r="B214" s="24"/>
      <c r="C214" s="84"/>
      <c r="D214" s="84"/>
      <c r="E214" s="82">
        <v>1</v>
      </c>
      <c r="F214" s="82">
        <v>10</v>
      </c>
      <c r="G214" s="24">
        <f t="shared" si="265"/>
        <v>0</v>
      </c>
      <c r="H214" s="82">
        <f t="shared" si="266"/>
        <v>0</v>
      </c>
      <c r="I214" s="82">
        <v>1</v>
      </c>
      <c r="J214" s="82">
        <v>0</v>
      </c>
      <c r="K214" s="83" t="str">
        <f t="shared" ca="1" si="268"/>
        <v>-</v>
      </c>
      <c r="L214" s="83" t="str">
        <f t="shared" ca="1" si="268"/>
        <v>-</v>
      </c>
      <c r="M214" s="83" t="str">
        <f t="shared" ca="1" si="268"/>
        <v>-</v>
      </c>
      <c r="N214" s="83" t="str">
        <f t="shared" ca="1" si="268"/>
        <v>-</v>
      </c>
      <c r="O214" s="83" t="str">
        <f t="shared" ca="1" si="268"/>
        <v>-</v>
      </c>
      <c r="P214" s="83" t="str">
        <f t="shared" ca="1" si="268"/>
        <v>-</v>
      </c>
      <c r="Q214" s="83" t="str">
        <f t="shared" ca="1" si="268"/>
        <v>-</v>
      </c>
      <c r="R214" s="83" t="str">
        <f t="shared" ca="1" si="268"/>
        <v>-</v>
      </c>
      <c r="S214" s="83" t="str">
        <f t="shared" ca="1" si="268"/>
        <v>-</v>
      </c>
      <c r="T214" s="83" t="str">
        <f t="shared" ca="1" si="268"/>
        <v>-</v>
      </c>
      <c r="U214" s="83" t="str">
        <f t="shared" ca="1" si="268"/>
        <v>-</v>
      </c>
      <c r="V214" s="83" t="str">
        <f t="shared" ca="1" si="268"/>
        <v>-</v>
      </c>
    </row>
    <row r="215" spans="1:22" x14ac:dyDescent="0.2">
      <c r="A215" s="24"/>
      <c r="B215" s="24"/>
      <c r="C215" s="84"/>
      <c r="D215" s="84"/>
      <c r="E215" s="82">
        <v>1</v>
      </c>
      <c r="F215" s="82">
        <v>10</v>
      </c>
      <c r="G215" s="24">
        <f t="shared" si="265"/>
        <v>0</v>
      </c>
      <c r="H215" s="82">
        <f t="shared" si="266"/>
        <v>0</v>
      </c>
      <c r="I215" s="82">
        <v>1</v>
      </c>
      <c r="J215" s="82">
        <v>0</v>
      </c>
      <c r="K215" s="83" t="str">
        <f t="shared" ca="1" si="268"/>
        <v>-</v>
      </c>
      <c r="L215" s="83" t="str">
        <f t="shared" ca="1" si="268"/>
        <v>-</v>
      </c>
      <c r="M215" s="83" t="str">
        <f t="shared" ca="1" si="268"/>
        <v>-</v>
      </c>
      <c r="N215" s="83" t="str">
        <f t="shared" ca="1" si="268"/>
        <v>-</v>
      </c>
      <c r="O215" s="83" t="str">
        <f t="shared" ca="1" si="268"/>
        <v>-</v>
      </c>
      <c r="P215" s="83" t="str">
        <f t="shared" ca="1" si="268"/>
        <v>-</v>
      </c>
      <c r="Q215" s="83" t="str">
        <f t="shared" ca="1" si="268"/>
        <v>-</v>
      </c>
      <c r="R215" s="83" t="str">
        <f t="shared" ca="1" si="268"/>
        <v>-</v>
      </c>
      <c r="S215" s="83" t="str">
        <f t="shared" ca="1" si="268"/>
        <v>-</v>
      </c>
      <c r="T215" s="83" t="str">
        <f t="shared" ca="1" si="268"/>
        <v>-</v>
      </c>
      <c r="U215" s="83" t="str">
        <f t="shared" ca="1" si="268"/>
        <v>-</v>
      </c>
      <c r="V215" s="83" t="str">
        <f t="shared" ca="1" si="268"/>
        <v>-</v>
      </c>
    </row>
    <row r="216" spans="1:22" x14ac:dyDescent="0.2">
      <c r="A216" s="24"/>
      <c r="B216" s="24"/>
      <c r="C216" s="84"/>
      <c r="D216" s="84"/>
      <c r="E216" s="82">
        <v>1</v>
      </c>
      <c r="F216" s="82">
        <v>10</v>
      </c>
      <c r="G216" s="24">
        <f t="shared" si="265"/>
        <v>0</v>
      </c>
      <c r="H216" s="82">
        <f t="shared" si="266"/>
        <v>0</v>
      </c>
      <c r="I216" s="82">
        <v>1</v>
      </c>
      <c r="J216" s="82">
        <v>0</v>
      </c>
      <c r="K216" s="83" t="str">
        <f t="shared" ca="1" si="268"/>
        <v>-</v>
      </c>
      <c r="L216" s="83" t="str">
        <f t="shared" ca="1" si="268"/>
        <v>-</v>
      </c>
      <c r="M216" s="83" t="str">
        <f t="shared" ca="1" si="268"/>
        <v>-</v>
      </c>
      <c r="N216" s="83" t="str">
        <f t="shared" ca="1" si="268"/>
        <v>-</v>
      </c>
      <c r="O216" s="83" t="str">
        <f t="shared" ca="1" si="268"/>
        <v>-</v>
      </c>
      <c r="P216" s="83" t="str">
        <f t="shared" ca="1" si="268"/>
        <v>-</v>
      </c>
      <c r="Q216" s="83" t="str">
        <f t="shared" ca="1" si="268"/>
        <v>-</v>
      </c>
      <c r="R216" s="83" t="str">
        <f t="shared" ca="1" si="268"/>
        <v>-</v>
      </c>
      <c r="S216" s="83" t="str">
        <f t="shared" ca="1" si="268"/>
        <v>-</v>
      </c>
      <c r="T216" s="83" t="str">
        <f t="shared" ca="1" si="268"/>
        <v>-</v>
      </c>
      <c r="U216" s="83" t="str">
        <f t="shared" ca="1" si="268"/>
        <v>-</v>
      </c>
      <c r="V216" s="83" t="str">
        <f t="shared" ca="1" si="268"/>
        <v>-</v>
      </c>
    </row>
    <row r="217" spans="1:22" x14ac:dyDescent="0.2">
      <c r="A217" s="24"/>
      <c r="B217" s="24"/>
      <c r="C217" s="84"/>
      <c r="D217" s="84"/>
      <c r="E217" s="82">
        <v>1</v>
      </c>
      <c r="F217" s="82">
        <v>10</v>
      </c>
      <c r="G217" s="24">
        <f t="shared" si="265"/>
        <v>0</v>
      </c>
      <c r="H217" s="82">
        <f t="shared" si="266"/>
        <v>0</v>
      </c>
      <c r="I217" s="82">
        <v>1</v>
      </c>
      <c r="J217" s="82">
        <v>0</v>
      </c>
      <c r="K217" s="83" t="str">
        <f t="shared" ca="1" si="268"/>
        <v>-</v>
      </c>
      <c r="L217" s="83" t="str">
        <f t="shared" ca="1" si="268"/>
        <v>-</v>
      </c>
      <c r="M217" s="83" t="str">
        <f t="shared" ca="1" si="268"/>
        <v>-</v>
      </c>
      <c r="N217" s="83" t="str">
        <f t="shared" ca="1" si="268"/>
        <v>-</v>
      </c>
      <c r="O217" s="83" t="str">
        <f t="shared" ca="1" si="268"/>
        <v>-</v>
      </c>
      <c r="P217" s="83" t="str">
        <f t="shared" ca="1" si="268"/>
        <v>-</v>
      </c>
      <c r="Q217" s="83" t="str">
        <f t="shared" ca="1" si="268"/>
        <v>-</v>
      </c>
      <c r="R217" s="83" t="str">
        <f t="shared" ca="1" si="268"/>
        <v>-</v>
      </c>
      <c r="S217" s="83" t="str">
        <f t="shared" ca="1" si="268"/>
        <v>-</v>
      </c>
      <c r="T217" s="83" t="str">
        <f t="shared" ca="1" si="268"/>
        <v>-</v>
      </c>
      <c r="U217" s="83" t="str">
        <f t="shared" ca="1" si="268"/>
        <v>-</v>
      </c>
      <c r="V217" s="83" t="str">
        <f t="shared" ca="1" si="268"/>
        <v>-</v>
      </c>
    </row>
    <row r="218" spans="1:22" x14ac:dyDescent="0.2">
      <c r="A218" s="24"/>
      <c r="B218" s="24"/>
      <c r="C218" s="84"/>
      <c r="D218" s="84"/>
      <c r="E218" s="82">
        <v>1</v>
      </c>
      <c r="F218" s="82">
        <v>10</v>
      </c>
      <c r="G218" s="24">
        <f t="shared" si="265"/>
        <v>0</v>
      </c>
      <c r="H218" s="82">
        <f t="shared" si="266"/>
        <v>0</v>
      </c>
      <c r="I218" s="82">
        <v>1</v>
      </c>
      <c r="J218" s="82">
        <v>0</v>
      </c>
      <c r="K218" s="83" t="str">
        <f t="shared" ca="1" si="268"/>
        <v>-</v>
      </c>
      <c r="L218" s="83" t="str">
        <f t="shared" ca="1" si="268"/>
        <v>-</v>
      </c>
      <c r="M218" s="83" t="str">
        <f t="shared" ca="1" si="268"/>
        <v>-</v>
      </c>
      <c r="N218" s="83" t="str">
        <f t="shared" ca="1" si="268"/>
        <v>-</v>
      </c>
      <c r="O218" s="83" t="str">
        <f t="shared" ca="1" si="268"/>
        <v>-</v>
      </c>
      <c r="P218" s="83" t="str">
        <f t="shared" ca="1" si="268"/>
        <v>-</v>
      </c>
      <c r="Q218" s="83" t="str">
        <f t="shared" ca="1" si="268"/>
        <v>-</v>
      </c>
      <c r="R218" s="83" t="str">
        <f t="shared" ca="1" si="268"/>
        <v>-</v>
      </c>
      <c r="S218" s="83" t="str">
        <f t="shared" ca="1" si="268"/>
        <v>-</v>
      </c>
      <c r="T218" s="83" t="str">
        <f t="shared" ca="1" si="268"/>
        <v>-</v>
      </c>
      <c r="U218" s="83" t="str">
        <f t="shared" ca="1" si="268"/>
        <v>-</v>
      </c>
      <c r="V218" s="83" t="str">
        <f t="shared" ca="1" si="268"/>
        <v>-</v>
      </c>
    </row>
    <row r="219" spans="1:22" x14ac:dyDescent="0.2">
      <c r="A219" s="24"/>
      <c r="B219" s="24"/>
      <c r="C219" s="84"/>
      <c r="D219" s="84"/>
      <c r="E219" s="82">
        <v>1</v>
      </c>
      <c r="F219" s="82">
        <v>10</v>
      </c>
      <c r="G219" s="24">
        <f t="shared" si="265"/>
        <v>0</v>
      </c>
      <c r="H219" s="82">
        <f t="shared" si="266"/>
        <v>0</v>
      </c>
      <c r="I219" s="82">
        <v>1</v>
      </c>
      <c r="J219" s="82">
        <v>0</v>
      </c>
      <c r="K219" s="83" t="str">
        <f t="shared" ca="1" si="268"/>
        <v>-</v>
      </c>
      <c r="L219" s="83" t="str">
        <f t="shared" ca="1" si="268"/>
        <v>-</v>
      </c>
      <c r="M219" s="83" t="str">
        <f t="shared" ca="1" si="268"/>
        <v>-</v>
      </c>
      <c r="N219" s="83" t="str">
        <f t="shared" ca="1" si="268"/>
        <v>-</v>
      </c>
      <c r="O219" s="83" t="str">
        <f t="shared" ca="1" si="268"/>
        <v>-</v>
      </c>
      <c r="P219" s="83" t="str">
        <f t="shared" ca="1" si="268"/>
        <v>-</v>
      </c>
      <c r="Q219" s="83" t="str">
        <f t="shared" ca="1" si="268"/>
        <v>-</v>
      </c>
      <c r="R219" s="83" t="str">
        <f t="shared" ca="1" si="268"/>
        <v>-</v>
      </c>
      <c r="S219" s="83" t="str">
        <f t="shared" ca="1" si="268"/>
        <v>-</v>
      </c>
      <c r="T219" s="83" t="str">
        <f t="shared" ca="1" si="268"/>
        <v>-</v>
      </c>
      <c r="U219" s="83" t="str">
        <f t="shared" ca="1" si="268"/>
        <v>-</v>
      </c>
      <c r="V219" s="83" t="str">
        <f t="shared" ca="1" si="268"/>
        <v>-</v>
      </c>
    </row>
    <row r="220" spans="1:22" x14ac:dyDescent="0.2">
      <c r="A220" s="24"/>
      <c r="B220" s="24"/>
      <c r="C220" s="84"/>
      <c r="D220" s="84"/>
      <c r="E220" s="82">
        <v>1</v>
      </c>
      <c r="F220" s="82">
        <v>10</v>
      </c>
      <c r="G220" s="24">
        <f t="shared" si="265"/>
        <v>0</v>
      </c>
      <c r="H220" s="82">
        <f t="shared" si="266"/>
        <v>0</v>
      </c>
      <c r="I220" s="82">
        <v>1</v>
      </c>
      <c r="J220" s="82">
        <v>0</v>
      </c>
      <c r="K220" s="83" t="str">
        <f t="shared" ca="1" si="268"/>
        <v>-</v>
      </c>
      <c r="L220" s="83" t="str">
        <f t="shared" ca="1" si="268"/>
        <v>-</v>
      </c>
      <c r="M220" s="83" t="str">
        <f t="shared" ca="1" si="268"/>
        <v>-</v>
      </c>
      <c r="N220" s="83" t="str">
        <f t="shared" ca="1" si="268"/>
        <v>-</v>
      </c>
      <c r="O220" s="83" t="str">
        <f t="shared" ca="1" si="268"/>
        <v>-</v>
      </c>
      <c r="P220" s="83" t="str">
        <f t="shared" ca="1" si="268"/>
        <v>-</v>
      </c>
      <c r="Q220" s="83" t="str">
        <f t="shared" ca="1" si="268"/>
        <v>-</v>
      </c>
      <c r="R220" s="83" t="str">
        <f t="shared" ca="1" si="268"/>
        <v>-</v>
      </c>
      <c r="S220" s="83" t="str">
        <f t="shared" ca="1" si="268"/>
        <v>-</v>
      </c>
      <c r="T220" s="83" t="str">
        <f t="shared" ca="1" si="268"/>
        <v>-</v>
      </c>
      <c r="U220" s="83" t="str">
        <f t="shared" ca="1" si="268"/>
        <v>-</v>
      </c>
      <c r="V220" s="83" t="str">
        <f t="shared" ca="1" si="268"/>
        <v>-</v>
      </c>
    </row>
    <row r="221" spans="1:22" x14ac:dyDescent="0.2">
      <c r="A221" s="24"/>
      <c r="B221" s="24"/>
      <c r="C221" s="84"/>
      <c r="D221" s="84"/>
      <c r="E221" s="82">
        <v>1</v>
      </c>
      <c r="F221" s="82">
        <v>10</v>
      </c>
      <c r="G221" s="24">
        <f t="shared" si="265"/>
        <v>0</v>
      </c>
      <c r="H221" s="82">
        <f t="shared" si="266"/>
        <v>0</v>
      </c>
      <c r="I221" s="82">
        <v>1</v>
      </c>
      <c r="J221" s="82">
        <v>0</v>
      </c>
      <c r="K221" s="83" t="str">
        <f t="shared" ca="1" si="268"/>
        <v>-</v>
      </c>
      <c r="L221" s="83" t="str">
        <f t="shared" ca="1" si="268"/>
        <v>-</v>
      </c>
      <c r="M221" s="83" t="str">
        <f t="shared" ca="1" si="268"/>
        <v>-</v>
      </c>
      <c r="N221" s="83" t="str">
        <f t="shared" ca="1" si="268"/>
        <v>-</v>
      </c>
      <c r="O221" s="83" t="str">
        <f t="shared" ca="1" si="268"/>
        <v>-</v>
      </c>
      <c r="P221" s="83" t="str">
        <f t="shared" ca="1" si="268"/>
        <v>-</v>
      </c>
      <c r="Q221" s="83" t="str">
        <f t="shared" ca="1" si="268"/>
        <v>-</v>
      </c>
      <c r="R221" s="83" t="str">
        <f t="shared" ca="1" si="268"/>
        <v>-</v>
      </c>
      <c r="S221" s="83" t="str">
        <f t="shared" ca="1" si="268"/>
        <v>-</v>
      </c>
      <c r="T221" s="83" t="str">
        <f t="shared" ca="1" si="268"/>
        <v>-</v>
      </c>
      <c r="U221" s="83" t="str">
        <f t="shared" ca="1" si="268"/>
        <v>-</v>
      </c>
      <c r="V221" s="83" t="str">
        <f t="shared" ca="1" si="268"/>
        <v>-</v>
      </c>
    </row>
    <row r="222" spans="1:22" x14ac:dyDescent="0.2">
      <c r="A222" s="24"/>
      <c r="B222" s="24"/>
      <c r="C222" s="84"/>
      <c r="D222" s="84"/>
      <c r="E222" s="82">
        <v>1</v>
      </c>
      <c r="F222" s="82">
        <v>10</v>
      </c>
      <c r="G222" s="24">
        <f t="shared" si="265"/>
        <v>0</v>
      </c>
      <c r="H222" s="82">
        <f t="shared" si="266"/>
        <v>0</v>
      </c>
      <c r="I222" s="82">
        <v>1</v>
      </c>
      <c r="J222" s="82">
        <v>0</v>
      </c>
      <c r="K222" s="83" t="str">
        <f t="shared" ca="1" si="268"/>
        <v>-</v>
      </c>
      <c r="L222" s="83" t="str">
        <f t="shared" ca="1" si="268"/>
        <v>-</v>
      </c>
      <c r="M222" s="83" t="str">
        <f t="shared" ca="1" si="268"/>
        <v>-</v>
      </c>
      <c r="N222" s="83" t="str">
        <f t="shared" ca="1" si="268"/>
        <v>-</v>
      </c>
      <c r="O222" s="83" t="str">
        <f t="shared" ca="1" si="268"/>
        <v>-</v>
      </c>
      <c r="P222" s="83" t="str">
        <f t="shared" ca="1" si="268"/>
        <v>-</v>
      </c>
      <c r="Q222" s="83" t="str">
        <f t="shared" ca="1" si="268"/>
        <v>-</v>
      </c>
      <c r="R222" s="83" t="str">
        <f t="shared" ca="1" si="268"/>
        <v>-</v>
      </c>
      <c r="S222" s="83" t="str">
        <f t="shared" ca="1" si="268"/>
        <v>-</v>
      </c>
      <c r="T222" s="83" t="str">
        <f t="shared" ca="1" si="268"/>
        <v>-</v>
      </c>
      <c r="U222" s="83" t="str">
        <f t="shared" ca="1" si="268"/>
        <v>-</v>
      </c>
      <c r="V222" s="83" t="str">
        <f t="shared" ca="1" si="268"/>
        <v>-</v>
      </c>
    </row>
    <row r="223" spans="1:22" x14ac:dyDescent="0.2">
      <c r="A223" s="24"/>
      <c r="B223" s="24"/>
      <c r="C223" s="84"/>
      <c r="D223" s="84"/>
      <c r="E223" s="82">
        <v>1</v>
      </c>
      <c r="F223" s="82">
        <v>10</v>
      </c>
      <c r="G223" s="24">
        <f t="shared" si="265"/>
        <v>0</v>
      </c>
      <c r="H223" s="82">
        <f t="shared" si="266"/>
        <v>0</v>
      </c>
      <c r="I223" s="82">
        <v>1</v>
      </c>
      <c r="J223" s="82">
        <v>0</v>
      </c>
      <c r="K223" s="83" t="str">
        <f t="shared" ref="K223:V232" ca="1" si="269">IFERROR(ROUNDUP(_xlfn.NORM.INV(RAND(),$H223+$J223,$G223),1),"-")</f>
        <v>-</v>
      </c>
      <c r="L223" s="83" t="str">
        <f t="shared" ca="1" si="269"/>
        <v>-</v>
      </c>
      <c r="M223" s="83" t="str">
        <f t="shared" ca="1" si="269"/>
        <v>-</v>
      </c>
      <c r="N223" s="83" t="str">
        <f t="shared" ca="1" si="269"/>
        <v>-</v>
      </c>
      <c r="O223" s="83" t="str">
        <f t="shared" ca="1" si="269"/>
        <v>-</v>
      </c>
      <c r="P223" s="83" t="str">
        <f t="shared" ca="1" si="269"/>
        <v>-</v>
      </c>
      <c r="Q223" s="83" t="str">
        <f t="shared" ca="1" si="269"/>
        <v>-</v>
      </c>
      <c r="R223" s="83" t="str">
        <f t="shared" ca="1" si="269"/>
        <v>-</v>
      </c>
      <c r="S223" s="83" t="str">
        <f t="shared" ca="1" si="269"/>
        <v>-</v>
      </c>
      <c r="T223" s="83" t="str">
        <f t="shared" ca="1" si="269"/>
        <v>-</v>
      </c>
      <c r="U223" s="83" t="str">
        <f t="shared" ca="1" si="269"/>
        <v>-</v>
      </c>
      <c r="V223" s="83" t="str">
        <f t="shared" ca="1" si="269"/>
        <v>-</v>
      </c>
    </row>
    <row r="224" spans="1:22" x14ac:dyDescent="0.2">
      <c r="A224" s="24"/>
      <c r="B224" s="24"/>
      <c r="C224" s="84"/>
      <c r="D224" s="84"/>
      <c r="E224" s="82">
        <v>1</v>
      </c>
      <c r="F224" s="82">
        <v>10</v>
      </c>
      <c r="G224" s="24">
        <f t="shared" si="265"/>
        <v>0</v>
      </c>
      <c r="H224" s="82">
        <f t="shared" si="266"/>
        <v>0</v>
      </c>
      <c r="I224" s="82">
        <v>1</v>
      </c>
      <c r="J224" s="82">
        <v>0</v>
      </c>
      <c r="K224" s="83" t="str">
        <f t="shared" ca="1" si="269"/>
        <v>-</v>
      </c>
      <c r="L224" s="83" t="str">
        <f t="shared" ca="1" si="269"/>
        <v>-</v>
      </c>
      <c r="M224" s="83" t="str">
        <f t="shared" ca="1" si="269"/>
        <v>-</v>
      </c>
      <c r="N224" s="83" t="str">
        <f t="shared" ca="1" si="269"/>
        <v>-</v>
      </c>
      <c r="O224" s="83" t="str">
        <f t="shared" ca="1" si="269"/>
        <v>-</v>
      </c>
      <c r="P224" s="83" t="str">
        <f t="shared" ca="1" si="269"/>
        <v>-</v>
      </c>
      <c r="Q224" s="83" t="str">
        <f t="shared" ca="1" si="269"/>
        <v>-</v>
      </c>
      <c r="R224" s="83" t="str">
        <f t="shared" ca="1" si="269"/>
        <v>-</v>
      </c>
      <c r="S224" s="83" t="str">
        <f t="shared" ca="1" si="269"/>
        <v>-</v>
      </c>
      <c r="T224" s="83" t="str">
        <f t="shared" ca="1" si="269"/>
        <v>-</v>
      </c>
      <c r="U224" s="83" t="str">
        <f t="shared" ca="1" si="269"/>
        <v>-</v>
      </c>
      <c r="V224" s="83" t="str">
        <f t="shared" ca="1" si="269"/>
        <v>-</v>
      </c>
    </row>
    <row r="225" spans="1:22" x14ac:dyDescent="0.2">
      <c r="A225" s="24"/>
      <c r="B225" s="24"/>
      <c r="C225" s="84"/>
      <c r="D225" s="84"/>
      <c r="E225" s="82">
        <v>1</v>
      </c>
      <c r="F225" s="82">
        <v>10</v>
      </c>
      <c r="G225" s="24">
        <f t="shared" si="265"/>
        <v>0</v>
      </c>
      <c r="H225" s="82">
        <f t="shared" si="266"/>
        <v>0</v>
      </c>
      <c r="I225" s="82">
        <v>1</v>
      </c>
      <c r="J225" s="82">
        <v>0</v>
      </c>
      <c r="K225" s="83" t="str">
        <f t="shared" ca="1" si="269"/>
        <v>-</v>
      </c>
      <c r="L225" s="83" t="str">
        <f t="shared" ca="1" si="269"/>
        <v>-</v>
      </c>
      <c r="M225" s="83" t="str">
        <f t="shared" ca="1" si="269"/>
        <v>-</v>
      </c>
      <c r="N225" s="83" t="str">
        <f t="shared" ca="1" si="269"/>
        <v>-</v>
      </c>
      <c r="O225" s="83" t="str">
        <f t="shared" ca="1" si="269"/>
        <v>-</v>
      </c>
      <c r="P225" s="83" t="str">
        <f t="shared" ca="1" si="269"/>
        <v>-</v>
      </c>
      <c r="Q225" s="83" t="str">
        <f t="shared" ca="1" si="269"/>
        <v>-</v>
      </c>
      <c r="R225" s="83" t="str">
        <f t="shared" ca="1" si="269"/>
        <v>-</v>
      </c>
      <c r="S225" s="83" t="str">
        <f t="shared" ca="1" si="269"/>
        <v>-</v>
      </c>
      <c r="T225" s="83" t="str">
        <f t="shared" ca="1" si="269"/>
        <v>-</v>
      </c>
      <c r="U225" s="83" t="str">
        <f t="shared" ca="1" si="269"/>
        <v>-</v>
      </c>
      <c r="V225" s="83" t="str">
        <f t="shared" ca="1" si="269"/>
        <v>-</v>
      </c>
    </row>
    <row r="226" spans="1:22" x14ac:dyDescent="0.2">
      <c r="A226" s="24"/>
      <c r="B226" s="24"/>
      <c r="C226" s="84"/>
      <c r="D226" s="84"/>
      <c r="E226" s="82">
        <v>1</v>
      </c>
      <c r="F226" s="82">
        <v>10</v>
      </c>
      <c r="G226" s="24">
        <f t="shared" si="265"/>
        <v>0</v>
      </c>
      <c r="H226" s="82">
        <f t="shared" si="266"/>
        <v>0</v>
      </c>
      <c r="I226" s="82">
        <v>1</v>
      </c>
      <c r="J226" s="82">
        <v>0</v>
      </c>
      <c r="K226" s="83" t="str">
        <f t="shared" ca="1" si="269"/>
        <v>-</v>
      </c>
      <c r="L226" s="83" t="str">
        <f t="shared" ca="1" si="269"/>
        <v>-</v>
      </c>
      <c r="M226" s="83" t="str">
        <f t="shared" ca="1" si="269"/>
        <v>-</v>
      </c>
      <c r="N226" s="83" t="str">
        <f t="shared" ca="1" si="269"/>
        <v>-</v>
      </c>
      <c r="O226" s="83" t="str">
        <f t="shared" ca="1" si="269"/>
        <v>-</v>
      </c>
      <c r="P226" s="83" t="str">
        <f t="shared" ca="1" si="269"/>
        <v>-</v>
      </c>
      <c r="Q226" s="83" t="str">
        <f t="shared" ca="1" si="269"/>
        <v>-</v>
      </c>
      <c r="R226" s="83" t="str">
        <f t="shared" ca="1" si="269"/>
        <v>-</v>
      </c>
      <c r="S226" s="83" t="str">
        <f t="shared" ca="1" si="269"/>
        <v>-</v>
      </c>
      <c r="T226" s="83" t="str">
        <f t="shared" ca="1" si="269"/>
        <v>-</v>
      </c>
      <c r="U226" s="83" t="str">
        <f t="shared" ca="1" si="269"/>
        <v>-</v>
      </c>
      <c r="V226" s="83" t="str">
        <f t="shared" ca="1" si="269"/>
        <v>-</v>
      </c>
    </row>
    <row r="227" spans="1:22" x14ac:dyDescent="0.2">
      <c r="A227" s="24"/>
      <c r="B227" s="24"/>
      <c r="C227" s="84"/>
      <c r="D227" s="84"/>
      <c r="E227" s="82">
        <v>1</v>
      </c>
      <c r="F227" s="82">
        <v>10</v>
      </c>
      <c r="G227" s="24">
        <f t="shared" si="265"/>
        <v>0</v>
      </c>
      <c r="H227" s="82">
        <f t="shared" si="266"/>
        <v>0</v>
      </c>
      <c r="I227" s="82">
        <v>1</v>
      </c>
      <c r="J227" s="82">
        <v>0</v>
      </c>
      <c r="K227" s="83" t="str">
        <f t="shared" ca="1" si="269"/>
        <v>-</v>
      </c>
      <c r="L227" s="83" t="str">
        <f t="shared" ca="1" si="269"/>
        <v>-</v>
      </c>
      <c r="M227" s="83" t="str">
        <f t="shared" ca="1" si="269"/>
        <v>-</v>
      </c>
      <c r="N227" s="83" t="str">
        <f t="shared" ca="1" si="269"/>
        <v>-</v>
      </c>
      <c r="O227" s="83" t="str">
        <f t="shared" ca="1" si="269"/>
        <v>-</v>
      </c>
      <c r="P227" s="83" t="str">
        <f t="shared" ca="1" si="269"/>
        <v>-</v>
      </c>
      <c r="Q227" s="83" t="str">
        <f t="shared" ca="1" si="269"/>
        <v>-</v>
      </c>
      <c r="R227" s="83" t="str">
        <f t="shared" ca="1" si="269"/>
        <v>-</v>
      </c>
      <c r="S227" s="83" t="str">
        <f t="shared" ca="1" si="269"/>
        <v>-</v>
      </c>
      <c r="T227" s="83" t="str">
        <f t="shared" ca="1" si="269"/>
        <v>-</v>
      </c>
      <c r="U227" s="83" t="str">
        <f t="shared" ca="1" si="269"/>
        <v>-</v>
      </c>
      <c r="V227" s="83" t="str">
        <f t="shared" ca="1" si="269"/>
        <v>-</v>
      </c>
    </row>
    <row r="228" spans="1:22" x14ac:dyDescent="0.2">
      <c r="A228" s="24"/>
      <c r="B228" s="24"/>
      <c r="C228" s="84"/>
      <c r="D228" s="84"/>
      <c r="E228" s="82">
        <v>1</v>
      </c>
      <c r="F228" s="82">
        <v>10</v>
      </c>
      <c r="G228" s="24">
        <f t="shared" si="265"/>
        <v>0</v>
      </c>
      <c r="H228" s="82">
        <f t="shared" si="266"/>
        <v>0</v>
      </c>
      <c r="I228" s="82">
        <v>1</v>
      </c>
      <c r="J228" s="82">
        <v>0</v>
      </c>
      <c r="K228" s="83" t="str">
        <f t="shared" ca="1" si="269"/>
        <v>-</v>
      </c>
      <c r="L228" s="83" t="str">
        <f t="shared" ca="1" si="269"/>
        <v>-</v>
      </c>
      <c r="M228" s="83" t="str">
        <f t="shared" ca="1" si="269"/>
        <v>-</v>
      </c>
      <c r="N228" s="83" t="str">
        <f t="shared" ca="1" si="269"/>
        <v>-</v>
      </c>
      <c r="O228" s="83" t="str">
        <f t="shared" ca="1" si="269"/>
        <v>-</v>
      </c>
      <c r="P228" s="83" t="str">
        <f t="shared" ca="1" si="269"/>
        <v>-</v>
      </c>
      <c r="Q228" s="83" t="str">
        <f t="shared" ca="1" si="269"/>
        <v>-</v>
      </c>
      <c r="R228" s="83" t="str">
        <f t="shared" ca="1" si="269"/>
        <v>-</v>
      </c>
      <c r="S228" s="83" t="str">
        <f t="shared" ca="1" si="269"/>
        <v>-</v>
      </c>
      <c r="T228" s="83" t="str">
        <f t="shared" ca="1" si="269"/>
        <v>-</v>
      </c>
      <c r="U228" s="83" t="str">
        <f t="shared" ca="1" si="269"/>
        <v>-</v>
      </c>
      <c r="V228" s="83" t="str">
        <f t="shared" ca="1" si="269"/>
        <v>-</v>
      </c>
    </row>
    <row r="229" spans="1:22" x14ac:dyDescent="0.2">
      <c r="A229" s="24"/>
      <c r="B229" s="24"/>
      <c r="C229" s="84"/>
      <c r="D229" s="84"/>
      <c r="E229" s="82">
        <v>1</v>
      </c>
      <c r="F229" s="82">
        <v>10</v>
      </c>
      <c r="G229" s="24">
        <f t="shared" si="265"/>
        <v>0</v>
      </c>
      <c r="H229" s="82">
        <f t="shared" si="266"/>
        <v>0</v>
      </c>
      <c r="I229" s="82">
        <v>1</v>
      </c>
      <c r="J229" s="82">
        <v>0</v>
      </c>
      <c r="K229" s="83" t="str">
        <f t="shared" ca="1" si="269"/>
        <v>-</v>
      </c>
      <c r="L229" s="83" t="str">
        <f t="shared" ca="1" si="269"/>
        <v>-</v>
      </c>
      <c r="M229" s="83" t="str">
        <f t="shared" ca="1" si="269"/>
        <v>-</v>
      </c>
      <c r="N229" s="83" t="str">
        <f t="shared" ca="1" si="269"/>
        <v>-</v>
      </c>
      <c r="O229" s="83" t="str">
        <f t="shared" ca="1" si="269"/>
        <v>-</v>
      </c>
      <c r="P229" s="83" t="str">
        <f t="shared" ca="1" si="269"/>
        <v>-</v>
      </c>
      <c r="Q229" s="83" t="str">
        <f t="shared" ca="1" si="269"/>
        <v>-</v>
      </c>
      <c r="R229" s="83" t="str">
        <f t="shared" ca="1" si="269"/>
        <v>-</v>
      </c>
      <c r="S229" s="83" t="str">
        <f t="shared" ca="1" si="269"/>
        <v>-</v>
      </c>
      <c r="T229" s="83" t="str">
        <f t="shared" ca="1" si="269"/>
        <v>-</v>
      </c>
      <c r="U229" s="83" t="str">
        <f t="shared" ca="1" si="269"/>
        <v>-</v>
      </c>
      <c r="V229" s="83" t="str">
        <f t="shared" ca="1" si="269"/>
        <v>-</v>
      </c>
    </row>
    <row r="230" spans="1:22" x14ac:dyDescent="0.2">
      <c r="A230" s="24"/>
      <c r="B230" s="24"/>
      <c r="C230" s="84"/>
      <c r="D230" s="84"/>
      <c r="E230" s="82">
        <v>1</v>
      </c>
      <c r="F230" s="82">
        <v>10</v>
      </c>
      <c r="G230" s="24">
        <f t="shared" si="265"/>
        <v>0</v>
      </c>
      <c r="H230" s="82">
        <f t="shared" si="266"/>
        <v>0</v>
      </c>
      <c r="I230" s="82">
        <v>1</v>
      </c>
      <c r="J230" s="82">
        <v>0</v>
      </c>
      <c r="K230" s="83" t="str">
        <f t="shared" ca="1" si="269"/>
        <v>-</v>
      </c>
      <c r="L230" s="83" t="str">
        <f t="shared" ca="1" si="269"/>
        <v>-</v>
      </c>
      <c r="M230" s="83" t="str">
        <f t="shared" ca="1" si="269"/>
        <v>-</v>
      </c>
      <c r="N230" s="83" t="str">
        <f t="shared" ca="1" si="269"/>
        <v>-</v>
      </c>
      <c r="O230" s="83" t="str">
        <f t="shared" ca="1" si="269"/>
        <v>-</v>
      </c>
      <c r="P230" s="83" t="str">
        <f t="shared" ca="1" si="269"/>
        <v>-</v>
      </c>
      <c r="Q230" s="83" t="str">
        <f t="shared" ca="1" si="269"/>
        <v>-</v>
      </c>
      <c r="R230" s="83" t="str">
        <f t="shared" ca="1" si="269"/>
        <v>-</v>
      </c>
      <c r="S230" s="83" t="str">
        <f t="shared" ca="1" si="269"/>
        <v>-</v>
      </c>
      <c r="T230" s="83" t="str">
        <f t="shared" ca="1" si="269"/>
        <v>-</v>
      </c>
      <c r="U230" s="83" t="str">
        <f t="shared" ca="1" si="269"/>
        <v>-</v>
      </c>
      <c r="V230" s="83" t="str">
        <f t="shared" ca="1" si="269"/>
        <v>-</v>
      </c>
    </row>
    <row r="231" spans="1:22" x14ac:dyDescent="0.2">
      <c r="A231" s="24"/>
      <c r="B231" s="24"/>
      <c r="C231" s="84"/>
      <c r="D231" s="84"/>
      <c r="E231" s="82">
        <v>1</v>
      </c>
      <c r="F231" s="82">
        <v>10</v>
      </c>
      <c r="G231" s="24">
        <f t="shared" si="265"/>
        <v>0</v>
      </c>
      <c r="H231" s="82">
        <f t="shared" si="266"/>
        <v>0</v>
      </c>
      <c r="I231" s="82">
        <v>1</v>
      </c>
      <c r="J231" s="82">
        <v>0</v>
      </c>
      <c r="K231" s="83" t="str">
        <f t="shared" ca="1" si="269"/>
        <v>-</v>
      </c>
      <c r="L231" s="83" t="str">
        <f t="shared" ca="1" si="269"/>
        <v>-</v>
      </c>
      <c r="M231" s="83" t="str">
        <f t="shared" ca="1" si="269"/>
        <v>-</v>
      </c>
      <c r="N231" s="83" t="str">
        <f t="shared" ca="1" si="269"/>
        <v>-</v>
      </c>
      <c r="O231" s="83" t="str">
        <f t="shared" ca="1" si="269"/>
        <v>-</v>
      </c>
      <c r="P231" s="83" t="str">
        <f t="shared" ca="1" si="269"/>
        <v>-</v>
      </c>
      <c r="Q231" s="83" t="str">
        <f t="shared" ca="1" si="269"/>
        <v>-</v>
      </c>
      <c r="R231" s="83" t="str">
        <f t="shared" ca="1" si="269"/>
        <v>-</v>
      </c>
      <c r="S231" s="83" t="str">
        <f t="shared" ca="1" si="269"/>
        <v>-</v>
      </c>
      <c r="T231" s="83" t="str">
        <f t="shared" ca="1" si="269"/>
        <v>-</v>
      </c>
      <c r="U231" s="83" t="str">
        <f t="shared" ca="1" si="269"/>
        <v>-</v>
      </c>
      <c r="V231" s="83" t="str">
        <f t="shared" ca="1" si="269"/>
        <v>-</v>
      </c>
    </row>
    <row r="232" spans="1:22" x14ac:dyDescent="0.2">
      <c r="A232" s="24"/>
      <c r="B232" s="24"/>
      <c r="C232" s="84"/>
      <c r="D232" s="84"/>
      <c r="E232" s="82">
        <v>1</v>
      </c>
      <c r="F232" s="82">
        <v>10</v>
      </c>
      <c r="G232" s="24">
        <f t="shared" si="265"/>
        <v>0</v>
      </c>
      <c r="H232" s="82">
        <f t="shared" si="266"/>
        <v>0</v>
      </c>
      <c r="I232" s="82">
        <v>1</v>
      </c>
      <c r="J232" s="82">
        <v>0</v>
      </c>
      <c r="K232" s="83" t="str">
        <f t="shared" ca="1" si="269"/>
        <v>-</v>
      </c>
      <c r="L232" s="83" t="str">
        <f t="shared" ca="1" si="269"/>
        <v>-</v>
      </c>
      <c r="M232" s="83" t="str">
        <f t="shared" ca="1" si="269"/>
        <v>-</v>
      </c>
      <c r="N232" s="83" t="str">
        <f t="shared" ca="1" si="269"/>
        <v>-</v>
      </c>
      <c r="O232" s="83" t="str">
        <f t="shared" ca="1" si="269"/>
        <v>-</v>
      </c>
      <c r="P232" s="83" t="str">
        <f t="shared" ca="1" si="269"/>
        <v>-</v>
      </c>
      <c r="Q232" s="83" t="str">
        <f t="shared" ca="1" si="269"/>
        <v>-</v>
      </c>
      <c r="R232" s="83" t="str">
        <f t="shared" ca="1" si="269"/>
        <v>-</v>
      </c>
      <c r="S232" s="83" t="str">
        <f t="shared" ca="1" si="269"/>
        <v>-</v>
      </c>
      <c r="T232" s="83" t="str">
        <f t="shared" ca="1" si="269"/>
        <v>-</v>
      </c>
      <c r="U232" s="83" t="str">
        <f t="shared" ca="1" si="269"/>
        <v>-</v>
      </c>
      <c r="V232" s="83" t="str">
        <f t="shared" ca="1" si="269"/>
        <v>-</v>
      </c>
    </row>
    <row r="233" spans="1:22" x14ac:dyDescent="0.2">
      <c r="A233" s="24"/>
      <c r="B233" s="24"/>
      <c r="C233" s="84"/>
      <c r="D233" s="84"/>
      <c r="E233" s="82">
        <v>1</v>
      </c>
      <c r="F233" s="82">
        <v>10</v>
      </c>
      <c r="G233" s="24">
        <f t="shared" si="265"/>
        <v>0</v>
      </c>
      <c r="H233" s="82">
        <f t="shared" si="266"/>
        <v>0</v>
      </c>
      <c r="I233" s="82">
        <v>1</v>
      </c>
      <c r="J233" s="82">
        <v>0</v>
      </c>
      <c r="K233" s="83" t="str">
        <f t="shared" ref="K233:V242" ca="1" si="270">IFERROR(ROUNDUP(_xlfn.NORM.INV(RAND(),$H233+$J233,$G233),1),"-")</f>
        <v>-</v>
      </c>
      <c r="L233" s="83" t="str">
        <f t="shared" ca="1" si="270"/>
        <v>-</v>
      </c>
      <c r="M233" s="83" t="str">
        <f t="shared" ca="1" si="270"/>
        <v>-</v>
      </c>
      <c r="N233" s="83" t="str">
        <f t="shared" ca="1" si="270"/>
        <v>-</v>
      </c>
      <c r="O233" s="83" t="str">
        <f t="shared" ca="1" si="270"/>
        <v>-</v>
      </c>
      <c r="P233" s="83" t="str">
        <f t="shared" ca="1" si="270"/>
        <v>-</v>
      </c>
      <c r="Q233" s="83" t="str">
        <f t="shared" ca="1" si="270"/>
        <v>-</v>
      </c>
      <c r="R233" s="83" t="str">
        <f t="shared" ca="1" si="270"/>
        <v>-</v>
      </c>
      <c r="S233" s="83" t="str">
        <f t="shared" ca="1" si="270"/>
        <v>-</v>
      </c>
      <c r="T233" s="83" t="str">
        <f t="shared" ca="1" si="270"/>
        <v>-</v>
      </c>
      <c r="U233" s="83" t="str">
        <f t="shared" ca="1" si="270"/>
        <v>-</v>
      </c>
      <c r="V233" s="83" t="str">
        <f t="shared" ca="1" si="270"/>
        <v>-</v>
      </c>
    </row>
    <row r="234" spans="1:22" x14ac:dyDescent="0.2">
      <c r="A234" s="24"/>
      <c r="B234" s="24"/>
      <c r="C234" s="84"/>
      <c r="D234" s="84"/>
      <c r="E234" s="82">
        <v>1</v>
      </c>
      <c r="F234" s="82">
        <v>10</v>
      </c>
      <c r="G234" s="24">
        <f t="shared" si="265"/>
        <v>0</v>
      </c>
      <c r="H234" s="82">
        <f t="shared" si="266"/>
        <v>0</v>
      </c>
      <c r="I234" s="82">
        <v>1</v>
      </c>
      <c r="J234" s="82">
        <v>0</v>
      </c>
      <c r="K234" s="83" t="str">
        <f t="shared" ca="1" si="270"/>
        <v>-</v>
      </c>
      <c r="L234" s="83" t="str">
        <f t="shared" ca="1" si="270"/>
        <v>-</v>
      </c>
      <c r="M234" s="83" t="str">
        <f t="shared" ca="1" si="270"/>
        <v>-</v>
      </c>
      <c r="N234" s="83" t="str">
        <f t="shared" ca="1" si="270"/>
        <v>-</v>
      </c>
      <c r="O234" s="83" t="str">
        <f t="shared" ca="1" si="270"/>
        <v>-</v>
      </c>
      <c r="P234" s="83" t="str">
        <f t="shared" ca="1" si="270"/>
        <v>-</v>
      </c>
      <c r="Q234" s="83" t="str">
        <f t="shared" ca="1" si="270"/>
        <v>-</v>
      </c>
      <c r="R234" s="83" t="str">
        <f t="shared" ca="1" si="270"/>
        <v>-</v>
      </c>
      <c r="S234" s="83" t="str">
        <f t="shared" ca="1" si="270"/>
        <v>-</v>
      </c>
      <c r="T234" s="83" t="str">
        <f t="shared" ca="1" si="270"/>
        <v>-</v>
      </c>
      <c r="U234" s="83" t="str">
        <f t="shared" ca="1" si="270"/>
        <v>-</v>
      </c>
      <c r="V234" s="83" t="str">
        <f t="shared" ca="1" si="270"/>
        <v>-</v>
      </c>
    </row>
    <row r="235" spans="1:22" x14ac:dyDescent="0.2">
      <c r="A235" s="24"/>
      <c r="B235" s="24"/>
      <c r="C235" s="84"/>
      <c r="D235" s="84"/>
      <c r="E235" s="82">
        <v>1</v>
      </c>
      <c r="F235" s="82">
        <v>10</v>
      </c>
      <c r="G235" s="24">
        <f t="shared" si="265"/>
        <v>0</v>
      </c>
      <c r="H235" s="82">
        <f t="shared" si="266"/>
        <v>0</v>
      </c>
      <c r="I235" s="82">
        <v>1</v>
      </c>
      <c r="J235" s="82">
        <v>0</v>
      </c>
      <c r="K235" s="83" t="str">
        <f t="shared" ca="1" si="270"/>
        <v>-</v>
      </c>
      <c r="L235" s="83" t="str">
        <f t="shared" ca="1" si="270"/>
        <v>-</v>
      </c>
      <c r="M235" s="83" t="str">
        <f t="shared" ca="1" si="270"/>
        <v>-</v>
      </c>
      <c r="N235" s="83" t="str">
        <f t="shared" ca="1" si="270"/>
        <v>-</v>
      </c>
      <c r="O235" s="83" t="str">
        <f t="shared" ca="1" si="270"/>
        <v>-</v>
      </c>
      <c r="P235" s="83" t="str">
        <f t="shared" ca="1" si="270"/>
        <v>-</v>
      </c>
      <c r="Q235" s="83" t="str">
        <f t="shared" ca="1" si="270"/>
        <v>-</v>
      </c>
      <c r="R235" s="83" t="str">
        <f t="shared" ca="1" si="270"/>
        <v>-</v>
      </c>
      <c r="S235" s="83" t="str">
        <f t="shared" ca="1" si="270"/>
        <v>-</v>
      </c>
      <c r="T235" s="83" t="str">
        <f t="shared" ca="1" si="270"/>
        <v>-</v>
      </c>
      <c r="U235" s="83" t="str">
        <f t="shared" ca="1" si="270"/>
        <v>-</v>
      </c>
      <c r="V235" s="83" t="str">
        <f t="shared" ca="1" si="270"/>
        <v>-</v>
      </c>
    </row>
    <row r="236" spans="1:22" x14ac:dyDescent="0.2">
      <c r="A236" s="24"/>
      <c r="B236" s="24"/>
      <c r="C236" s="84"/>
      <c r="D236" s="84"/>
      <c r="E236" s="82">
        <v>1</v>
      </c>
      <c r="F236" s="82">
        <v>10</v>
      </c>
      <c r="G236" s="24">
        <f t="shared" si="265"/>
        <v>0</v>
      </c>
      <c r="H236" s="82">
        <f t="shared" si="266"/>
        <v>0</v>
      </c>
      <c r="I236" s="82">
        <v>1</v>
      </c>
      <c r="J236" s="82">
        <v>0</v>
      </c>
      <c r="K236" s="83" t="str">
        <f t="shared" ca="1" si="270"/>
        <v>-</v>
      </c>
      <c r="L236" s="83" t="str">
        <f t="shared" ca="1" si="270"/>
        <v>-</v>
      </c>
      <c r="M236" s="83" t="str">
        <f t="shared" ca="1" si="270"/>
        <v>-</v>
      </c>
      <c r="N236" s="83" t="str">
        <f t="shared" ca="1" si="270"/>
        <v>-</v>
      </c>
      <c r="O236" s="83" t="str">
        <f t="shared" ca="1" si="270"/>
        <v>-</v>
      </c>
      <c r="P236" s="83" t="str">
        <f t="shared" ca="1" si="270"/>
        <v>-</v>
      </c>
      <c r="Q236" s="83" t="str">
        <f t="shared" ca="1" si="270"/>
        <v>-</v>
      </c>
      <c r="R236" s="83" t="str">
        <f t="shared" ca="1" si="270"/>
        <v>-</v>
      </c>
      <c r="S236" s="83" t="str">
        <f t="shared" ca="1" si="270"/>
        <v>-</v>
      </c>
      <c r="T236" s="83" t="str">
        <f t="shared" ca="1" si="270"/>
        <v>-</v>
      </c>
      <c r="U236" s="83" t="str">
        <f t="shared" ca="1" si="270"/>
        <v>-</v>
      </c>
      <c r="V236" s="83" t="str">
        <f t="shared" ca="1" si="270"/>
        <v>-</v>
      </c>
    </row>
    <row r="237" spans="1:22" x14ac:dyDescent="0.2">
      <c r="A237" s="24"/>
      <c r="B237" s="24"/>
      <c r="C237" s="84"/>
      <c r="D237" s="84"/>
      <c r="E237" s="82">
        <v>1</v>
      </c>
      <c r="F237" s="82">
        <v>10</v>
      </c>
      <c r="G237" s="24">
        <f t="shared" si="265"/>
        <v>0</v>
      </c>
      <c r="H237" s="82">
        <f t="shared" si="266"/>
        <v>0</v>
      </c>
      <c r="I237" s="82">
        <v>1</v>
      </c>
      <c r="J237" s="82">
        <v>0</v>
      </c>
      <c r="K237" s="83" t="str">
        <f t="shared" ca="1" si="270"/>
        <v>-</v>
      </c>
      <c r="L237" s="83" t="str">
        <f t="shared" ca="1" si="270"/>
        <v>-</v>
      </c>
      <c r="M237" s="83" t="str">
        <f t="shared" ca="1" si="270"/>
        <v>-</v>
      </c>
      <c r="N237" s="83" t="str">
        <f t="shared" ca="1" si="270"/>
        <v>-</v>
      </c>
      <c r="O237" s="83" t="str">
        <f t="shared" ca="1" si="270"/>
        <v>-</v>
      </c>
      <c r="P237" s="83" t="str">
        <f t="shared" ca="1" si="270"/>
        <v>-</v>
      </c>
      <c r="Q237" s="83" t="str">
        <f t="shared" ca="1" si="270"/>
        <v>-</v>
      </c>
      <c r="R237" s="83" t="str">
        <f t="shared" ca="1" si="270"/>
        <v>-</v>
      </c>
      <c r="S237" s="83" t="str">
        <f t="shared" ca="1" si="270"/>
        <v>-</v>
      </c>
      <c r="T237" s="83" t="str">
        <f t="shared" ca="1" si="270"/>
        <v>-</v>
      </c>
      <c r="U237" s="83" t="str">
        <f t="shared" ca="1" si="270"/>
        <v>-</v>
      </c>
      <c r="V237" s="83" t="str">
        <f t="shared" ca="1" si="270"/>
        <v>-</v>
      </c>
    </row>
    <row r="238" spans="1:22" x14ac:dyDescent="0.2">
      <c r="A238" s="24"/>
      <c r="B238" s="24"/>
      <c r="C238" s="84"/>
      <c r="D238" s="84"/>
      <c r="E238" s="82">
        <v>1</v>
      </c>
      <c r="F238" s="82">
        <v>10</v>
      </c>
      <c r="G238" s="24">
        <f t="shared" si="265"/>
        <v>0</v>
      </c>
      <c r="H238" s="82">
        <f t="shared" si="266"/>
        <v>0</v>
      </c>
      <c r="I238" s="82">
        <v>1</v>
      </c>
      <c r="J238" s="82">
        <v>0</v>
      </c>
      <c r="K238" s="83" t="str">
        <f t="shared" ca="1" si="270"/>
        <v>-</v>
      </c>
      <c r="L238" s="83" t="str">
        <f t="shared" ca="1" si="270"/>
        <v>-</v>
      </c>
      <c r="M238" s="83" t="str">
        <f t="shared" ca="1" si="270"/>
        <v>-</v>
      </c>
      <c r="N238" s="83" t="str">
        <f t="shared" ca="1" si="270"/>
        <v>-</v>
      </c>
      <c r="O238" s="83" t="str">
        <f t="shared" ca="1" si="270"/>
        <v>-</v>
      </c>
      <c r="P238" s="83" t="str">
        <f t="shared" ca="1" si="270"/>
        <v>-</v>
      </c>
      <c r="Q238" s="83" t="str">
        <f t="shared" ca="1" si="270"/>
        <v>-</v>
      </c>
      <c r="R238" s="83" t="str">
        <f t="shared" ca="1" si="270"/>
        <v>-</v>
      </c>
      <c r="S238" s="83" t="str">
        <f t="shared" ca="1" si="270"/>
        <v>-</v>
      </c>
      <c r="T238" s="83" t="str">
        <f t="shared" ca="1" si="270"/>
        <v>-</v>
      </c>
      <c r="U238" s="83" t="str">
        <f t="shared" ca="1" si="270"/>
        <v>-</v>
      </c>
      <c r="V238" s="83" t="str">
        <f t="shared" ca="1" si="270"/>
        <v>-</v>
      </c>
    </row>
    <row r="239" spans="1:22" x14ac:dyDescent="0.2">
      <c r="A239" s="24"/>
      <c r="B239" s="24"/>
      <c r="C239" s="84"/>
      <c r="D239" s="84"/>
      <c r="E239" s="82">
        <v>1</v>
      </c>
      <c r="F239" s="82">
        <v>10</v>
      </c>
      <c r="G239" s="24">
        <f t="shared" si="265"/>
        <v>0</v>
      </c>
      <c r="H239" s="82">
        <f t="shared" si="266"/>
        <v>0</v>
      </c>
      <c r="I239" s="82">
        <v>1</v>
      </c>
      <c r="J239" s="82">
        <v>0</v>
      </c>
      <c r="K239" s="83" t="str">
        <f t="shared" ca="1" si="270"/>
        <v>-</v>
      </c>
      <c r="L239" s="83" t="str">
        <f t="shared" ca="1" si="270"/>
        <v>-</v>
      </c>
      <c r="M239" s="83" t="str">
        <f t="shared" ca="1" si="270"/>
        <v>-</v>
      </c>
      <c r="N239" s="83" t="str">
        <f t="shared" ca="1" si="270"/>
        <v>-</v>
      </c>
      <c r="O239" s="83" t="str">
        <f t="shared" ca="1" si="270"/>
        <v>-</v>
      </c>
      <c r="P239" s="83" t="str">
        <f t="shared" ca="1" si="270"/>
        <v>-</v>
      </c>
      <c r="Q239" s="83" t="str">
        <f t="shared" ca="1" si="270"/>
        <v>-</v>
      </c>
      <c r="R239" s="83" t="str">
        <f t="shared" ca="1" si="270"/>
        <v>-</v>
      </c>
      <c r="S239" s="83" t="str">
        <f t="shared" ca="1" si="270"/>
        <v>-</v>
      </c>
      <c r="T239" s="83" t="str">
        <f t="shared" ca="1" si="270"/>
        <v>-</v>
      </c>
      <c r="U239" s="83" t="str">
        <f t="shared" ca="1" si="270"/>
        <v>-</v>
      </c>
      <c r="V239" s="83" t="str">
        <f t="shared" ca="1" si="270"/>
        <v>-</v>
      </c>
    </row>
    <row r="240" spans="1:22" x14ac:dyDescent="0.2">
      <c r="A240" s="24"/>
      <c r="B240" s="24"/>
      <c r="C240" s="84"/>
      <c r="D240" s="84"/>
      <c r="E240" s="82">
        <v>1</v>
      </c>
      <c r="F240" s="82">
        <v>10</v>
      </c>
      <c r="G240" s="24">
        <f t="shared" si="265"/>
        <v>0</v>
      </c>
      <c r="H240" s="82">
        <f t="shared" si="266"/>
        <v>0</v>
      </c>
      <c r="I240" s="82">
        <v>1</v>
      </c>
      <c r="J240" s="82">
        <v>0</v>
      </c>
      <c r="K240" s="83" t="str">
        <f t="shared" ca="1" si="270"/>
        <v>-</v>
      </c>
      <c r="L240" s="83" t="str">
        <f t="shared" ca="1" si="270"/>
        <v>-</v>
      </c>
      <c r="M240" s="83" t="str">
        <f t="shared" ca="1" si="270"/>
        <v>-</v>
      </c>
      <c r="N240" s="83" t="str">
        <f t="shared" ca="1" si="270"/>
        <v>-</v>
      </c>
      <c r="O240" s="83" t="str">
        <f t="shared" ca="1" si="270"/>
        <v>-</v>
      </c>
      <c r="P240" s="83" t="str">
        <f t="shared" ca="1" si="270"/>
        <v>-</v>
      </c>
      <c r="Q240" s="83" t="str">
        <f t="shared" ca="1" si="270"/>
        <v>-</v>
      </c>
      <c r="R240" s="83" t="str">
        <f t="shared" ca="1" si="270"/>
        <v>-</v>
      </c>
      <c r="S240" s="83" t="str">
        <f t="shared" ca="1" si="270"/>
        <v>-</v>
      </c>
      <c r="T240" s="83" t="str">
        <f t="shared" ca="1" si="270"/>
        <v>-</v>
      </c>
      <c r="U240" s="83" t="str">
        <f t="shared" ca="1" si="270"/>
        <v>-</v>
      </c>
      <c r="V240" s="83" t="str">
        <f t="shared" ca="1" si="270"/>
        <v>-</v>
      </c>
    </row>
    <row r="241" spans="1:22" x14ac:dyDescent="0.2">
      <c r="A241" s="24"/>
      <c r="B241" s="24"/>
      <c r="C241" s="84"/>
      <c r="D241" s="84"/>
      <c r="E241" s="82">
        <v>1</v>
      </c>
      <c r="F241" s="82">
        <v>10</v>
      </c>
      <c r="G241" s="24">
        <f t="shared" si="265"/>
        <v>0</v>
      </c>
      <c r="H241" s="82">
        <f t="shared" si="266"/>
        <v>0</v>
      </c>
      <c r="I241" s="82">
        <v>1</v>
      </c>
      <c r="J241" s="82">
        <v>0</v>
      </c>
      <c r="K241" s="83" t="str">
        <f t="shared" ca="1" si="270"/>
        <v>-</v>
      </c>
      <c r="L241" s="83" t="str">
        <f t="shared" ca="1" si="270"/>
        <v>-</v>
      </c>
      <c r="M241" s="83" t="str">
        <f t="shared" ca="1" si="270"/>
        <v>-</v>
      </c>
      <c r="N241" s="83" t="str">
        <f t="shared" ca="1" si="270"/>
        <v>-</v>
      </c>
      <c r="O241" s="83" t="str">
        <f t="shared" ca="1" si="270"/>
        <v>-</v>
      </c>
      <c r="P241" s="83" t="str">
        <f t="shared" ca="1" si="270"/>
        <v>-</v>
      </c>
      <c r="Q241" s="83" t="str">
        <f t="shared" ca="1" si="270"/>
        <v>-</v>
      </c>
      <c r="R241" s="83" t="str">
        <f t="shared" ca="1" si="270"/>
        <v>-</v>
      </c>
      <c r="S241" s="83" t="str">
        <f t="shared" ca="1" si="270"/>
        <v>-</v>
      </c>
      <c r="T241" s="83" t="str">
        <f t="shared" ca="1" si="270"/>
        <v>-</v>
      </c>
      <c r="U241" s="83" t="str">
        <f t="shared" ca="1" si="270"/>
        <v>-</v>
      </c>
      <c r="V241" s="83" t="str">
        <f t="shared" ca="1" si="270"/>
        <v>-</v>
      </c>
    </row>
    <row r="242" spans="1:22" x14ac:dyDescent="0.2">
      <c r="A242" s="24"/>
      <c r="B242" s="24"/>
      <c r="C242" s="84"/>
      <c r="D242" s="84"/>
      <c r="E242" s="82">
        <v>1</v>
      </c>
      <c r="F242" s="82">
        <v>10</v>
      </c>
      <c r="G242" s="24">
        <f t="shared" si="265"/>
        <v>0</v>
      </c>
      <c r="H242" s="82">
        <f t="shared" si="266"/>
        <v>0</v>
      </c>
      <c r="I242" s="82">
        <v>1</v>
      </c>
      <c r="J242" s="82">
        <v>0</v>
      </c>
      <c r="K242" s="83" t="str">
        <f t="shared" ca="1" si="270"/>
        <v>-</v>
      </c>
      <c r="L242" s="83" t="str">
        <f t="shared" ca="1" si="270"/>
        <v>-</v>
      </c>
      <c r="M242" s="83" t="str">
        <f t="shared" ca="1" si="270"/>
        <v>-</v>
      </c>
      <c r="N242" s="83" t="str">
        <f t="shared" ca="1" si="270"/>
        <v>-</v>
      </c>
      <c r="O242" s="83" t="str">
        <f t="shared" ca="1" si="270"/>
        <v>-</v>
      </c>
      <c r="P242" s="83" t="str">
        <f t="shared" ca="1" si="270"/>
        <v>-</v>
      </c>
      <c r="Q242" s="83" t="str">
        <f t="shared" ca="1" si="270"/>
        <v>-</v>
      </c>
      <c r="R242" s="83" t="str">
        <f t="shared" ca="1" si="270"/>
        <v>-</v>
      </c>
      <c r="S242" s="83" t="str">
        <f t="shared" ca="1" si="270"/>
        <v>-</v>
      </c>
      <c r="T242" s="83" t="str">
        <f t="shared" ca="1" si="270"/>
        <v>-</v>
      </c>
      <c r="U242" s="83" t="str">
        <f t="shared" ca="1" si="270"/>
        <v>-</v>
      </c>
      <c r="V242" s="83" t="str">
        <f t="shared" ca="1" si="270"/>
        <v>-</v>
      </c>
    </row>
    <row r="243" spans="1:22" x14ac:dyDescent="0.2">
      <c r="A243" s="24"/>
      <c r="B243" s="24"/>
      <c r="C243" s="84"/>
      <c r="D243" s="84"/>
      <c r="E243" s="82">
        <v>1</v>
      </c>
      <c r="F243" s="82">
        <v>10</v>
      </c>
      <c r="G243" s="24">
        <f t="shared" si="265"/>
        <v>0</v>
      </c>
      <c r="H243" s="82">
        <f t="shared" si="266"/>
        <v>0</v>
      </c>
      <c r="I243" s="82">
        <v>1</v>
      </c>
      <c r="J243" s="82">
        <v>0</v>
      </c>
      <c r="K243" s="83" t="str">
        <f t="shared" ref="K243:V252" ca="1" si="271">IFERROR(ROUNDUP(_xlfn.NORM.INV(RAND(),$H243+$J243,$G243),1),"-")</f>
        <v>-</v>
      </c>
      <c r="L243" s="83" t="str">
        <f t="shared" ca="1" si="271"/>
        <v>-</v>
      </c>
      <c r="M243" s="83" t="str">
        <f t="shared" ca="1" si="271"/>
        <v>-</v>
      </c>
      <c r="N243" s="83" t="str">
        <f t="shared" ca="1" si="271"/>
        <v>-</v>
      </c>
      <c r="O243" s="83" t="str">
        <f t="shared" ca="1" si="271"/>
        <v>-</v>
      </c>
      <c r="P243" s="83" t="str">
        <f t="shared" ca="1" si="271"/>
        <v>-</v>
      </c>
      <c r="Q243" s="83" t="str">
        <f t="shared" ca="1" si="271"/>
        <v>-</v>
      </c>
      <c r="R243" s="83" t="str">
        <f t="shared" ca="1" si="271"/>
        <v>-</v>
      </c>
      <c r="S243" s="83" t="str">
        <f t="shared" ca="1" si="271"/>
        <v>-</v>
      </c>
      <c r="T243" s="83" t="str">
        <f t="shared" ca="1" si="271"/>
        <v>-</v>
      </c>
      <c r="U243" s="83" t="str">
        <f t="shared" ca="1" si="271"/>
        <v>-</v>
      </c>
      <c r="V243" s="83" t="str">
        <f t="shared" ca="1" si="271"/>
        <v>-</v>
      </c>
    </row>
    <row r="244" spans="1:22" x14ac:dyDescent="0.2">
      <c r="A244" s="24"/>
      <c r="B244" s="24"/>
      <c r="C244" s="84"/>
      <c r="D244" s="84"/>
      <c r="E244" s="82">
        <v>1</v>
      </c>
      <c r="F244" s="82">
        <v>10</v>
      </c>
      <c r="G244" s="24">
        <f t="shared" si="265"/>
        <v>0</v>
      </c>
      <c r="H244" s="82">
        <f t="shared" si="266"/>
        <v>0</v>
      </c>
      <c r="I244" s="82">
        <v>1</v>
      </c>
      <c r="J244" s="82">
        <v>0</v>
      </c>
      <c r="K244" s="83" t="str">
        <f t="shared" ca="1" si="271"/>
        <v>-</v>
      </c>
      <c r="L244" s="83" t="str">
        <f t="shared" ca="1" si="271"/>
        <v>-</v>
      </c>
      <c r="M244" s="83" t="str">
        <f t="shared" ca="1" si="271"/>
        <v>-</v>
      </c>
      <c r="N244" s="83" t="str">
        <f t="shared" ca="1" si="271"/>
        <v>-</v>
      </c>
      <c r="O244" s="83" t="str">
        <f t="shared" ca="1" si="271"/>
        <v>-</v>
      </c>
      <c r="P244" s="83" t="str">
        <f t="shared" ca="1" si="271"/>
        <v>-</v>
      </c>
      <c r="Q244" s="83" t="str">
        <f t="shared" ca="1" si="271"/>
        <v>-</v>
      </c>
      <c r="R244" s="83" t="str">
        <f t="shared" ca="1" si="271"/>
        <v>-</v>
      </c>
      <c r="S244" s="83" t="str">
        <f t="shared" ca="1" si="271"/>
        <v>-</v>
      </c>
      <c r="T244" s="83" t="str">
        <f t="shared" ca="1" si="271"/>
        <v>-</v>
      </c>
      <c r="U244" s="83" t="str">
        <f t="shared" ca="1" si="271"/>
        <v>-</v>
      </c>
      <c r="V244" s="83" t="str">
        <f t="shared" ca="1" si="271"/>
        <v>-</v>
      </c>
    </row>
    <row r="245" spans="1:22" x14ac:dyDescent="0.2">
      <c r="A245" s="24"/>
      <c r="B245" s="24"/>
      <c r="C245" s="84"/>
      <c r="D245" s="84"/>
      <c r="E245" s="82">
        <v>1</v>
      </c>
      <c r="F245" s="82">
        <v>10</v>
      </c>
      <c r="G245" s="24">
        <f t="shared" si="265"/>
        <v>0</v>
      </c>
      <c r="H245" s="82">
        <f t="shared" si="266"/>
        <v>0</v>
      </c>
      <c r="I245" s="82">
        <v>1</v>
      </c>
      <c r="J245" s="82">
        <v>0</v>
      </c>
      <c r="K245" s="83" t="str">
        <f t="shared" ca="1" si="271"/>
        <v>-</v>
      </c>
      <c r="L245" s="83" t="str">
        <f t="shared" ca="1" si="271"/>
        <v>-</v>
      </c>
      <c r="M245" s="83" t="str">
        <f t="shared" ca="1" si="271"/>
        <v>-</v>
      </c>
      <c r="N245" s="83" t="str">
        <f t="shared" ca="1" si="271"/>
        <v>-</v>
      </c>
      <c r="O245" s="83" t="str">
        <f t="shared" ca="1" si="271"/>
        <v>-</v>
      </c>
      <c r="P245" s="83" t="str">
        <f t="shared" ca="1" si="271"/>
        <v>-</v>
      </c>
      <c r="Q245" s="83" t="str">
        <f t="shared" ca="1" si="271"/>
        <v>-</v>
      </c>
      <c r="R245" s="83" t="str">
        <f t="shared" ca="1" si="271"/>
        <v>-</v>
      </c>
      <c r="S245" s="83" t="str">
        <f t="shared" ca="1" si="271"/>
        <v>-</v>
      </c>
      <c r="T245" s="83" t="str">
        <f t="shared" ca="1" si="271"/>
        <v>-</v>
      </c>
      <c r="U245" s="83" t="str">
        <f t="shared" ca="1" si="271"/>
        <v>-</v>
      </c>
      <c r="V245" s="83" t="str">
        <f t="shared" ca="1" si="271"/>
        <v>-</v>
      </c>
    </row>
    <row r="246" spans="1:22" x14ac:dyDescent="0.2">
      <c r="A246" s="24"/>
      <c r="B246" s="24"/>
      <c r="C246" s="84"/>
      <c r="D246" s="84"/>
      <c r="E246" s="82">
        <v>1</v>
      </c>
      <c r="F246" s="82">
        <v>10</v>
      </c>
      <c r="G246" s="24">
        <f t="shared" si="265"/>
        <v>0</v>
      </c>
      <c r="H246" s="82">
        <f t="shared" si="266"/>
        <v>0</v>
      </c>
      <c r="I246" s="82">
        <v>1</v>
      </c>
      <c r="J246" s="82">
        <v>0</v>
      </c>
      <c r="K246" s="83" t="str">
        <f t="shared" ca="1" si="271"/>
        <v>-</v>
      </c>
      <c r="L246" s="83" t="str">
        <f t="shared" ca="1" si="271"/>
        <v>-</v>
      </c>
      <c r="M246" s="83" t="str">
        <f t="shared" ca="1" si="271"/>
        <v>-</v>
      </c>
      <c r="N246" s="83" t="str">
        <f t="shared" ca="1" si="271"/>
        <v>-</v>
      </c>
      <c r="O246" s="83" t="str">
        <f t="shared" ca="1" si="271"/>
        <v>-</v>
      </c>
      <c r="P246" s="83" t="str">
        <f t="shared" ca="1" si="271"/>
        <v>-</v>
      </c>
      <c r="Q246" s="83" t="str">
        <f t="shared" ca="1" si="271"/>
        <v>-</v>
      </c>
      <c r="R246" s="83" t="str">
        <f t="shared" ca="1" si="271"/>
        <v>-</v>
      </c>
      <c r="S246" s="83" t="str">
        <f t="shared" ca="1" si="271"/>
        <v>-</v>
      </c>
      <c r="T246" s="83" t="str">
        <f t="shared" ca="1" si="271"/>
        <v>-</v>
      </c>
      <c r="U246" s="83" t="str">
        <f t="shared" ca="1" si="271"/>
        <v>-</v>
      </c>
      <c r="V246" s="83" t="str">
        <f t="shared" ca="1" si="271"/>
        <v>-</v>
      </c>
    </row>
    <row r="247" spans="1:22" x14ac:dyDescent="0.2">
      <c r="A247" s="24"/>
      <c r="B247" s="24"/>
      <c r="C247" s="84"/>
      <c r="D247" s="84"/>
      <c r="E247" s="82">
        <v>1</v>
      </c>
      <c r="F247" s="82">
        <v>10</v>
      </c>
      <c r="G247" s="24">
        <f t="shared" si="265"/>
        <v>0</v>
      </c>
      <c r="H247" s="82">
        <f t="shared" si="266"/>
        <v>0</v>
      </c>
      <c r="I247" s="82">
        <v>1</v>
      </c>
      <c r="J247" s="82">
        <v>0</v>
      </c>
      <c r="K247" s="83" t="str">
        <f t="shared" ca="1" si="271"/>
        <v>-</v>
      </c>
      <c r="L247" s="83" t="str">
        <f t="shared" ca="1" si="271"/>
        <v>-</v>
      </c>
      <c r="M247" s="83" t="str">
        <f t="shared" ca="1" si="271"/>
        <v>-</v>
      </c>
      <c r="N247" s="83" t="str">
        <f t="shared" ca="1" si="271"/>
        <v>-</v>
      </c>
      <c r="O247" s="83" t="str">
        <f t="shared" ca="1" si="271"/>
        <v>-</v>
      </c>
      <c r="P247" s="83" t="str">
        <f t="shared" ca="1" si="271"/>
        <v>-</v>
      </c>
      <c r="Q247" s="83" t="str">
        <f t="shared" ca="1" si="271"/>
        <v>-</v>
      </c>
      <c r="R247" s="83" t="str">
        <f t="shared" ca="1" si="271"/>
        <v>-</v>
      </c>
      <c r="S247" s="83" t="str">
        <f t="shared" ca="1" si="271"/>
        <v>-</v>
      </c>
      <c r="T247" s="83" t="str">
        <f t="shared" ca="1" si="271"/>
        <v>-</v>
      </c>
      <c r="U247" s="83" t="str">
        <f t="shared" ca="1" si="271"/>
        <v>-</v>
      </c>
      <c r="V247" s="83" t="str">
        <f t="shared" ca="1" si="271"/>
        <v>-</v>
      </c>
    </row>
    <row r="248" spans="1:22" x14ac:dyDescent="0.2">
      <c r="A248" s="24"/>
      <c r="B248" s="24"/>
      <c r="C248" s="84"/>
      <c r="D248" s="84"/>
      <c r="E248" s="82">
        <v>1</v>
      </c>
      <c r="F248" s="82">
        <v>10</v>
      </c>
      <c r="G248" s="24">
        <f t="shared" si="265"/>
        <v>0</v>
      </c>
      <c r="H248" s="82">
        <f t="shared" si="266"/>
        <v>0</v>
      </c>
      <c r="I248" s="82">
        <v>1</v>
      </c>
      <c r="J248" s="82">
        <v>0</v>
      </c>
      <c r="K248" s="83" t="str">
        <f t="shared" ca="1" si="271"/>
        <v>-</v>
      </c>
      <c r="L248" s="83" t="str">
        <f t="shared" ca="1" si="271"/>
        <v>-</v>
      </c>
      <c r="M248" s="83" t="str">
        <f t="shared" ca="1" si="271"/>
        <v>-</v>
      </c>
      <c r="N248" s="83" t="str">
        <f t="shared" ca="1" si="271"/>
        <v>-</v>
      </c>
      <c r="O248" s="83" t="str">
        <f t="shared" ca="1" si="271"/>
        <v>-</v>
      </c>
      <c r="P248" s="83" t="str">
        <f t="shared" ca="1" si="271"/>
        <v>-</v>
      </c>
      <c r="Q248" s="83" t="str">
        <f t="shared" ca="1" si="271"/>
        <v>-</v>
      </c>
      <c r="R248" s="83" t="str">
        <f t="shared" ca="1" si="271"/>
        <v>-</v>
      </c>
      <c r="S248" s="83" t="str">
        <f t="shared" ca="1" si="271"/>
        <v>-</v>
      </c>
      <c r="T248" s="83" t="str">
        <f t="shared" ca="1" si="271"/>
        <v>-</v>
      </c>
      <c r="U248" s="83" t="str">
        <f t="shared" ca="1" si="271"/>
        <v>-</v>
      </c>
      <c r="V248" s="83" t="str">
        <f t="shared" ca="1" si="271"/>
        <v>-</v>
      </c>
    </row>
    <row r="249" spans="1:22" x14ac:dyDescent="0.2">
      <c r="A249" s="24"/>
      <c r="B249" s="24"/>
      <c r="C249" s="84"/>
      <c r="D249" s="84"/>
      <c r="E249" s="82">
        <v>1</v>
      </c>
      <c r="F249" s="82">
        <v>10</v>
      </c>
      <c r="G249" s="24">
        <f t="shared" si="265"/>
        <v>0</v>
      </c>
      <c r="H249" s="82">
        <f t="shared" si="266"/>
        <v>0</v>
      </c>
      <c r="I249" s="82">
        <v>1</v>
      </c>
      <c r="J249" s="82">
        <v>0</v>
      </c>
      <c r="K249" s="83" t="str">
        <f t="shared" ca="1" si="271"/>
        <v>-</v>
      </c>
      <c r="L249" s="83" t="str">
        <f t="shared" ca="1" si="271"/>
        <v>-</v>
      </c>
      <c r="M249" s="83" t="str">
        <f t="shared" ca="1" si="271"/>
        <v>-</v>
      </c>
      <c r="N249" s="83" t="str">
        <f t="shared" ca="1" si="271"/>
        <v>-</v>
      </c>
      <c r="O249" s="83" t="str">
        <f t="shared" ca="1" si="271"/>
        <v>-</v>
      </c>
      <c r="P249" s="83" t="str">
        <f t="shared" ca="1" si="271"/>
        <v>-</v>
      </c>
      <c r="Q249" s="83" t="str">
        <f t="shared" ca="1" si="271"/>
        <v>-</v>
      </c>
      <c r="R249" s="83" t="str">
        <f t="shared" ca="1" si="271"/>
        <v>-</v>
      </c>
      <c r="S249" s="83" t="str">
        <f t="shared" ca="1" si="271"/>
        <v>-</v>
      </c>
      <c r="T249" s="83" t="str">
        <f t="shared" ca="1" si="271"/>
        <v>-</v>
      </c>
      <c r="U249" s="83" t="str">
        <f t="shared" ca="1" si="271"/>
        <v>-</v>
      </c>
      <c r="V249" s="83" t="str">
        <f t="shared" ca="1" si="271"/>
        <v>-</v>
      </c>
    </row>
    <row r="250" spans="1:22" x14ac:dyDescent="0.2">
      <c r="A250" s="24"/>
      <c r="B250" s="24"/>
      <c r="C250" s="84"/>
      <c r="D250" s="84"/>
      <c r="E250" s="82">
        <v>1</v>
      </c>
      <c r="F250" s="82">
        <v>10</v>
      </c>
      <c r="G250" s="24">
        <f t="shared" si="265"/>
        <v>0</v>
      </c>
      <c r="H250" s="82">
        <f t="shared" si="266"/>
        <v>0</v>
      </c>
      <c r="I250" s="82">
        <v>1</v>
      </c>
      <c r="J250" s="82">
        <v>0</v>
      </c>
      <c r="K250" s="83" t="str">
        <f t="shared" ca="1" si="271"/>
        <v>-</v>
      </c>
      <c r="L250" s="83" t="str">
        <f t="shared" ca="1" si="271"/>
        <v>-</v>
      </c>
      <c r="M250" s="83" t="str">
        <f t="shared" ca="1" si="271"/>
        <v>-</v>
      </c>
      <c r="N250" s="83" t="str">
        <f t="shared" ca="1" si="271"/>
        <v>-</v>
      </c>
      <c r="O250" s="83" t="str">
        <f t="shared" ca="1" si="271"/>
        <v>-</v>
      </c>
      <c r="P250" s="83" t="str">
        <f t="shared" ca="1" si="271"/>
        <v>-</v>
      </c>
      <c r="Q250" s="83" t="str">
        <f t="shared" ca="1" si="271"/>
        <v>-</v>
      </c>
      <c r="R250" s="83" t="str">
        <f t="shared" ca="1" si="271"/>
        <v>-</v>
      </c>
      <c r="S250" s="83" t="str">
        <f t="shared" ca="1" si="271"/>
        <v>-</v>
      </c>
      <c r="T250" s="83" t="str">
        <f t="shared" ca="1" si="271"/>
        <v>-</v>
      </c>
      <c r="U250" s="83" t="str">
        <f t="shared" ca="1" si="271"/>
        <v>-</v>
      </c>
      <c r="V250" s="83" t="str">
        <f t="shared" ca="1" si="271"/>
        <v>-</v>
      </c>
    </row>
    <row r="251" spans="1:22" x14ac:dyDescent="0.2">
      <c r="A251" s="24"/>
      <c r="B251" s="24"/>
      <c r="C251" s="84"/>
      <c r="D251" s="84"/>
      <c r="E251" s="82">
        <v>1</v>
      </c>
      <c r="F251" s="82">
        <v>10</v>
      </c>
      <c r="G251" s="24">
        <f t="shared" si="265"/>
        <v>0</v>
      </c>
      <c r="H251" s="82">
        <f t="shared" si="266"/>
        <v>0</v>
      </c>
      <c r="I251" s="82">
        <v>1</v>
      </c>
      <c r="J251" s="82">
        <v>0</v>
      </c>
      <c r="K251" s="83" t="str">
        <f t="shared" ca="1" si="271"/>
        <v>-</v>
      </c>
      <c r="L251" s="83" t="str">
        <f t="shared" ca="1" si="271"/>
        <v>-</v>
      </c>
      <c r="M251" s="83" t="str">
        <f t="shared" ca="1" si="271"/>
        <v>-</v>
      </c>
      <c r="N251" s="83" t="str">
        <f t="shared" ca="1" si="271"/>
        <v>-</v>
      </c>
      <c r="O251" s="83" t="str">
        <f t="shared" ca="1" si="271"/>
        <v>-</v>
      </c>
      <c r="P251" s="83" t="str">
        <f t="shared" ca="1" si="271"/>
        <v>-</v>
      </c>
      <c r="Q251" s="83" t="str">
        <f t="shared" ca="1" si="271"/>
        <v>-</v>
      </c>
      <c r="R251" s="83" t="str">
        <f t="shared" ca="1" si="271"/>
        <v>-</v>
      </c>
      <c r="S251" s="83" t="str">
        <f t="shared" ca="1" si="271"/>
        <v>-</v>
      </c>
      <c r="T251" s="83" t="str">
        <f t="shared" ca="1" si="271"/>
        <v>-</v>
      </c>
      <c r="U251" s="83" t="str">
        <f t="shared" ca="1" si="271"/>
        <v>-</v>
      </c>
      <c r="V251" s="83" t="str">
        <f t="shared" ca="1" si="271"/>
        <v>-</v>
      </c>
    </row>
    <row r="252" spans="1:22" x14ac:dyDescent="0.2">
      <c r="A252" s="24"/>
      <c r="B252" s="24"/>
      <c r="C252" s="84"/>
      <c r="D252" s="84"/>
      <c r="E252" s="82">
        <v>1</v>
      </c>
      <c r="F252" s="82">
        <v>10</v>
      </c>
      <c r="G252" s="24">
        <f t="shared" si="265"/>
        <v>0</v>
      </c>
      <c r="H252" s="82">
        <f t="shared" si="266"/>
        <v>0</v>
      </c>
      <c r="I252" s="82">
        <v>1</v>
      </c>
      <c r="J252" s="82">
        <v>0</v>
      </c>
      <c r="K252" s="83" t="str">
        <f t="shared" ca="1" si="271"/>
        <v>-</v>
      </c>
      <c r="L252" s="83" t="str">
        <f t="shared" ca="1" si="271"/>
        <v>-</v>
      </c>
      <c r="M252" s="83" t="str">
        <f t="shared" ca="1" si="271"/>
        <v>-</v>
      </c>
      <c r="N252" s="83" t="str">
        <f t="shared" ca="1" si="271"/>
        <v>-</v>
      </c>
      <c r="O252" s="83" t="str">
        <f t="shared" ca="1" si="271"/>
        <v>-</v>
      </c>
      <c r="P252" s="83" t="str">
        <f t="shared" ca="1" si="271"/>
        <v>-</v>
      </c>
      <c r="Q252" s="83" t="str">
        <f t="shared" ca="1" si="271"/>
        <v>-</v>
      </c>
      <c r="R252" s="83" t="str">
        <f t="shared" ca="1" si="271"/>
        <v>-</v>
      </c>
      <c r="S252" s="83" t="str">
        <f t="shared" ca="1" si="271"/>
        <v>-</v>
      </c>
      <c r="T252" s="83" t="str">
        <f t="shared" ca="1" si="271"/>
        <v>-</v>
      </c>
      <c r="U252" s="83" t="str">
        <f t="shared" ca="1" si="271"/>
        <v>-</v>
      </c>
      <c r="V252" s="83" t="str">
        <f t="shared" ca="1" si="271"/>
        <v>-</v>
      </c>
    </row>
    <row r="253" spans="1:22" x14ac:dyDescent="0.2">
      <c r="A253" s="24"/>
      <c r="B253" s="24"/>
      <c r="C253" s="84"/>
      <c r="D253" s="84"/>
      <c r="E253" s="82">
        <v>1</v>
      </c>
      <c r="F253" s="82">
        <v>10</v>
      </c>
      <c r="G253" s="24">
        <f t="shared" si="265"/>
        <v>0</v>
      </c>
      <c r="H253" s="82">
        <f t="shared" si="266"/>
        <v>0</v>
      </c>
      <c r="I253" s="82">
        <v>1</v>
      </c>
      <c r="J253" s="82">
        <v>0</v>
      </c>
      <c r="K253" s="83" t="str">
        <f t="shared" ref="K253:V262" ca="1" si="272">IFERROR(ROUNDUP(_xlfn.NORM.INV(RAND(),$H253+$J253,$G253),1),"-")</f>
        <v>-</v>
      </c>
      <c r="L253" s="83" t="str">
        <f t="shared" ca="1" si="272"/>
        <v>-</v>
      </c>
      <c r="M253" s="83" t="str">
        <f t="shared" ca="1" si="272"/>
        <v>-</v>
      </c>
      <c r="N253" s="83" t="str">
        <f t="shared" ca="1" si="272"/>
        <v>-</v>
      </c>
      <c r="O253" s="83" t="str">
        <f t="shared" ca="1" si="272"/>
        <v>-</v>
      </c>
      <c r="P253" s="83" t="str">
        <f t="shared" ca="1" si="272"/>
        <v>-</v>
      </c>
      <c r="Q253" s="83" t="str">
        <f t="shared" ca="1" si="272"/>
        <v>-</v>
      </c>
      <c r="R253" s="83" t="str">
        <f t="shared" ca="1" si="272"/>
        <v>-</v>
      </c>
      <c r="S253" s="83" t="str">
        <f t="shared" ca="1" si="272"/>
        <v>-</v>
      </c>
      <c r="T253" s="83" t="str">
        <f t="shared" ca="1" si="272"/>
        <v>-</v>
      </c>
      <c r="U253" s="83" t="str">
        <f t="shared" ca="1" si="272"/>
        <v>-</v>
      </c>
      <c r="V253" s="83" t="str">
        <f t="shared" ca="1" si="272"/>
        <v>-</v>
      </c>
    </row>
    <row r="254" spans="1:22" x14ac:dyDescent="0.2">
      <c r="A254" s="24"/>
      <c r="B254" s="24"/>
      <c r="C254" s="84"/>
      <c r="D254" s="84"/>
      <c r="E254" s="82">
        <v>1</v>
      </c>
      <c r="F254" s="82">
        <v>10</v>
      </c>
      <c r="G254" s="24">
        <f t="shared" si="265"/>
        <v>0</v>
      </c>
      <c r="H254" s="82">
        <f t="shared" si="266"/>
        <v>0</v>
      </c>
      <c r="I254" s="82">
        <v>1</v>
      </c>
      <c r="J254" s="82">
        <v>0</v>
      </c>
      <c r="K254" s="83" t="str">
        <f t="shared" ca="1" si="272"/>
        <v>-</v>
      </c>
      <c r="L254" s="83" t="str">
        <f t="shared" ca="1" si="272"/>
        <v>-</v>
      </c>
      <c r="M254" s="83" t="str">
        <f t="shared" ca="1" si="272"/>
        <v>-</v>
      </c>
      <c r="N254" s="83" t="str">
        <f t="shared" ca="1" si="272"/>
        <v>-</v>
      </c>
      <c r="O254" s="83" t="str">
        <f t="shared" ca="1" si="272"/>
        <v>-</v>
      </c>
      <c r="P254" s="83" t="str">
        <f t="shared" ca="1" si="272"/>
        <v>-</v>
      </c>
      <c r="Q254" s="83" t="str">
        <f t="shared" ca="1" si="272"/>
        <v>-</v>
      </c>
      <c r="R254" s="83" t="str">
        <f t="shared" ca="1" si="272"/>
        <v>-</v>
      </c>
      <c r="S254" s="83" t="str">
        <f t="shared" ca="1" si="272"/>
        <v>-</v>
      </c>
      <c r="T254" s="83" t="str">
        <f t="shared" ca="1" si="272"/>
        <v>-</v>
      </c>
      <c r="U254" s="83" t="str">
        <f t="shared" ca="1" si="272"/>
        <v>-</v>
      </c>
      <c r="V254" s="83" t="str">
        <f t="shared" ca="1" si="272"/>
        <v>-</v>
      </c>
    </row>
    <row r="255" spans="1:22" x14ac:dyDescent="0.2">
      <c r="A255" s="24"/>
      <c r="B255" s="24"/>
      <c r="C255" s="84"/>
      <c r="D255" s="84"/>
      <c r="E255" s="82">
        <v>1</v>
      </c>
      <c r="F255" s="82">
        <v>10</v>
      </c>
      <c r="G255" s="24">
        <f t="shared" si="265"/>
        <v>0</v>
      </c>
      <c r="H255" s="82">
        <f t="shared" si="266"/>
        <v>0</v>
      </c>
      <c r="I255" s="82">
        <v>1</v>
      </c>
      <c r="J255" s="82">
        <v>0</v>
      </c>
      <c r="K255" s="83" t="str">
        <f t="shared" ca="1" si="272"/>
        <v>-</v>
      </c>
      <c r="L255" s="83" t="str">
        <f t="shared" ca="1" si="272"/>
        <v>-</v>
      </c>
      <c r="M255" s="83" t="str">
        <f t="shared" ca="1" si="272"/>
        <v>-</v>
      </c>
      <c r="N255" s="83" t="str">
        <f t="shared" ca="1" si="272"/>
        <v>-</v>
      </c>
      <c r="O255" s="83" t="str">
        <f t="shared" ca="1" si="272"/>
        <v>-</v>
      </c>
      <c r="P255" s="83" t="str">
        <f t="shared" ca="1" si="272"/>
        <v>-</v>
      </c>
      <c r="Q255" s="83" t="str">
        <f t="shared" ca="1" si="272"/>
        <v>-</v>
      </c>
      <c r="R255" s="83" t="str">
        <f t="shared" ca="1" si="272"/>
        <v>-</v>
      </c>
      <c r="S255" s="83" t="str">
        <f t="shared" ca="1" si="272"/>
        <v>-</v>
      </c>
      <c r="T255" s="83" t="str">
        <f t="shared" ca="1" si="272"/>
        <v>-</v>
      </c>
      <c r="U255" s="83" t="str">
        <f t="shared" ca="1" si="272"/>
        <v>-</v>
      </c>
      <c r="V255" s="83" t="str">
        <f t="shared" ca="1" si="272"/>
        <v>-</v>
      </c>
    </row>
    <row r="256" spans="1:22" x14ac:dyDescent="0.2">
      <c r="A256" s="24"/>
      <c r="B256" s="24"/>
      <c r="C256" s="84"/>
      <c r="D256" s="84"/>
      <c r="E256" s="82">
        <v>1</v>
      </c>
      <c r="F256" s="82">
        <v>10</v>
      </c>
      <c r="G256" s="24">
        <f t="shared" si="265"/>
        <v>0</v>
      </c>
      <c r="H256" s="82">
        <f t="shared" si="266"/>
        <v>0</v>
      </c>
      <c r="I256" s="82">
        <v>1</v>
      </c>
      <c r="J256" s="82">
        <v>0</v>
      </c>
      <c r="K256" s="83" t="str">
        <f t="shared" ca="1" si="272"/>
        <v>-</v>
      </c>
      <c r="L256" s="83" t="str">
        <f t="shared" ca="1" si="272"/>
        <v>-</v>
      </c>
      <c r="M256" s="83" t="str">
        <f t="shared" ca="1" si="272"/>
        <v>-</v>
      </c>
      <c r="N256" s="83" t="str">
        <f t="shared" ca="1" si="272"/>
        <v>-</v>
      </c>
      <c r="O256" s="83" t="str">
        <f t="shared" ca="1" si="272"/>
        <v>-</v>
      </c>
      <c r="P256" s="83" t="str">
        <f t="shared" ca="1" si="272"/>
        <v>-</v>
      </c>
      <c r="Q256" s="83" t="str">
        <f t="shared" ca="1" si="272"/>
        <v>-</v>
      </c>
      <c r="R256" s="83" t="str">
        <f t="shared" ca="1" si="272"/>
        <v>-</v>
      </c>
      <c r="S256" s="83" t="str">
        <f t="shared" ca="1" si="272"/>
        <v>-</v>
      </c>
      <c r="T256" s="83" t="str">
        <f t="shared" ca="1" si="272"/>
        <v>-</v>
      </c>
      <c r="U256" s="83" t="str">
        <f t="shared" ca="1" si="272"/>
        <v>-</v>
      </c>
      <c r="V256" s="83" t="str">
        <f t="shared" ca="1" si="272"/>
        <v>-</v>
      </c>
    </row>
    <row r="257" spans="1:22" x14ac:dyDescent="0.2">
      <c r="A257" s="24"/>
      <c r="B257" s="24"/>
      <c r="C257" s="84"/>
      <c r="D257" s="84"/>
      <c r="E257" s="82">
        <v>1</v>
      </c>
      <c r="F257" s="82">
        <v>10</v>
      </c>
      <c r="G257" s="24">
        <f t="shared" si="265"/>
        <v>0</v>
      </c>
      <c r="H257" s="82">
        <f t="shared" si="266"/>
        <v>0</v>
      </c>
      <c r="I257" s="82">
        <v>1</v>
      </c>
      <c r="J257" s="82">
        <v>0</v>
      </c>
      <c r="K257" s="83" t="str">
        <f t="shared" ca="1" si="272"/>
        <v>-</v>
      </c>
      <c r="L257" s="83" t="str">
        <f t="shared" ca="1" si="272"/>
        <v>-</v>
      </c>
      <c r="M257" s="83" t="str">
        <f t="shared" ca="1" si="272"/>
        <v>-</v>
      </c>
      <c r="N257" s="83" t="str">
        <f t="shared" ca="1" si="272"/>
        <v>-</v>
      </c>
      <c r="O257" s="83" t="str">
        <f t="shared" ca="1" si="272"/>
        <v>-</v>
      </c>
      <c r="P257" s="83" t="str">
        <f t="shared" ca="1" si="272"/>
        <v>-</v>
      </c>
      <c r="Q257" s="83" t="str">
        <f t="shared" ca="1" si="272"/>
        <v>-</v>
      </c>
      <c r="R257" s="83" t="str">
        <f t="shared" ca="1" si="272"/>
        <v>-</v>
      </c>
      <c r="S257" s="83" t="str">
        <f t="shared" ca="1" si="272"/>
        <v>-</v>
      </c>
      <c r="T257" s="83" t="str">
        <f t="shared" ca="1" si="272"/>
        <v>-</v>
      </c>
      <c r="U257" s="83" t="str">
        <f t="shared" ca="1" si="272"/>
        <v>-</v>
      </c>
      <c r="V257" s="83" t="str">
        <f t="shared" ca="1" si="272"/>
        <v>-</v>
      </c>
    </row>
    <row r="258" spans="1:22" x14ac:dyDescent="0.2">
      <c r="A258" s="24"/>
      <c r="B258" s="24"/>
      <c r="C258" s="84"/>
      <c r="D258" s="84"/>
      <c r="E258" s="82">
        <v>1</v>
      </c>
      <c r="F258" s="82">
        <v>10</v>
      </c>
      <c r="G258" s="24">
        <f t="shared" si="265"/>
        <v>0</v>
      </c>
      <c r="H258" s="82">
        <f t="shared" si="266"/>
        <v>0</v>
      </c>
      <c r="I258" s="82">
        <v>1</v>
      </c>
      <c r="J258" s="82">
        <v>0</v>
      </c>
      <c r="K258" s="83" t="str">
        <f t="shared" ca="1" si="272"/>
        <v>-</v>
      </c>
      <c r="L258" s="83" t="str">
        <f t="shared" ca="1" si="272"/>
        <v>-</v>
      </c>
      <c r="M258" s="83" t="str">
        <f t="shared" ca="1" si="272"/>
        <v>-</v>
      </c>
      <c r="N258" s="83" t="str">
        <f t="shared" ca="1" si="272"/>
        <v>-</v>
      </c>
      <c r="O258" s="83" t="str">
        <f t="shared" ca="1" si="272"/>
        <v>-</v>
      </c>
      <c r="P258" s="83" t="str">
        <f t="shared" ca="1" si="272"/>
        <v>-</v>
      </c>
      <c r="Q258" s="83" t="str">
        <f t="shared" ca="1" si="272"/>
        <v>-</v>
      </c>
      <c r="R258" s="83" t="str">
        <f t="shared" ca="1" si="272"/>
        <v>-</v>
      </c>
      <c r="S258" s="83" t="str">
        <f t="shared" ca="1" si="272"/>
        <v>-</v>
      </c>
      <c r="T258" s="83" t="str">
        <f t="shared" ca="1" si="272"/>
        <v>-</v>
      </c>
      <c r="U258" s="83" t="str">
        <f t="shared" ca="1" si="272"/>
        <v>-</v>
      </c>
      <c r="V258" s="83" t="str">
        <f t="shared" ca="1" si="272"/>
        <v>-</v>
      </c>
    </row>
    <row r="259" spans="1:22" x14ac:dyDescent="0.2">
      <c r="A259" s="24"/>
      <c r="B259" s="24"/>
      <c r="C259" s="84"/>
      <c r="D259" s="84"/>
      <c r="E259" s="82">
        <v>1</v>
      </c>
      <c r="F259" s="82">
        <v>10</v>
      </c>
      <c r="G259" s="24">
        <f t="shared" ref="G259:G322" si="273">(D259-C259)/(2*I259)</f>
        <v>0</v>
      </c>
      <c r="H259" s="82">
        <f t="shared" ref="H259:H322" si="274">(C259+D259)/2</f>
        <v>0</v>
      </c>
      <c r="I259" s="82">
        <v>1</v>
      </c>
      <c r="J259" s="82">
        <v>0</v>
      </c>
      <c r="K259" s="83" t="str">
        <f t="shared" ca="1" si="272"/>
        <v>-</v>
      </c>
      <c r="L259" s="83" t="str">
        <f t="shared" ca="1" si="272"/>
        <v>-</v>
      </c>
      <c r="M259" s="83" t="str">
        <f t="shared" ca="1" si="272"/>
        <v>-</v>
      </c>
      <c r="N259" s="83" t="str">
        <f t="shared" ca="1" si="272"/>
        <v>-</v>
      </c>
      <c r="O259" s="83" t="str">
        <f t="shared" ca="1" si="272"/>
        <v>-</v>
      </c>
      <c r="P259" s="83" t="str">
        <f t="shared" ca="1" si="272"/>
        <v>-</v>
      </c>
      <c r="Q259" s="83" t="str">
        <f t="shared" ca="1" si="272"/>
        <v>-</v>
      </c>
      <c r="R259" s="83" t="str">
        <f t="shared" ca="1" si="272"/>
        <v>-</v>
      </c>
      <c r="S259" s="83" t="str">
        <f t="shared" ca="1" si="272"/>
        <v>-</v>
      </c>
      <c r="T259" s="83" t="str">
        <f t="shared" ca="1" si="272"/>
        <v>-</v>
      </c>
      <c r="U259" s="83" t="str">
        <f t="shared" ca="1" si="272"/>
        <v>-</v>
      </c>
      <c r="V259" s="83" t="str">
        <f t="shared" ca="1" si="272"/>
        <v>-</v>
      </c>
    </row>
    <row r="260" spans="1:22" x14ac:dyDescent="0.2">
      <c r="A260" s="24"/>
      <c r="B260" s="24"/>
      <c r="C260" s="84"/>
      <c r="D260" s="84"/>
      <c r="E260" s="82">
        <v>1</v>
      </c>
      <c r="F260" s="82">
        <v>10</v>
      </c>
      <c r="G260" s="24">
        <f t="shared" si="273"/>
        <v>0</v>
      </c>
      <c r="H260" s="82">
        <f t="shared" si="274"/>
        <v>0</v>
      </c>
      <c r="I260" s="82">
        <v>1</v>
      </c>
      <c r="J260" s="82">
        <v>0</v>
      </c>
      <c r="K260" s="83" t="str">
        <f t="shared" ca="1" si="272"/>
        <v>-</v>
      </c>
      <c r="L260" s="83" t="str">
        <f t="shared" ca="1" si="272"/>
        <v>-</v>
      </c>
      <c r="M260" s="83" t="str">
        <f t="shared" ca="1" si="272"/>
        <v>-</v>
      </c>
      <c r="N260" s="83" t="str">
        <f t="shared" ca="1" si="272"/>
        <v>-</v>
      </c>
      <c r="O260" s="83" t="str">
        <f t="shared" ca="1" si="272"/>
        <v>-</v>
      </c>
      <c r="P260" s="83" t="str">
        <f t="shared" ca="1" si="272"/>
        <v>-</v>
      </c>
      <c r="Q260" s="83" t="str">
        <f t="shared" ca="1" si="272"/>
        <v>-</v>
      </c>
      <c r="R260" s="83" t="str">
        <f t="shared" ca="1" si="272"/>
        <v>-</v>
      </c>
      <c r="S260" s="83" t="str">
        <f t="shared" ca="1" si="272"/>
        <v>-</v>
      </c>
      <c r="T260" s="83" t="str">
        <f t="shared" ca="1" si="272"/>
        <v>-</v>
      </c>
      <c r="U260" s="83" t="str">
        <f t="shared" ca="1" si="272"/>
        <v>-</v>
      </c>
      <c r="V260" s="83" t="str">
        <f t="shared" ca="1" si="272"/>
        <v>-</v>
      </c>
    </row>
    <row r="261" spans="1:22" x14ac:dyDescent="0.2">
      <c r="A261" s="24"/>
      <c r="B261" s="24"/>
      <c r="C261" s="84"/>
      <c r="D261" s="84"/>
      <c r="E261" s="82">
        <v>1</v>
      </c>
      <c r="F261" s="82">
        <v>10</v>
      </c>
      <c r="G261" s="24">
        <f t="shared" si="273"/>
        <v>0</v>
      </c>
      <c r="H261" s="82">
        <f t="shared" si="274"/>
        <v>0</v>
      </c>
      <c r="I261" s="82">
        <v>1</v>
      </c>
      <c r="J261" s="82">
        <v>0</v>
      </c>
      <c r="K261" s="83" t="str">
        <f t="shared" ca="1" si="272"/>
        <v>-</v>
      </c>
      <c r="L261" s="83" t="str">
        <f t="shared" ca="1" si="272"/>
        <v>-</v>
      </c>
      <c r="M261" s="83" t="str">
        <f t="shared" ca="1" si="272"/>
        <v>-</v>
      </c>
      <c r="N261" s="83" t="str">
        <f t="shared" ca="1" si="272"/>
        <v>-</v>
      </c>
      <c r="O261" s="83" t="str">
        <f t="shared" ca="1" si="272"/>
        <v>-</v>
      </c>
      <c r="P261" s="83" t="str">
        <f t="shared" ca="1" si="272"/>
        <v>-</v>
      </c>
      <c r="Q261" s="83" t="str">
        <f t="shared" ca="1" si="272"/>
        <v>-</v>
      </c>
      <c r="R261" s="83" t="str">
        <f t="shared" ca="1" si="272"/>
        <v>-</v>
      </c>
      <c r="S261" s="83" t="str">
        <f t="shared" ca="1" si="272"/>
        <v>-</v>
      </c>
      <c r="T261" s="83" t="str">
        <f t="shared" ca="1" si="272"/>
        <v>-</v>
      </c>
      <c r="U261" s="83" t="str">
        <f t="shared" ca="1" si="272"/>
        <v>-</v>
      </c>
      <c r="V261" s="83" t="str">
        <f t="shared" ca="1" si="272"/>
        <v>-</v>
      </c>
    </row>
    <row r="262" spans="1:22" x14ac:dyDescent="0.2">
      <c r="A262" s="24"/>
      <c r="B262" s="24"/>
      <c r="C262" s="84"/>
      <c r="D262" s="84"/>
      <c r="E262" s="82">
        <v>1</v>
      </c>
      <c r="F262" s="82">
        <v>10</v>
      </c>
      <c r="G262" s="24">
        <f t="shared" si="273"/>
        <v>0</v>
      </c>
      <c r="H262" s="82">
        <f t="shared" si="274"/>
        <v>0</v>
      </c>
      <c r="I262" s="82">
        <v>1</v>
      </c>
      <c r="J262" s="82">
        <v>0</v>
      </c>
      <c r="K262" s="83" t="str">
        <f t="shared" ca="1" si="272"/>
        <v>-</v>
      </c>
      <c r="L262" s="83" t="str">
        <f t="shared" ca="1" si="272"/>
        <v>-</v>
      </c>
      <c r="M262" s="83" t="str">
        <f t="shared" ca="1" si="272"/>
        <v>-</v>
      </c>
      <c r="N262" s="83" t="str">
        <f t="shared" ca="1" si="272"/>
        <v>-</v>
      </c>
      <c r="O262" s="83" t="str">
        <f t="shared" ca="1" si="272"/>
        <v>-</v>
      </c>
      <c r="P262" s="83" t="str">
        <f t="shared" ca="1" si="272"/>
        <v>-</v>
      </c>
      <c r="Q262" s="83" t="str">
        <f t="shared" ca="1" si="272"/>
        <v>-</v>
      </c>
      <c r="R262" s="83" t="str">
        <f t="shared" ca="1" si="272"/>
        <v>-</v>
      </c>
      <c r="S262" s="83" t="str">
        <f t="shared" ca="1" si="272"/>
        <v>-</v>
      </c>
      <c r="T262" s="83" t="str">
        <f t="shared" ca="1" si="272"/>
        <v>-</v>
      </c>
      <c r="U262" s="83" t="str">
        <f t="shared" ca="1" si="272"/>
        <v>-</v>
      </c>
      <c r="V262" s="83" t="str">
        <f t="shared" ca="1" si="272"/>
        <v>-</v>
      </c>
    </row>
    <row r="263" spans="1:22" x14ac:dyDescent="0.2">
      <c r="A263" s="24"/>
      <c r="B263" s="24"/>
      <c r="C263" s="84"/>
      <c r="D263" s="84"/>
      <c r="E263" s="82">
        <v>1</v>
      </c>
      <c r="F263" s="82">
        <v>10</v>
      </c>
      <c r="G263" s="24">
        <f t="shared" si="273"/>
        <v>0</v>
      </c>
      <c r="H263" s="82">
        <f t="shared" si="274"/>
        <v>0</v>
      </c>
      <c r="I263" s="82">
        <v>1</v>
      </c>
      <c r="J263" s="82">
        <v>0</v>
      </c>
      <c r="K263" s="83" t="str">
        <f t="shared" ref="K263:V272" ca="1" si="275">IFERROR(ROUNDUP(_xlfn.NORM.INV(RAND(),$H263+$J263,$G263),1),"-")</f>
        <v>-</v>
      </c>
      <c r="L263" s="83" t="str">
        <f t="shared" ca="1" si="275"/>
        <v>-</v>
      </c>
      <c r="M263" s="83" t="str">
        <f t="shared" ca="1" si="275"/>
        <v>-</v>
      </c>
      <c r="N263" s="83" t="str">
        <f t="shared" ca="1" si="275"/>
        <v>-</v>
      </c>
      <c r="O263" s="83" t="str">
        <f t="shared" ca="1" si="275"/>
        <v>-</v>
      </c>
      <c r="P263" s="83" t="str">
        <f t="shared" ca="1" si="275"/>
        <v>-</v>
      </c>
      <c r="Q263" s="83" t="str">
        <f t="shared" ca="1" si="275"/>
        <v>-</v>
      </c>
      <c r="R263" s="83" t="str">
        <f t="shared" ca="1" si="275"/>
        <v>-</v>
      </c>
      <c r="S263" s="83" t="str">
        <f t="shared" ca="1" si="275"/>
        <v>-</v>
      </c>
      <c r="T263" s="83" t="str">
        <f t="shared" ca="1" si="275"/>
        <v>-</v>
      </c>
      <c r="U263" s="83" t="str">
        <f t="shared" ca="1" si="275"/>
        <v>-</v>
      </c>
      <c r="V263" s="83" t="str">
        <f t="shared" ca="1" si="275"/>
        <v>-</v>
      </c>
    </row>
    <row r="264" spans="1:22" x14ac:dyDescent="0.2">
      <c r="A264" s="24"/>
      <c r="B264" s="24"/>
      <c r="C264" s="84"/>
      <c r="D264" s="84"/>
      <c r="E264" s="82">
        <v>1</v>
      </c>
      <c r="F264" s="82">
        <v>10</v>
      </c>
      <c r="G264" s="24">
        <f t="shared" si="273"/>
        <v>0</v>
      </c>
      <c r="H264" s="82">
        <f t="shared" si="274"/>
        <v>0</v>
      </c>
      <c r="I264" s="82">
        <v>1</v>
      </c>
      <c r="J264" s="82">
        <v>0</v>
      </c>
      <c r="K264" s="83" t="str">
        <f t="shared" ca="1" si="275"/>
        <v>-</v>
      </c>
      <c r="L264" s="83" t="str">
        <f t="shared" ca="1" si="275"/>
        <v>-</v>
      </c>
      <c r="M264" s="83" t="str">
        <f t="shared" ca="1" si="275"/>
        <v>-</v>
      </c>
      <c r="N264" s="83" t="str">
        <f t="shared" ca="1" si="275"/>
        <v>-</v>
      </c>
      <c r="O264" s="83" t="str">
        <f t="shared" ca="1" si="275"/>
        <v>-</v>
      </c>
      <c r="P264" s="83" t="str">
        <f t="shared" ca="1" si="275"/>
        <v>-</v>
      </c>
      <c r="Q264" s="83" t="str">
        <f t="shared" ca="1" si="275"/>
        <v>-</v>
      </c>
      <c r="R264" s="83" t="str">
        <f t="shared" ca="1" si="275"/>
        <v>-</v>
      </c>
      <c r="S264" s="83" t="str">
        <f t="shared" ca="1" si="275"/>
        <v>-</v>
      </c>
      <c r="T264" s="83" t="str">
        <f t="shared" ca="1" si="275"/>
        <v>-</v>
      </c>
      <c r="U264" s="83" t="str">
        <f t="shared" ca="1" si="275"/>
        <v>-</v>
      </c>
      <c r="V264" s="83" t="str">
        <f t="shared" ca="1" si="275"/>
        <v>-</v>
      </c>
    </row>
    <row r="265" spans="1:22" x14ac:dyDescent="0.2">
      <c r="A265" s="24"/>
      <c r="B265" s="24"/>
      <c r="C265" s="84"/>
      <c r="D265" s="84"/>
      <c r="E265" s="82">
        <v>1</v>
      </c>
      <c r="F265" s="82">
        <v>10</v>
      </c>
      <c r="G265" s="24">
        <f t="shared" si="273"/>
        <v>0</v>
      </c>
      <c r="H265" s="82">
        <f t="shared" si="274"/>
        <v>0</v>
      </c>
      <c r="I265" s="82">
        <v>1</v>
      </c>
      <c r="J265" s="82">
        <v>0</v>
      </c>
      <c r="K265" s="83" t="str">
        <f t="shared" ca="1" si="275"/>
        <v>-</v>
      </c>
      <c r="L265" s="83" t="str">
        <f t="shared" ca="1" si="275"/>
        <v>-</v>
      </c>
      <c r="M265" s="83" t="str">
        <f t="shared" ca="1" si="275"/>
        <v>-</v>
      </c>
      <c r="N265" s="83" t="str">
        <f t="shared" ca="1" si="275"/>
        <v>-</v>
      </c>
      <c r="O265" s="83" t="str">
        <f t="shared" ca="1" si="275"/>
        <v>-</v>
      </c>
      <c r="P265" s="83" t="str">
        <f t="shared" ca="1" si="275"/>
        <v>-</v>
      </c>
      <c r="Q265" s="83" t="str">
        <f t="shared" ca="1" si="275"/>
        <v>-</v>
      </c>
      <c r="R265" s="83" t="str">
        <f t="shared" ca="1" si="275"/>
        <v>-</v>
      </c>
      <c r="S265" s="83" t="str">
        <f t="shared" ca="1" si="275"/>
        <v>-</v>
      </c>
      <c r="T265" s="83" t="str">
        <f t="shared" ca="1" si="275"/>
        <v>-</v>
      </c>
      <c r="U265" s="83" t="str">
        <f t="shared" ca="1" si="275"/>
        <v>-</v>
      </c>
      <c r="V265" s="83" t="str">
        <f t="shared" ca="1" si="275"/>
        <v>-</v>
      </c>
    </row>
    <row r="266" spans="1:22" x14ac:dyDescent="0.2">
      <c r="A266" s="24"/>
      <c r="B266" s="24"/>
      <c r="C266" s="84"/>
      <c r="D266" s="84"/>
      <c r="E266" s="82">
        <v>1</v>
      </c>
      <c r="F266" s="82">
        <v>10</v>
      </c>
      <c r="G266" s="24">
        <f t="shared" si="273"/>
        <v>0</v>
      </c>
      <c r="H266" s="82">
        <f t="shared" si="274"/>
        <v>0</v>
      </c>
      <c r="I266" s="82">
        <v>1</v>
      </c>
      <c r="J266" s="82">
        <v>0</v>
      </c>
      <c r="K266" s="83" t="str">
        <f t="shared" ca="1" si="275"/>
        <v>-</v>
      </c>
      <c r="L266" s="83" t="str">
        <f t="shared" ca="1" si="275"/>
        <v>-</v>
      </c>
      <c r="M266" s="83" t="str">
        <f t="shared" ca="1" si="275"/>
        <v>-</v>
      </c>
      <c r="N266" s="83" t="str">
        <f t="shared" ca="1" si="275"/>
        <v>-</v>
      </c>
      <c r="O266" s="83" t="str">
        <f t="shared" ca="1" si="275"/>
        <v>-</v>
      </c>
      <c r="P266" s="83" t="str">
        <f t="shared" ca="1" si="275"/>
        <v>-</v>
      </c>
      <c r="Q266" s="83" t="str">
        <f t="shared" ca="1" si="275"/>
        <v>-</v>
      </c>
      <c r="R266" s="83" t="str">
        <f t="shared" ca="1" si="275"/>
        <v>-</v>
      </c>
      <c r="S266" s="83" t="str">
        <f t="shared" ca="1" si="275"/>
        <v>-</v>
      </c>
      <c r="T266" s="83" t="str">
        <f t="shared" ca="1" si="275"/>
        <v>-</v>
      </c>
      <c r="U266" s="83" t="str">
        <f t="shared" ca="1" si="275"/>
        <v>-</v>
      </c>
      <c r="V266" s="83" t="str">
        <f t="shared" ca="1" si="275"/>
        <v>-</v>
      </c>
    </row>
    <row r="267" spans="1:22" x14ac:dyDescent="0.2">
      <c r="A267" s="24"/>
      <c r="B267" s="24"/>
      <c r="C267" s="84"/>
      <c r="D267" s="84"/>
      <c r="E267" s="82">
        <v>1</v>
      </c>
      <c r="F267" s="82">
        <v>10</v>
      </c>
      <c r="G267" s="24">
        <f t="shared" si="273"/>
        <v>0</v>
      </c>
      <c r="H267" s="82">
        <f t="shared" si="274"/>
        <v>0</v>
      </c>
      <c r="I267" s="82">
        <v>1</v>
      </c>
      <c r="J267" s="82">
        <v>0</v>
      </c>
      <c r="K267" s="83" t="str">
        <f t="shared" ca="1" si="275"/>
        <v>-</v>
      </c>
      <c r="L267" s="83" t="str">
        <f t="shared" ca="1" si="275"/>
        <v>-</v>
      </c>
      <c r="M267" s="83" t="str">
        <f t="shared" ca="1" si="275"/>
        <v>-</v>
      </c>
      <c r="N267" s="83" t="str">
        <f t="shared" ca="1" si="275"/>
        <v>-</v>
      </c>
      <c r="O267" s="83" t="str">
        <f t="shared" ca="1" si="275"/>
        <v>-</v>
      </c>
      <c r="P267" s="83" t="str">
        <f t="shared" ca="1" si="275"/>
        <v>-</v>
      </c>
      <c r="Q267" s="83" t="str">
        <f t="shared" ca="1" si="275"/>
        <v>-</v>
      </c>
      <c r="R267" s="83" t="str">
        <f t="shared" ca="1" si="275"/>
        <v>-</v>
      </c>
      <c r="S267" s="83" t="str">
        <f t="shared" ca="1" si="275"/>
        <v>-</v>
      </c>
      <c r="T267" s="83" t="str">
        <f t="shared" ca="1" si="275"/>
        <v>-</v>
      </c>
      <c r="U267" s="83" t="str">
        <f t="shared" ca="1" si="275"/>
        <v>-</v>
      </c>
      <c r="V267" s="83" t="str">
        <f t="shared" ca="1" si="275"/>
        <v>-</v>
      </c>
    </row>
    <row r="268" spans="1:22" x14ac:dyDescent="0.2">
      <c r="A268" s="24"/>
      <c r="B268" s="24"/>
      <c r="C268" s="84"/>
      <c r="D268" s="84"/>
      <c r="E268" s="82">
        <v>1</v>
      </c>
      <c r="F268" s="82">
        <v>10</v>
      </c>
      <c r="G268" s="24">
        <f t="shared" si="273"/>
        <v>0</v>
      </c>
      <c r="H268" s="82">
        <f t="shared" si="274"/>
        <v>0</v>
      </c>
      <c r="I268" s="82">
        <v>1</v>
      </c>
      <c r="J268" s="82">
        <v>0</v>
      </c>
      <c r="K268" s="83" t="str">
        <f t="shared" ca="1" si="275"/>
        <v>-</v>
      </c>
      <c r="L268" s="83" t="str">
        <f t="shared" ca="1" si="275"/>
        <v>-</v>
      </c>
      <c r="M268" s="83" t="str">
        <f t="shared" ca="1" si="275"/>
        <v>-</v>
      </c>
      <c r="N268" s="83" t="str">
        <f t="shared" ca="1" si="275"/>
        <v>-</v>
      </c>
      <c r="O268" s="83" t="str">
        <f t="shared" ca="1" si="275"/>
        <v>-</v>
      </c>
      <c r="P268" s="83" t="str">
        <f t="shared" ca="1" si="275"/>
        <v>-</v>
      </c>
      <c r="Q268" s="83" t="str">
        <f t="shared" ca="1" si="275"/>
        <v>-</v>
      </c>
      <c r="R268" s="83" t="str">
        <f t="shared" ca="1" si="275"/>
        <v>-</v>
      </c>
      <c r="S268" s="83" t="str">
        <f t="shared" ca="1" si="275"/>
        <v>-</v>
      </c>
      <c r="T268" s="83" t="str">
        <f t="shared" ca="1" si="275"/>
        <v>-</v>
      </c>
      <c r="U268" s="83" t="str">
        <f t="shared" ca="1" si="275"/>
        <v>-</v>
      </c>
      <c r="V268" s="83" t="str">
        <f t="shared" ca="1" si="275"/>
        <v>-</v>
      </c>
    </row>
    <row r="269" spans="1:22" x14ac:dyDescent="0.2">
      <c r="A269" s="24"/>
      <c r="B269" s="24"/>
      <c r="C269" s="84"/>
      <c r="D269" s="84"/>
      <c r="E269" s="82">
        <v>1</v>
      </c>
      <c r="F269" s="82">
        <v>10</v>
      </c>
      <c r="G269" s="24">
        <f t="shared" si="273"/>
        <v>0</v>
      </c>
      <c r="H269" s="82">
        <f t="shared" si="274"/>
        <v>0</v>
      </c>
      <c r="I269" s="82">
        <v>1</v>
      </c>
      <c r="J269" s="82">
        <v>0</v>
      </c>
      <c r="K269" s="83" t="str">
        <f t="shared" ca="1" si="275"/>
        <v>-</v>
      </c>
      <c r="L269" s="83" t="str">
        <f t="shared" ca="1" si="275"/>
        <v>-</v>
      </c>
      <c r="M269" s="83" t="str">
        <f t="shared" ca="1" si="275"/>
        <v>-</v>
      </c>
      <c r="N269" s="83" t="str">
        <f t="shared" ca="1" si="275"/>
        <v>-</v>
      </c>
      <c r="O269" s="83" t="str">
        <f t="shared" ca="1" si="275"/>
        <v>-</v>
      </c>
      <c r="P269" s="83" t="str">
        <f t="shared" ca="1" si="275"/>
        <v>-</v>
      </c>
      <c r="Q269" s="83" t="str">
        <f t="shared" ca="1" si="275"/>
        <v>-</v>
      </c>
      <c r="R269" s="83" t="str">
        <f t="shared" ca="1" si="275"/>
        <v>-</v>
      </c>
      <c r="S269" s="83" t="str">
        <f t="shared" ca="1" si="275"/>
        <v>-</v>
      </c>
      <c r="T269" s="83" t="str">
        <f t="shared" ca="1" si="275"/>
        <v>-</v>
      </c>
      <c r="U269" s="83" t="str">
        <f t="shared" ca="1" si="275"/>
        <v>-</v>
      </c>
      <c r="V269" s="83" t="str">
        <f t="shared" ca="1" si="275"/>
        <v>-</v>
      </c>
    </row>
    <row r="270" spans="1:22" x14ac:dyDescent="0.2">
      <c r="A270" s="24"/>
      <c r="B270" s="24"/>
      <c r="C270" s="84"/>
      <c r="D270" s="84"/>
      <c r="E270" s="82">
        <v>1</v>
      </c>
      <c r="F270" s="82">
        <v>10</v>
      </c>
      <c r="G270" s="24">
        <f t="shared" si="273"/>
        <v>0</v>
      </c>
      <c r="H270" s="82">
        <f t="shared" si="274"/>
        <v>0</v>
      </c>
      <c r="I270" s="82">
        <v>1</v>
      </c>
      <c r="J270" s="82">
        <v>0</v>
      </c>
      <c r="K270" s="83" t="str">
        <f t="shared" ca="1" si="275"/>
        <v>-</v>
      </c>
      <c r="L270" s="83" t="str">
        <f t="shared" ca="1" si="275"/>
        <v>-</v>
      </c>
      <c r="M270" s="83" t="str">
        <f t="shared" ca="1" si="275"/>
        <v>-</v>
      </c>
      <c r="N270" s="83" t="str">
        <f t="shared" ca="1" si="275"/>
        <v>-</v>
      </c>
      <c r="O270" s="83" t="str">
        <f t="shared" ca="1" si="275"/>
        <v>-</v>
      </c>
      <c r="P270" s="83" t="str">
        <f t="shared" ca="1" si="275"/>
        <v>-</v>
      </c>
      <c r="Q270" s="83" t="str">
        <f t="shared" ca="1" si="275"/>
        <v>-</v>
      </c>
      <c r="R270" s="83" t="str">
        <f t="shared" ca="1" si="275"/>
        <v>-</v>
      </c>
      <c r="S270" s="83" t="str">
        <f t="shared" ca="1" si="275"/>
        <v>-</v>
      </c>
      <c r="T270" s="83" t="str">
        <f t="shared" ca="1" si="275"/>
        <v>-</v>
      </c>
      <c r="U270" s="83" t="str">
        <f t="shared" ca="1" si="275"/>
        <v>-</v>
      </c>
      <c r="V270" s="83" t="str">
        <f t="shared" ca="1" si="275"/>
        <v>-</v>
      </c>
    </row>
    <row r="271" spans="1:22" x14ac:dyDescent="0.2">
      <c r="A271" s="24"/>
      <c r="B271" s="24"/>
      <c r="C271" s="84"/>
      <c r="D271" s="84"/>
      <c r="E271" s="82">
        <v>1</v>
      </c>
      <c r="F271" s="82">
        <v>10</v>
      </c>
      <c r="G271" s="24">
        <f t="shared" si="273"/>
        <v>0</v>
      </c>
      <c r="H271" s="82">
        <f t="shared" si="274"/>
        <v>0</v>
      </c>
      <c r="I271" s="82">
        <v>1</v>
      </c>
      <c r="J271" s="82">
        <v>0</v>
      </c>
      <c r="K271" s="83" t="str">
        <f t="shared" ca="1" si="275"/>
        <v>-</v>
      </c>
      <c r="L271" s="83" t="str">
        <f t="shared" ca="1" si="275"/>
        <v>-</v>
      </c>
      <c r="M271" s="83" t="str">
        <f t="shared" ca="1" si="275"/>
        <v>-</v>
      </c>
      <c r="N271" s="83" t="str">
        <f t="shared" ca="1" si="275"/>
        <v>-</v>
      </c>
      <c r="O271" s="83" t="str">
        <f t="shared" ca="1" si="275"/>
        <v>-</v>
      </c>
      <c r="P271" s="83" t="str">
        <f t="shared" ca="1" si="275"/>
        <v>-</v>
      </c>
      <c r="Q271" s="83" t="str">
        <f t="shared" ca="1" si="275"/>
        <v>-</v>
      </c>
      <c r="R271" s="83" t="str">
        <f t="shared" ca="1" si="275"/>
        <v>-</v>
      </c>
      <c r="S271" s="83" t="str">
        <f t="shared" ca="1" si="275"/>
        <v>-</v>
      </c>
      <c r="T271" s="83" t="str">
        <f t="shared" ca="1" si="275"/>
        <v>-</v>
      </c>
      <c r="U271" s="83" t="str">
        <f t="shared" ca="1" si="275"/>
        <v>-</v>
      </c>
      <c r="V271" s="83" t="str">
        <f t="shared" ca="1" si="275"/>
        <v>-</v>
      </c>
    </row>
    <row r="272" spans="1:22" x14ac:dyDescent="0.2">
      <c r="A272" s="24"/>
      <c r="B272" s="24"/>
      <c r="C272" s="84"/>
      <c r="D272" s="84"/>
      <c r="E272" s="82">
        <v>1</v>
      </c>
      <c r="F272" s="82">
        <v>10</v>
      </c>
      <c r="G272" s="24">
        <f t="shared" si="273"/>
        <v>0</v>
      </c>
      <c r="H272" s="82">
        <f t="shared" si="274"/>
        <v>0</v>
      </c>
      <c r="I272" s="82">
        <v>1</v>
      </c>
      <c r="J272" s="82">
        <v>0</v>
      </c>
      <c r="K272" s="83" t="str">
        <f t="shared" ca="1" si="275"/>
        <v>-</v>
      </c>
      <c r="L272" s="83" t="str">
        <f t="shared" ca="1" si="275"/>
        <v>-</v>
      </c>
      <c r="M272" s="83" t="str">
        <f t="shared" ca="1" si="275"/>
        <v>-</v>
      </c>
      <c r="N272" s="83" t="str">
        <f t="shared" ca="1" si="275"/>
        <v>-</v>
      </c>
      <c r="O272" s="83" t="str">
        <f t="shared" ca="1" si="275"/>
        <v>-</v>
      </c>
      <c r="P272" s="83" t="str">
        <f t="shared" ca="1" si="275"/>
        <v>-</v>
      </c>
      <c r="Q272" s="83" t="str">
        <f t="shared" ca="1" si="275"/>
        <v>-</v>
      </c>
      <c r="R272" s="83" t="str">
        <f t="shared" ca="1" si="275"/>
        <v>-</v>
      </c>
      <c r="S272" s="83" t="str">
        <f t="shared" ca="1" si="275"/>
        <v>-</v>
      </c>
      <c r="T272" s="83" t="str">
        <f t="shared" ca="1" si="275"/>
        <v>-</v>
      </c>
      <c r="U272" s="83" t="str">
        <f t="shared" ca="1" si="275"/>
        <v>-</v>
      </c>
      <c r="V272" s="83" t="str">
        <f t="shared" ca="1" si="275"/>
        <v>-</v>
      </c>
    </row>
    <row r="273" spans="1:22" x14ac:dyDescent="0.2">
      <c r="A273" s="24"/>
      <c r="B273" s="24"/>
      <c r="C273" s="84"/>
      <c r="D273" s="84"/>
      <c r="E273" s="82">
        <v>1</v>
      </c>
      <c r="F273" s="82">
        <v>10</v>
      </c>
      <c r="G273" s="24">
        <f t="shared" si="273"/>
        <v>0</v>
      </c>
      <c r="H273" s="82">
        <f t="shared" si="274"/>
        <v>0</v>
      </c>
      <c r="I273" s="82">
        <v>1</v>
      </c>
      <c r="J273" s="82">
        <v>0</v>
      </c>
      <c r="K273" s="83" t="str">
        <f t="shared" ref="K273:V282" ca="1" si="276">IFERROR(ROUNDUP(_xlfn.NORM.INV(RAND(),$H273+$J273,$G273),1),"-")</f>
        <v>-</v>
      </c>
      <c r="L273" s="83" t="str">
        <f t="shared" ca="1" si="276"/>
        <v>-</v>
      </c>
      <c r="M273" s="83" t="str">
        <f t="shared" ca="1" si="276"/>
        <v>-</v>
      </c>
      <c r="N273" s="83" t="str">
        <f t="shared" ca="1" si="276"/>
        <v>-</v>
      </c>
      <c r="O273" s="83" t="str">
        <f t="shared" ca="1" si="276"/>
        <v>-</v>
      </c>
      <c r="P273" s="83" t="str">
        <f t="shared" ca="1" si="276"/>
        <v>-</v>
      </c>
      <c r="Q273" s="83" t="str">
        <f t="shared" ca="1" si="276"/>
        <v>-</v>
      </c>
      <c r="R273" s="83" t="str">
        <f t="shared" ca="1" si="276"/>
        <v>-</v>
      </c>
      <c r="S273" s="83" t="str">
        <f t="shared" ca="1" si="276"/>
        <v>-</v>
      </c>
      <c r="T273" s="83" t="str">
        <f t="shared" ca="1" si="276"/>
        <v>-</v>
      </c>
      <c r="U273" s="83" t="str">
        <f t="shared" ca="1" si="276"/>
        <v>-</v>
      </c>
      <c r="V273" s="83" t="str">
        <f t="shared" ca="1" si="276"/>
        <v>-</v>
      </c>
    </row>
    <row r="274" spans="1:22" x14ac:dyDescent="0.2">
      <c r="A274" s="24"/>
      <c r="B274" s="24"/>
      <c r="C274" s="84"/>
      <c r="D274" s="84"/>
      <c r="E274" s="82">
        <v>1</v>
      </c>
      <c r="F274" s="82">
        <v>10</v>
      </c>
      <c r="G274" s="24">
        <f t="shared" si="273"/>
        <v>0</v>
      </c>
      <c r="H274" s="82">
        <f t="shared" si="274"/>
        <v>0</v>
      </c>
      <c r="I274" s="82">
        <v>1</v>
      </c>
      <c r="J274" s="82">
        <v>0</v>
      </c>
      <c r="K274" s="83" t="str">
        <f t="shared" ca="1" si="276"/>
        <v>-</v>
      </c>
      <c r="L274" s="83" t="str">
        <f t="shared" ca="1" si="276"/>
        <v>-</v>
      </c>
      <c r="M274" s="83" t="str">
        <f t="shared" ca="1" si="276"/>
        <v>-</v>
      </c>
      <c r="N274" s="83" t="str">
        <f t="shared" ca="1" si="276"/>
        <v>-</v>
      </c>
      <c r="O274" s="83" t="str">
        <f t="shared" ca="1" si="276"/>
        <v>-</v>
      </c>
      <c r="P274" s="83" t="str">
        <f t="shared" ca="1" si="276"/>
        <v>-</v>
      </c>
      <c r="Q274" s="83" t="str">
        <f t="shared" ca="1" si="276"/>
        <v>-</v>
      </c>
      <c r="R274" s="83" t="str">
        <f t="shared" ca="1" si="276"/>
        <v>-</v>
      </c>
      <c r="S274" s="83" t="str">
        <f t="shared" ca="1" si="276"/>
        <v>-</v>
      </c>
      <c r="T274" s="83" t="str">
        <f t="shared" ca="1" si="276"/>
        <v>-</v>
      </c>
      <c r="U274" s="83" t="str">
        <f t="shared" ca="1" si="276"/>
        <v>-</v>
      </c>
      <c r="V274" s="83" t="str">
        <f t="shared" ca="1" si="276"/>
        <v>-</v>
      </c>
    </row>
    <row r="275" spans="1:22" x14ac:dyDescent="0.2">
      <c r="A275" s="24"/>
      <c r="B275" s="24"/>
      <c r="C275" s="84"/>
      <c r="D275" s="84"/>
      <c r="E275" s="82">
        <v>1</v>
      </c>
      <c r="F275" s="82">
        <v>10</v>
      </c>
      <c r="G275" s="24">
        <f t="shared" si="273"/>
        <v>0</v>
      </c>
      <c r="H275" s="82">
        <f t="shared" si="274"/>
        <v>0</v>
      </c>
      <c r="I275" s="82">
        <v>1</v>
      </c>
      <c r="J275" s="82">
        <v>0</v>
      </c>
      <c r="K275" s="83" t="str">
        <f t="shared" ca="1" si="276"/>
        <v>-</v>
      </c>
      <c r="L275" s="83" t="str">
        <f t="shared" ca="1" si="276"/>
        <v>-</v>
      </c>
      <c r="M275" s="83" t="str">
        <f t="shared" ca="1" si="276"/>
        <v>-</v>
      </c>
      <c r="N275" s="83" t="str">
        <f t="shared" ca="1" si="276"/>
        <v>-</v>
      </c>
      <c r="O275" s="83" t="str">
        <f t="shared" ca="1" si="276"/>
        <v>-</v>
      </c>
      <c r="P275" s="83" t="str">
        <f t="shared" ca="1" si="276"/>
        <v>-</v>
      </c>
      <c r="Q275" s="83" t="str">
        <f t="shared" ca="1" si="276"/>
        <v>-</v>
      </c>
      <c r="R275" s="83" t="str">
        <f t="shared" ca="1" si="276"/>
        <v>-</v>
      </c>
      <c r="S275" s="83" t="str">
        <f t="shared" ca="1" si="276"/>
        <v>-</v>
      </c>
      <c r="T275" s="83" t="str">
        <f t="shared" ca="1" si="276"/>
        <v>-</v>
      </c>
      <c r="U275" s="83" t="str">
        <f t="shared" ca="1" si="276"/>
        <v>-</v>
      </c>
      <c r="V275" s="83" t="str">
        <f t="shared" ca="1" si="276"/>
        <v>-</v>
      </c>
    </row>
    <row r="276" spans="1:22" x14ac:dyDescent="0.2">
      <c r="A276" s="24"/>
      <c r="B276" s="24"/>
      <c r="C276" s="84"/>
      <c r="D276" s="84"/>
      <c r="E276" s="82">
        <v>1</v>
      </c>
      <c r="F276" s="82">
        <v>10</v>
      </c>
      <c r="G276" s="24">
        <f t="shared" si="273"/>
        <v>0</v>
      </c>
      <c r="H276" s="82">
        <f t="shared" si="274"/>
        <v>0</v>
      </c>
      <c r="I276" s="82">
        <v>1</v>
      </c>
      <c r="J276" s="82">
        <v>0</v>
      </c>
      <c r="K276" s="83" t="str">
        <f t="shared" ca="1" si="276"/>
        <v>-</v>
      </c>
      <c r="L276" s="83" t="str">
        <f t="shared" ca="1" si="276"/>
        <v>-</v>
      </c>
      <c r="M276" s="83" t="str">
        <f t="shared" ca="1" si="276"/>
        <v>-</v>
      </c>
      <c r="N276" s="83" t="str">
        <f t="shared" ca="1" si="276"/>
        <v>-</v>
      </c>
      <c r="O276" s="83" t="str">
        <f t="shared" ca="1" si="276"/>
        <v>-</v>
      </c>
      <c r="P276" s="83" t="str">
        <f t="shared" ca="1" si="276"/>
        <v>-</v>
      </c>
      <c r="Q276" s="83" t="str">
        <f t="shared" ca="1" si="276"/>
        <v>-</v>
      </c>
      <c r="R276" s="83" t="str">
        <f t="shared" ca="1" si="276"/>
        <v>-</v>
      </c>
      <c r="S276" s="83" t="str">
        <f t="shared" ca="1" si="276"/>
        <v>-</v>
      </c>
      <c r="T276" s="83" t="str">
        <f t="shared" ca="1" si="276"/>
        <v>-</v>
      </c>
      <c r="U276" s="83" t="str">
        <f t="shared" ca="1" si="276"/>
        <v>-</v>
      </c>
      <c r="V276" s="83" t="str">
        <f t="shared" ca="1" si="276"/>
        <v>-</v>
      </c>
    </row>
    <row r="277" spans="1:22" x14ac:dyDescent="0.2">
      <c r="A277" s="24"/>
      <c r="B277" s="24"/>
      <c r="C277" s="84"/>
      <c r="D277" s="84"/>
      <c r="E277" s="82">
        <v>1</v>
      </c>
      <c r="F277" s="82">
        <v>10</v>
      </c>
      <c r="G277" s="24">
        <f t="shared" si="273"/>
        <v>0</v>
      </c>
      <c r="H277" s="82">
        <f t="shared" si="274"/>
        <v>0</v>
      </c>
      <c r="I277" s="82">
        <v>1</v>
      </c>
      <c r="J277" s="82">
        <v>0</v>
      </c>
      <c r="K277" s="83" t="str">
        <f t="shared" ca="1" si="276"/>
        <v>-</v>
      </c>
      <c r="L277" s="83" t="str">
        <f t="shared" ca="1" si="276"/>
        <v>-</v>
      </c>
      <c r="M277" s="83" t="str">
        <f t="shared" ca="1" si="276"/>
        <v>-</v>
      </c>
      <c r="N277" s="83" t="str">
        <f t="shared" ca="1" si="276"/>
        <v>-</v>
      </c>
      <c r="O277" s="83" t="str">
        <f t="shared" ca="1" si="276"/>
        <v>-</v>
      </c>
      <c r="P277" s="83" t="str">
        <f t="shared" ca="1" si="276"/>
        <v>-</v>
      </c>
      <c r="Q277" s="83" t="str">
        <f t="shared" ca="1" si="276"/>
        <v>-</v>
      </c>
      <c r="R277" s="83" t="str">
        <f t="shared" ca="1" si="276"/>
        <v>-</v>
      </c>
      <c r="S277" s="83" t="str">
        <f t="shared" ca="1" si="276"/>
        <v>-</v>
      </c>
      <c r="T277" s="83" t="str">
        <f t="shared" ca="1" si="276"/>
        <v>-</v>
      </c>
      <c r="U277" s="83" t="str">
        <f t="shared" ca="1" si="276"/>
        <v>-</v>
      </c>
      <c r="V277" s="83" t="str">
        <f t="shared" ca="1" si="276"/>
        <v>-</v>
      </c>
    </row>
    <row r="278" spans="1:22" x14ac:dyDescent="0.2">
      <c r="A278" s="24"/>
      <c r="B278" s="24"/>
      <c r="C278" s="84"/>
      <c r="D278" s="84"/>
      <c r="E278" s="82">
        <v>1</v>
      </c>
      <c r="F278" s="82">
        <v>10</v>
      </c>
      <c r="G278" s="24">
        <f t="shared" si="273"/>
        <v>0</v>
      </c>
      <c r="H278" s="82">
        <f t="shared" si="274"/>
        <v>0</v>
      </c>
      <c r="I278" s="82">
        <v>1</v>
      </c>
      <c r="J278" s="82">
        <v>0</v>
      </c>
      <c r="K278" s="83" t="str">
        <f t="shared" ca="1" si="276"/>
        <v>-</v>
      </c>
      <c r="L278" s="83" t="str">
        <f t="shared" ca="1" si="276"/>
        <v>-</v>
      </c>
      <c r="M278" s="83" t="str">
        <f t="shared" ca="1" si="276"/>
        <v>-</v>
      </c>
      <c r="N278" s="83" t="str">
        <f t="shared" ca="1" si="276"/>
        <v>-</v>
      </c>
      <c r="O278" s="83" t="str">
        <f t="shared" ca="1" si="276"/>
        <v>-</v>
      </c>
      <c r="P278" s="83" t="str">
        <f t="shared" ca="1" si="276"/>
        <v>-</v>
      </c>
      <c r="Q278" s="83" t="str">
        <f t="shared" ca="1" si="276"/>
        <v>-</v>
      </c>
      <c r="R278" s="83" t="str">
        <f t="shared" ca="1" si="276"/>
        <v>-</v>
      </c>
      <c r="S278" s="83" t="str">
        <f t="shared" ca="1" si="276"/>
        <v>-</v>
      </c>
      <c r="T278" s="83" t="str">
        <f t="shared" ca="1" si="276"/>
        <v>-</v>
      </c>
      <c r="U278" s="83" t="str">
        <f t="shared" ca="1" si="276"/>
        <v>-</v>
      </c>
      <c r="V278" s="83" t="str">
        <f t="shared" ca="1" si="276"/>
        <v>-</v>
      </c>
    </row>
    <row r="279" spans="1:22" x14ac:dyDescent="0.2">
      <c r="A279" s="24"/>
      <c r="B279" s="24"/>
      <c r="C279" s="84"/>
      <c r="D279" s="84"/>
      <c r="E279" s="82">
        <v>1</v>
      </c>
      <c r="F279" s="82">
        <v>10</v>
      </c>
      <c r="G279" s="24">
        <f t="shared" si="273"/>
        <v>0</v>
      </c>
      <c r="H279" s="82">
        <f t="shared" si="274"/>
        <v>0</v>
      </c>
      <c r="I279" s="82">
        <v>1</v>
      </c>
      <c r="J279" s="82">
        <v>0</v>
      </c>
      <c r="K279" s="83" t="str">
        <f t="shared" ca="1" si="276"/>
        <v>-</v>
      </c>
      <c r="L279" s="83" t="str">
        <f t="shared" ca="1" si="276"/>
        <v>-</v>
      </c>
      <c r="M279" s="83" t="str">
        <f t="shared" ca="1" si="276"/>
        <v>-</v>
      </c>
      <c r="N279" s="83" t="str">
        <f t="shared" ca="1" si="276"/>
        <v>-</v>
      </c>
      <c r="O279" s="83" t="str">
        <f t="shared" ca="1" si="276"/>
        <v>-</v>
      </c>
      <c r="P279" s="83" t="str">
        <f t="shared" ca="1" si="276"/>
        <v>-</v>
      </c>
      <c r="Q279" s="83" t="str">
        <f t="shared" ca="1" si="276"/>
        <v>-</v>
      </c>
      <c r="R279" s="83" t="str">
        <f t="shared" ca="1" si="276"/>
        <v>-</v>
      </c>
      <c r="S279" s="83" t="str">
        <f t="shared" ca="1" si="276"/>
        <v>-</v>
      </c>
      <c r="T279" s="83" t="str">
        <f t="shared" ca="1" si="276"/>
        <v>-</v>
      </c>
      <c r="U279" s="83" t="str">
        <f t="shared" ca="1" si="276"/>
        <v>-</v>
      </c>
      <c r="V279" s="83" t="str">
        <f t="shared" ca="1" si="276"/>
        <v>-</v>
      </c>
    </row>
    <row r="280" spans="1:22" x14ac:dyDescent="0.2">
      <c r="A280" s="24"/>
      <c r="B280" s="24"/>
      <c r="C280" s="84"/>
      <c r="D280" s="84"/>
      <c r="E280" s="82">
        <v>1</v>
      </c>
      <c r="F280" s="82">
        <v>10</v>
      </c>
      <c r="G280" s="24">
        <f t="shared" si="273"/>
        <v>0</v>
      </c>
      <c r="H280" s="82">
        <f t="shared" si="274"/>
        <v>0</v>
      </c>
      <c r="I280" s="82">
        <v>1</v>
      </c>
      <c r="J280" s="82">
        <v>0</v>
      </c>
      <c r="K280" s="83" t="str">
        <f t="shared" ca="1" si="276"/>
        <v>-</v>
      </c>
      <c r="L280" s="83" t="str">
        <f t="shared" ca="1" si="276"/>
        <v>-</v>
      </c>
      <c r="M280" s="83" t="str">
        <f t="shared" ca="1" si="276"/>
        <v>-</v>
      </c>
      <c r="N280" s="83" t="str">
        <f t="shared" ca="1" si="276"/>
        <v>-</v>
      </c>
      <c r="O280" s="83" t="str">
        <f t="shared" ca="1" si="276"/>
        <v>-</v>
      </c>
      <c r="P280" s="83" t="str">
        <f t="shared" ca="1" si="276"/>
        <v>-</v>
      </c>
      <c r="Q280" s="83" t="str">
        <f t="shared" ca="1" si="276"/>
        <v>-</v>
      </c>
      <c r="R280" s="83" t="str">
        <f t="shared" ca="1" si="276"/>
        <v>-</v>
      </c>
      <c r="S280" s="83" t="str">
        <f t="shared" ca="1" si="276"/>
        <v>-</v>
      </c>
      <c r="T280" s="83" t="str">
        <f t="shared" ca="1" si="276"/>
        <v>-</v>
      </c>
      <c r="U280" s="83" t="str">
        <f t="shared" ca="1" si="276"/>
        <v>-</v>
      </c>
      <c r="V280" s="83" t="str">
        <f t="shared" ca="1" si="276"/>
        <v>-</v>
      </c>
    </row>
    <row r="281" spans="1:22" x14ac:dyDescent="0.2">
      <c r="A281" s="24"/>
      <c r="B281" s="24"/>
      <c r="C281" s="84"/>
      <c r="D281" s="84"/>
      <c r="E281" s="82">
        <v>1</v>
      </c>
      <c r="F281" s="82">
        <v>10</v>
      </c>
      <c r="G281" s="24">
        <f t="shared" si="273"/>
        <v>0</v>
      </c>
      <c r="H281" s="82">
        <f t="shared" si="274"/>
        <v>0</v>
      </c>
      <c r="I281" s="82">
        <v>1</v>
      </c>
      <c r="J281" s="82">
        <v>0</v>
      </c>
      <c r="K281" s="83" t="str">
        <f t="shared" ca="1" si="276"/>
        <v>-</v>
      </c>
      <c r="L281" s="83" t="str">
        <f t="shared" ca="1" si="276"/>
        <v>-</v>
      </c>
      <c r="M281" s="83" t="str">
        <f t="shared" ca="1" si="276"/>
        <v>-</v>
      </c>
      <c r="N281" s="83" t="str">
        <f t="shared" ca="1" si="276"/>
        <v>-</v>
      </c>
      <c r="O281" s="83" t="str">
        <f t="shared" ca="1" si="276"/>
        <v>-</v>
      </c>
      <c r="P281" s="83" t="str">
        <f t="shared" ca="1" si="276"/>
        <v>-</v>
      </c>
      <c r="Q281" s="83" t="str">
        <f t="shared" ca="1" si="276"/>
        <v>-</v>
      </c>
      <c r="R281" s="83" t="str">
        <f t="shared" ca="1" si="276"/>
        <v>-</v>
      </c>
      <c r="S281" s="83" t="str">
        <f t="shared" ca="1" si="276"/>
        <v>-</v>
      </c>
      <c r="T281" s="83" t="str">
        <f t="shared" ca="1" si="276"/>
        <v>-</v>
      </c>
      <c r="U281" s="83" t="str">
        <f t="shared" ca="1" si="276"/>
        <v>-</v>
      </c>
      <c r="V281" s="83" t="str">
        <f t="shared" ca="1" si="276"/>
        <v>-</v>
      </c>
    </row>
    <row r="282" spans="1:22" x14ac:dyDescent="0.2">
      <c r="A282" s="24"/>
      <c r="B282" s="24"/>
      <c r="C282" s="84"/>
      <c r="D282" s="84"/>
      <c r="E282" s="82">
        <v>1</v>
      </c>
      <c r="F282" s="82">
        <v>10</v>
      </c>
      <c r="G282" s="24">
        <f t="shared" si="273"/>
        <v>0</v>
      </c>
      <c r="H282" s="82">
        <f t="shared" si="274"/>
        <v>0</v>
      </c>
      <c r="I282" s="82">
        <v>1</v>
      </c>
      <c r="J282" s="82">
        <v>0</v>
      </c>
      <c r="K282" s="83" t="str">
        <f t="shared" ca="1" si="276"/>
        <v>-</v>
      </c>
      <c r="L282" s="83" t="str">
        <f t="shared" ca="1" si="276"/>
        <v>-</v>
      </c>
      <c r="M282" s="83" t="str">
        <f t="shared" ca="1" si="276"/>
        <v>-</v>
      </c>
      <c r="N282" s="83" t="str">
        <f t="shared" ca="1" si="276"/>
        <v>-</v>
      </c>
      <c r="O282" s="83" t="str">
        <f t="shared" ca="1" si="276"/>
        <v>-</v>
      </c>
      <c r="P282" s="83" t="str">
        <f t="shared" ca="1" si="276"/>
        <v>-</v>
      </c>
      <c r="Q282" s="83" t="str">
        <f t="shared" ca="1" si="276"/>
        <v>-</v>
      </c>
      <c r="R282" s="83" t="str">
        <f t="shared" ca="1" si="276"/>
        <v>-</v>
      </c>
      <c r="S282" s="83" t="str">
        <f t="shared" ca="1" si="276"/>
        <v>-</v>
      </c>
      <c r="T282" s="83" t="str">
        <f t="shared" ca="1" si="276"/>
        <v>-</v>
      </c>
      <c r="U282" s="83" t="str">
        <f t="shared" ca="1" si="276"/>
        <v>-</v>
      </c>
      <c r="V282" s="83" t="str">
        <f t="shared" ca="1" si="276"/>
        <v>-</v>
      </c>
    </row>
    <row r="283" spans="1:22" x14ac:dyDescent="0.2">
      <c r="A283" s="24"/>
      <c r="B283" s="24"/>
      <c r="C283" s="84"/>
      <c r="D283" s="84"/>
      <c r="E283" s="82">
        <v>1</v>
      </c>
      <c r="F283" s="82">
        <v>10</v>
      </c>
      <c r="G283" s="24">
        <f t="shared" si="273"/>
        <v>0</v>
      </c>
      <c r="H283" s="82">
        <f t="shared" si="274"/>
        <v>0</v>
      </c>
      <c r="I283" s="82">
        <v>1</v>
      </c>
      <c r="J283" s="82">
        <v>0</v>
      </c>
      <c r="K283" s="83" t="str">
        <f t="shared" ref="K283:V292" ca="1" si="277">IFERROR(ROUNDUP(_xlfn.NORM.INV(RAND(),$H283+$J283,$G283),1),"-")</f>
        <v>-</v>
      </c>
      <c r="L283" s="83" t="str">
        <f t="shared" ca="1" si="277"/>
        <v>-</v>
      </c>
      <c r="M283" s="83" t="str">
        <f t="shared" ca="1" si="277"/>
        <v>-</v>
      </c>
      <c r="N283" s="83" t="str">
        <f t="shared" ca="1" si="277"/>
        <v>-</v>
      </c>
      <c r="O283" s="83" t="str">
        <f t="shared" ca="1" si="277"/>
        <v>-</v>
      </c>
      <c r="P283" s="83" t="str">
        <f t="shared" ca="1" si="277"/>
        <v>-</v>
      </c>
      <c r="Q283" s="83" t="str">
        <f t="shared" ca="1" si="277"/>
        <v>-</v>
      </c>
      <c r="R283" s="83" t="str">
        <f t="shared" ca="1" si="277"/>
        <v>-</v>
      </c>
      <c r="S283" s="83" t="str">
        <f t="shared" ca="1" si="277"/>
        <v>-</v>
      </c>
      <c r="T283" s="83" t="str">
        <f t="shared" ca="1" si="277"/>
        <v>-</v>
      </c>
      <c r="U283" s="83" t="str">
        <f t="shared" ca="1" si="277"/>
        <v>-</v>
      </c>
      <c r="V283" s="83" t="str">
        <f t="shared" ca="1" si="277"/>
        <v>-</v>
      </c>
    </row>
    <row r="284" spans="1:22" x14ac:dyDescent="0.2">
      <c r="A284" s="24"/>
      <c r="B284" s="24"/>
      <c r="C284" s="84"/>
      <c r="D284" s="84"/>
      <c r="E284" s="82">
        <v>1</v>
      </c>
      <c r="F284" s="82">
        <v>10</v>
      </c>
      <c r="G284" s="24">
        <f t="shared" si="273"/>
        <v>0</v>
      </c>
      <c r="H284" s="82">
        <f t="shared" si="274"/>
        <v>0</v>
      </c>
      <c r="I284" s="82">
        <v>1</v>
      </c>
      <c r="J284" s="82">
        <v>0</v>
      </c>
      <c r="K284" s="83" t="str">
        <f t="shared" ca="1" si="277"/>
        <v>-</v>
      </c>
      <c r="L284" s="83" t="str">
        <f t="shared" ca="1" si="277"/>
        <v>-</v>
      </c>
      <c r="M284" s="83" t="str">
        <f t="shared" ca="1" si="277"/>
        <v>-</v>
      </c>
      <c r="N284" s="83" t="str">
        <f t="shared" ca="1" si="277"/>
        <v>-</v>
      </c>
      <c r="O284" s="83" t="str">
        <f t="shared" ca="1" si="277"/>
        <v>-</v>
      </c>
      <c r="P284" s="83" t="str">
        <f t="shared" ca="1" si="277"/>
        <v>-</v>
      </c>
      <c r="Q284" s="83" t="str">
        <f t="shared" ca="1" si="277"/>
        <v>-</v>
      </c>
      <c r="R284" s="83" t="str">
        <f t="shared" ca="1" si="277"/>
        <v>-</v>
      </c>
      <c r="S284" s="83" t="str">
        <f t="shared" ca="1" si="277"/>
        <v>-</v>
      </c>
      <c r="T284" s="83" t="str">
        <f t="shared" ca="1" si="277"/>
        <v>-</v>
      </c>
      <c r="U284" s="83" t="str">
        <f t="shared" ca="1" si="277"/>
        <v>-</v>
      </c>
      <c r="V284" s="83" t="str">
        <f t="shared" ca="1" si="277"/>
        <v>-</v>
      </c>
    </row>
    <row r="285" spans="1:22" x14ac:dyDescent="0.2">
      <c r="A285" s="24"/>
      <c r="B285" s="24"/>
      <c r="C285" s="84"/>
      <c r="D285" s="84"/>
      <c r="E285" s="82">
        <v>1</v>
      </c>
      <c r="F285" s="82">
        <v>10</v>
      </c>
      <c r="G285" s="24">
        <f t="shared" si="273"/>
        <v>0</v>
      </c>
      <c r="H285" s="82">
        <f t="shared" si="274"/>
        <v>0</v>
      </c>
      <c r="I285" s="82">
        <v>1</v>
      </c>
      <c r="J285" s="82">
        <v>0</v>
      </c>
      <c r="K285" s="83" t="str">
        <f t="shared" ca="1" si="277"/>
        <v>-</v>
      </c>
      <c r="L285" s="83" t="str">
        <f t="shared" ca="1" si="277"/>
        <v>-</v>
      </c>
      <c r="M285" s="83" t="str">
        <f t="shared" ca="1" si="277"/>
        <v>-</v>
      </c>
      <c r="N285" s="83" t="str">
        <f t="shared" ca="1" si="277"/>
        <v>-</v>
      </c>
      <c r="O285" s="83" t="str">
        <f t="shared" ca="1" si="277"/>
        <v>-</v>
      </c>
      <c r="P285" s="83" t="str">
        <f t="shared" ca="1" si="277"/>
        <v>-</v>
      </c>
      <c r="Q285" s="83" t="str">
        <f t="shared" ca="1" si="277"/>
        <v>-</v>
      </c>
      <c r="R285" s="83" t="str">
        <f t="shared" ca="1" si="277"/>
        <v>-</v>
      </c>
      <c r="S285" s="83" t="str">
        <f t="shared" ca="1" si="277"/>
        <v>-</v>
      </c>
      <c r="T285" s="83" t="str">
        <f t="shared" ca="1" si="277"/>
        <v>-</v>
      </c>
      <c r="U285" s="83" t="str">
        <f t="shared" ca="1" si="277"/>
        <v>-</v>
      </c>
      <c r="V285" s="83" t="str">
        <f t="shared" ca="1" si="277"/>
        <v>-</v>
      </c>
    </row>
    <row r="286" spans="1:22" x14ac:dyDescent="0.2">
      <c r="A286" s="24"/>
      <c r="B286" s="24"/>
      <c r="C286" s="84"/>
      <c r="D286" s="84"/>
      <c r="E286" s="82">
        <v>1</v>
      </c>
      <c r="F286" s="82">
        <v>10</v>
      </c>
      <c r="G286" s="24">
        <f t="shared" si="273"/>
        <v>0</v>
      </c>
      <c r="H286" s="82">
        <f t="shared" si="274"/>
        <v>0</v>
      </c>
      <c r="I286" s="82">
        <v>1</v>
      </c>
      <c r="J286" s="82">
        <v>0</v>
      </c>
      <c r="K286" s="83" t="str">
        <f t="shared" ca="1" si="277"/>
        <v>-</v>
      </c>
      <c r="L286" s="83" t="str">
        <f t="shared" ca="1" si="277"/>
        <v>-</v>
      </c>
      <c r="M286" s="83" t="str">
        <f t="shared" ca="1" si="277"/>
        <v>-</v>
      </c>
      <c r="N286" s="83" t="str">
        <f t="shared" ca="1" si="277"/>
        <v>-</v>
      </c>
      <c r="O286" s="83" t="str">
        <f t="shared" ca="1" si="277"/>
        <v>-</v>
      </c>
      <c r="P286" s="83" t="str">
        <f t="shared" ca="1" si="277"/>
        <v>-</v>
      </c>
      <c r="Q286" s="83" t="str">
        <f t="shared" ca="1" si="277"/>
        <v>-</v>
      </c>
      <c r="R286" s="83" t="str">
        <f t="shared" ca="1" si="277"/>
        <v>-</v>
      </c>
      <c r="S286" s="83" t="str">
        <f t="shared" ca="1" si="277"/>
        <v>-</v>
      </c>
      <c r="T286" s="83" t="str">
        <f t="shared" ca="1" si="277"/>
        <v>-</v>
      </c>
      <c r="U286" s="83" t="str">
        <f t="shared" ca="1" si="277"/>
        <v>-</v>
      </c>
      <c r="V286" s="83" t="str">
        <f t="shared" ca="1" si="277"/>
        <v>-</v>
      </c>
    </row>
    <row r="287" spans="1:22" x14ac:dyDescent="0.2">
      <c r="A287" s="24"/>
      <c r="B287" s="24"/>
      <c r="C287" s="84"/>
      <c r="D287" s="84"/>
      <c r="E287" s="82">
        <v>1</v>
      </c>
      <c r="F287" s="82">
        <v>10</v>
      </c>
      <c r="G287" s="24">
        <f t="shared" si="273"/>
        <v>0</v>
      </c>
      <c r="H287" s="82">
        <f t="shared" si="274"/>
        <v>0</v>
      </c>
      <c r="I287" s="82">
        <v>1</v>
      </c>
      <c r="J287" s="82">
        <v>0</v>
      </c>
      <c r="K287" s="83" t="str">
        <f t="shared" ca="1" si="277"/>
        <v>-</v>
      </c>
      <c r="L287" s="83" t="str">
        <f t="shared" ca="1" si="277"/>
        <v>-</v>
      </c>
      <c r="M287" s="83" t="str">
        <f t="shared" ca="1" si="277"/>
        <v>-</v>
      </c>
      <c r="N287" s="83" t="str">
        <f t="shared" ca="1" si="277"/>
        <v>-</v>
      </c>
      <c r="O287" s="83" t="str">
        <f t="shared" ca="1" si="277"/>
        <v>-</v>
      </c>
      <c r="P287" s="83" t="str">
        <f t="shared" ca="1" si="277"/>
        <v>-</v>
      </c>
      <c r="Q287" s="83" t="str">
        <f t="shared" ca="1" si="277"/>
        <v>-</v>
      </c>
      <c r="R287" s="83" t="str">
        <f t="shared" ca="1" si="277"/>
        <v>-</v>
      </c>
      <c r="S287" s="83" t="str">
        <f t="shared" ca="1" si="277"/>
        <v>-</v>
      </c>
      <c r="T287" s="83" t="str">
        <f t="shared" ca="1" si="277"/>
        <v>-</v>
      </c>
      <c r="U287" s="83" t="str">
        <f t="shared" ca="1" si="277"/>
        <v>-</v>
      </c>
      <c r="V287" s="83" t="str">
        <f t="shared" ca="1" si="277"/>
        <v>-</v>
      </c>
    </row>
    <row r="288" spans="1:22" x14ac:dyDescent="0.2">
      <c r="A288" s="24"/>
      <c r="B288" s="24"/>
      <c r="C288" s="84"/>
      <c r="D288" s="84"/>
      <c r="E288" s="82">
        <v>1</v>
      </c>
      <c r="F288" s="82">
        <v>10</v>
      </c>
      <c r="G288" s="24">
        <f t="shared" si="273"/>
        <v>0</v>
      </c>
      <c r="H288" s="82">
        <f t="shared" si="274"/>
        <v>0</v>
      </c>
      <c r="I288" s="82">
        <v>1</v>
      </c>
      <c r="J288" s="82">
        <v>0</v>
      </c>
      <c r="K288" s="83" t="str">
        <f t="shared" ca="1" si="277"/>
        <v>-</v>
      </c>
      <c r="L288" s="83" t="str">
        <f t="shared" ca="1" si="277"/>
        <v>-</v>
      </c>
      <c r="M288" s="83" t="str">
        <f t="shared" ca="1" si="277"/>
        <v>-</v>
      </c>
      <c r="N288" s="83" t="str">
        <f t="shared" ca="1" si="277"/>
        <v>-</v>
      </c>
      <c r="O288" s="83" t="str">
        <f t="shared" ca="1" si="277"/>
        <v>-</v>
      </c>
      <c r="P288" s="83" t="str">
        <f t="shared" ca="1" si="277"/>
        <v>-</v>
      </c>
      <c r="Q288" s="83" t="str">
        <f t="shared" ca="1" si="277"/>
        <v>-</v>
      </c>
      <c r="R288" s="83" t="str">
        <f t="shared" ca="1" si="277"/>
        <v>-</v>
      </c>
      <c r="S288" s="83" t="str">
        <f t="shared" ca="1" si="277"/>
        <v>-</v>
      </c>
      <c r="T288" s="83" t="str">
        <f t="shared" ca="1" si="277"/>
        <v>-</v>
      </c>
      <c r="U288" s="83" t="str">
        <f t="shared" ca="1" si="277"/>
        <v>-</v>
      </c>
      <c r="V288" s="83" t="str">
        <f t="shared" ca="1" si="277"/>
        <v>-</v>
      </c>
    </row>
    <row r="289" spans="1:22" x14ac:dyDescent="0.2">
      <c r="A289" s="24"/>
      <c r="B289" s="24"/>
      <c r="C289" s="84"/>
      <c r="D289" s="84"/>
      <c r="E289" s="82">
        <v>1</v>
      </c>
      <c r="F289" s="82">
        <v>10</v>
      </c>
      <c r="G289" s="24">
        <f t="shared" si="273"/>
        <v>0</v>
      </c>
      <c r="H289" s="82">
        <f t="shared" si="274"/>
        <v>0</v>
      </c>
      <c r="I289" s="82">
        <v>1</v>
      </c>
      <c r="J289" s="82">
        <v>0</v>
      </c>
      <c r="K289" s="83" t="str">
        <f t="shared" ca="1" si="277"/>
        <v>-</v>
      </c>
      <c r="L289" s="83" t="str">
        <f t="shared" ca="1" si="277"/>
        <v>-</v>
      </c>
      <c r="M289" s="83" t="str">
        <f t="shared" ca="1" si="277"/>
        <v>-</v>
      </c>
      <c r="N289" s="83" t="str">
        <f t="shared" ca="1" si="277"/>
        <v>-</v>
      </c>
      <c r="O289" s="83" t="str">
        <f t="shared" ca="1" si="277"/>
        <v>-</v>
      </c>
      <c r="P289" s="83" t="str">
        <f t="shared" ca="1" si="277"/>
        <v>-</v>
      </c>
      <c r="Q289" s="83" t="str">
        <f t="shared" ca="1" si="277"/>
        <v>-</v>
      </c>
      <c r="R289" s="83" t="str">
        <f t="shared" ca="1" si="277"/>
        <v>-</v>
      </c>
      <c r="S289" s="83" t="str">
        <f t="shared" ca="1" si="277"/>
        <v>-</v>
      </c>
      <c r="T289" s="83" t="str">
        <f t="shared" ca="1" si="277"/>
        <v>-</v>
      </c>
      <c r="U289" s="83" t="str">
        <f t="shared" ca="1" si="277"/>
        <v>-</v>
      </c>
      <c r="V289" s="83" t="str">
        <f t="shared" ca="1" si="277"/>
        <v>-</v>
      </c>
    </row>
    <row r="290" spans="1:22" x14ac:dyDescent="0.2">
      <c r="A290" s="24"/>
      <c r="B290" s="24"/>
      <c r="C290" s="84"/>
      <c r="D290" s="84"/>
      <c r="E290" s="82">
        <v>1</v>
      </c>
      <c r="F290" s="82">
        <v>10</v>
      </c>
      <c r="G290" s="24">
        <f t="shared" si="273"/>
        <v>0</v>
      </c>
      <c r="H290" s="82">
        <f t="shared" si="274"/>
        <v>0</v>
      </c>
      <c r="I290" s="82">
        <v>1</v>
      </c>
      <c r="J290" s="82">
        <v>0</v>
      </c>
      <c r="K290" s="83" t="str">
        <f t="shared" ca="1" si="277"/>
        <v>-</v>
      </c>
      <c r="L290" s="83" t="str">
        <f t="shared" ca="1" si="277"/>
        <v>-</v>
      </c>
      <c r="M290" s="83" t="str">
        <f t="shared" ca="1" si="277"/>
        <v>-</v>
      </c>
      <c r="N290" s="83" t="str">
        <f t="shared" ca="1" si="277"/>
        <v>-</v>
      </c>
      <c r="O290" s="83" t="str">
        <f t="shared" ca="1" si="277"/>
        <v>-</v>
      </c>
      <c r="P290" s="83" t="str">
        <f t="shared" ca="1" si="277"/>
        <v>-</v>
      </c>
      <c r="Q290" s="83" t="str">
        <f t="shared" ca="1" si="277"/>
        <v>-</v>
      </c>
      <c r="R290" s="83" t="str">
        <f t="shared" ca="1" si="277"/>
        <v>-</v>
      </c>
      <c r="S290" s="83" t="str">
        <f t="shared" ca="1" si="277"/>
        <v>-</v>
      </c>
      <c r="T290" s="83" t="str">
        <f t="shared" ca="1" si="277"/>
        <v>-</v>
      </c>
      <c r="U290" s="83" t="str">
        <f t="shared" ca="1" si="277"/>
        <v>-</v>
      </c>
      <c r="V290" s="83" t="str">
        <f t="shared" ca="1" si="277"/>
        <v>-</v>
      </c>
    </row>
    <row r="291" spans="1:22" x14ac:dyDescent="0.2">
      <c r="A291" s="24"/>
      <c r="B291" s="24"/>
      <c r="C291" s="84"/>
      <c r="D291" s="84"/>
      <c r="E291" s="82">
        <v>1</v>
      </c>
      <c r="F291" s="82">
        <v>10</v>
      </c>
      <c r="G291" s="24">
        <f t="shared" si="273"/>
        <v>0</v>
      </c>
      <c r="H291" s="82">
        <f t="shared" si="274"/>
        <v>0</v>
      </c>
      <c r="I291" s="82">
        <v>1</v>
      </c>
      <c r="J291" s="82">
        <v>0</v>
      </c>
      <c r="K291" s="83" t="str">
        <f t="shared" ca="1" si="277"/>
        <v>-</v>
      </c>
      <c r="L291" s="83" t="str">
        <f t="shared" ca="1" si="277"/>
        <v>-</v>
      </c>
      <c r="M291" s="83" t="str">
        <f t="shared" ca="1" si="277"/>
        <v>-</v>
      </c>
      <c r="N291" s="83" t="str">
        <f t="shared" ca="1" si="277"/>
        <v>-</v>
      </c>
      <c r="O291" s="83" t="str">
        <f t="shared" ca="1" si="277"/>
        <v>-</v>
      </c>
      <c r="P291" s="83" t="str">
        <f t="shared" ca="1" si="277"/>
        <v>-</v>
      </c>
      <c r="Q291" s="83" t="str">
        <f t="shared" ca="1" si="277"/>
        <v>-</v>
      </c>
      <c r="R291" s="83" t="str">
        <f t="shared" ca="1" si="277"/>
        <v>-</v>
      </c>
      <c r="S291" s="83" t="str">
        <f t="shared" ca="1" si="277"/>
        <v>-</v>
      </c>
      <c r="T291" s="83" t="str">
        <f t="shared" ca="1" si="277"/>
        <v>-</v>
      </c>
      <c r="U291" s="83" t="str">
        <f t="shared" ca="1" si="277"/>
        <v>-</v>
      </c>
      <c r="V291" s="83" t="str">
        <f t="shared" ca="1" si="277"/>
        <v>-</v>
      </c>
    </row>
    <row r="292" spans="1:22" x14ac:dyDescent="0.2">
      <c r="A292" s="24"/>
      <c r="B292" s="24"/>
      <c r="C292" s="84"/>
      <c r="D292" s="84"/>
      <c r="E292" s="82">
        <v>1</v>
      </c>
      <c r="F292" s="82">
        <v>10</v>
      </c>
      <c r="G292" s="24">
        <f t="shared" si="273"/>
        <v>0</v>
      </c>
      <c r="H292" s="82">
        <f t="shared" si="274"/>
        <v>0</v>
      </c>
      <c r="I292" s="82">
        <v>1</v>
      </c>
      <c r="J292" s="82">
        <v>0</v>
      </c>
      <c r="K292" s="83" t="str">
        <f t="shared" ca="1" si="277"/>
        <v>-</v>
      </c>
      <c r="L292" s="83" t="str">
        <f t="shared" ca="1" si="277"/>
        <v>-</v>
      </c>
      <c r="M292" s="83" t="str">
        <f t="shared" ca="1" si="277"/>
        <v>-</v>
      </c>
      <c r="N292" s="83" t="str">
        <f t="shared" ca="1" si="277"/>
        <v>-</v>
      </c>
      <c r="O292" s="83" t="str">
        <f t="shared" ca="1" si="277"/>
        <v>-</v>
      </c>
      <c r="P292" s="83" t="str">
        <f t="shared" ca="1" si="277"/>
        <v>-</v>
      </c>
      <c r="Q292" s="83" t="str">
        <f t="shared" ca="1" si="277"/>
        <v>-</v>
      </c>
      <c r="R292" s="83" t="str">
        <f t="shared" ca="1" si="277"/>
        <v>-</v>
      </c>
      <c r="S292" s="83" t="str">
        <f t="shared" ca="1" si="277"/>
        <v>-</v>
      </c>
      <c r="T292" s="83" t="str">
        <f t="shared" ca="1" si="277"/>
        <v>-</v>
      </c>
      <c r="U292" s="83" t="str">
        <f t="shared" ca="1" si="277"/>
        <v>-</v>
      </c>
      <c r="V292" s="83" t="str">
        <f t="shared" ca="1" si="277"/>
        <v>-</v>
      </c>
    </row>
    <row r="293" spans="1:22" x14ac:dyDescent="0.2">
      <c r="A293" s="24"/>
      <c r="B293" s="24"/>
      <c r="C293" s="84"/>
      <c r="D293" s="84"/>
      <c r="E293" s="82">
        <v>1</v>
      </c>
      <c r="F293" s="82">
        <v>10</v>
      </c>
      <c r="G293" s="24">
        <f t="shared" si="273"/>
        <v>0</v>
      </c>
      <c r="H293" s="82">
        <f t="shared" si="274"/>
        <v>0</v>
      </c>
      <c r="I293" s="82">
        <v>1</v>
      </c>
      <c r="J293" s="82">
        <v>0</v>
      </c>
      <c r="K293" s="83" t="str">
        <f t="shared" ref="K293:V302" ca="1" si="278">IFERROR(ROUNDUP(_xlfn.NORM.INV(RAND(),$H293+$J293,$G293),1),"-")</f>
        <v>-</v>
      </c>
      <c r="L293" s="83" t="str">
        <f t="shared" ca="1" si="278"/>
        <v>-</v>
      </c>
      <c r="M293" s="83" t="str">
        <f t="shared" ca="1" si="278"/>
        <v>-</v>
      </c>
      <c r="N293" s="83" t="str">
        <f t="shared" ca="1" si="278"/>
        <v>-</v>
      </c>
      <c r="O293" s="83" t="str">
        <f t="shared" ca="1" si="278"/>
        <v>-</v>
      </c>
      <c r="P293" s="83" t="str">
        <f t="shared" ca="1" si="278"/>
        <v>-</v>
      </c>
      <c r="Q293" s="83" t="str">
        <f t="shared" ca="1" si="278"/>
        <v>-</v>
      </c>
      <c r="R293" s="83" t="str">
        <f t="shared" ca="1" si="278"/>
        <v>-</v>
      </c>
      <c r="S293" s="83" t="str">
        <f t="shared" ca="1" si="278"/>
        <v>-</v>
      </c>
      <c r="T293" s="83" t="str">
        <f t="shared" ca="1" si="278"/>
        <v>-</v>
      </c>
      <c r="U293" s="83" t="str">
        <f t="shared" ca="1" si="278"/>
        <v>-</v>
      </c>
      <c r="V293" s="83" t="str">
        <f t="shared" ca="1" si="278"/>
        <v>-</v>
      </c>
    </row>
    <row r="294" spans="1:22" x14ac:dyDescent="0.2">
      <c r="A294" s="24"/>
      <c r="B294" s="24"/>
      <c r="C294" s="84"/>
      <c r="D294" s="84"/>
      <c r="E294" s="82">
        <v>1</v>
      </c>
      <c r="F294" s="82">
        <v>10</v>
      </c>
      <c r="G294" s="24">
        <f t="shared" si="273"/>
        <v>0</v>
      </c>
      <c r="H294" s="82">
        <f t="shared" si="274"/>
        <v>0</v>
      </c>
      <c r="I294" s="82">
        <v>1</v>
      </c>
      <c r="J294" s="82">
        <v>0</v>
      </c>
      <c r="K294" s="83" t="str">
        <f t="shared" ca="1" si="278"/>
        <v>-</v>
      </c>
      <c r="L294" s="83" t="str">
        <f t="shared" ca="1" si="278"/>
        <v>-</v>
      </c>
      <c r="M294" s="83" t="str">
        <f t="shared" ca="1" si="278"/>
        <v>-</v>
      </c>
      <c r="N294" s="83" t="str">
        <f t="shared" ca="1" si="278"/>
        <v>-</v>
      </c>
      <c r="O294" s="83" t="str">
        <f t="shared" ca="1" si="278"/>
        <v>-</v>
      </c>
      <c r="P294" s="83" t="str">
        <f t="shared" ca="1" si="278"/>
        <v>-</v>
      </c>
      <c r="Q294" s="83" t="str">
        <f t="shared" ca="1" si="278"/>
        <v>-</v>
      </c>
      <c r="R294" s="83" t="str">
        <f t="shared" ca="1" si="278"/>
        <v>-</v>
      </c>
      <c r="S294" s="83" t="str">
        <f t="shared" ca="1" si="278"/>
        <v>-</v>
      </c>
      <c r="T294" s="83" t="str">
        <f t="shared" ca="1" si="278"/>
        <v>-</v>
      </c>
      <c r="U294" s="83" t="str">
        <f t="shared" ca="1" si="278"/>
        <v>-</v>
      </c>
      <c r="V294" s="83" t="str">
        <f t="shared" ca="1" si="278"/>
        <v>-</v>
      </c>
    </row>
    <row r="295" spans="1:22" x14ac:dyDescent="0.2">
      <c r="A295" s="24"/>
      <c r="B295" s="24"/>
      <c r="C295" s="84"/>
      <c r="D295" s="84"/>
      <c r="E295" s="82">
        <v>1</v>
      </c>
      <c r="F295" s="82">
        <v>10</v>
      </c>
      <c r="G295" s="24">
        <f t="shared" si="273"/>
        <v>0</v>
      </c>
      <c r="H295" s="82">
        <f t="shared" si="274"/>
        <v>0</v>
      </c>
      <c r="I295" s="82">
        <v>1</v>
      </c>
      <c r="J295" s="82">
        <v>0</v>
      </c>
      <c r="K295" s="83" t="str">
        <f t="shared" ca="1" si="278"/>
        <v>-</v>
      </c>
      <c r="L295" s="83" t="str">
        <f t="shared" ca="1" si="278"/>
        <v>-</v>
      </c>
      <c r="M295" s="83" t="str">
        <f t="shared" ca="1" si="278"/>
        <v>-</v>
      </c>
      <c r="N295" s="83" t="str">
        <f t="shared" ca="1" si="278"/>
        <v>-</v>
      </c>
      <c r="O295" s="83" t="str">
        <f t="shared" ca="1" si="278"/>
        <v>-</v>
      </c>
      <c r="P295" s="83" t="str">
        <f t="shared" ca="1" si="278"/>
        <v>-</v>
      </c>
      <c r="Q295" s="83" t="str">
        <f t="shared" ca="1" si="278"/>
        <v>-</v>
      </c>
      <c r="R295" s="83" t="str">
        <f t="shared" ca="1" si="278"/>
        <v>-</v>
      </c>
      <c r="S295" s="83" t="str">
        <f t="shared" ca="1" si="278"/>
        <v>-</v>
      </c>
      <c r="T295" s="83" t="str">
        <f t="shared" ca="1" si="278"/>
        <v>-</v>
      </c>
      <c r="U295" s="83" t="str">
        <f t="shared" ca="1" si="278"/>
        <v>-</v>
      </c>
      <c r="V295" s="83" t="str">
        <f t="shared" ca="1" si="278"/>
        <v>-</v>
      </c>
    </row>
    <row r="296" spans="1:22" x14ac:dyDescent="0.2">
      <c r="A296" s="24"/>
      <c r="B296" s="24"/>
      <c r="C296" s="84"/>
      <c r="D296" s="84"/>
      <c r="E296" s="82">
        <v>1</v>
      </c>
      <c r="F296" s="82">
        <v>10</v>
      </c>
      <c r="G296" s="24">
        <f t="shared" si="273"/>
        <v>0</v>
      </c>
      <c r="H296" s="82">
        <f t="shared" si="274"/>
        <v>0</v>
      </c>
      <c r="I296" s="82">
        <v>1</v>
      </c>
      <c r="J296" s="82">
        <v>0</v>
      </c>
      <c r="K296" s="83" t="str">
        <f t="shared" ca="1" si="278"/>
        <v>-</v>
      </c>
      <c r="L296" s="83" t="str">
        <f t="shared" ca="1" si="278"/>
        <v>-</v>
      </c>
      <c r="M296" s="83" t="str">
        <f t="shared" ca="1" si="278"/>
        <v>-</v>
      </c>
      <c r="N296" s="83" t="str">
        <f t="shared" ca="1" si="278"/>
        <v>-</v>
      </c>
      <c r="O296" s="83" t="str">
        <f t="shared" ca="1" si="278"/>
        <v>-</v>
      </c>
      <c r="P296" s="83" t="str">
        <f t="shared" ca="1" si="278"/>
        <v>-</v>
      </c>
      <c r="Q296" s="83" t="str">
        <f t="shared" ca="1" si="278"/>
        <v>-</v>
      </c>
      <c r="R296" s="83" t="str">
        <f t="shared" ca="1" si="278"/>
        <v>-</v>
      </c>
      <c r="S296" s="83" t="str">
        <f t="shared" ca="1" si="278"/>
        <v>-</v>
      </c>
      <c r="T296" s="83" t="str">
        <f t="shared" ca="1" si="278"/>
        <v>-</v>
      </c>
      <c r="U296" s="83" t="str">
        <f t="shared" ca="1" si="278"/>
        <v>-</v>
      </c>
      <c r="V296" s="83" t="str">
        <f t="shared" ca="1" si="278"/>
        <v>-</v>
      </c>
    </row>
    <row r="297" spans="1:22" x14ac:dyDescent="0.2">
      <c r="A297" s="24"/>
      <c r="B297" s="24"/>
      <c r="C297" s="84"/>
      <c r="D297" s="84"/>
      <c r="E297" s="82">
        <v>1</v>
      </c>
      <c r="F297" s="82">
        <v>10</v>
      </c>
      <c r="G297" s="24">
        <f t="shared" si="273"/>
        <v>0</v>
      </c>
      <c r="H297" s="82">
        <f t="shared" si="274"/>
        <v>0</v>
      </c>
      <c r="I297" s="82">
        <v>1</v>
      </c>
      <c r="J297" s="82">
        <v>0</v>
      </c>
      <c r="K297" s="83" t="str">
        <f t="shared" ca="1" si="278"/>
        <v>-</v>
      </c>
      <c r="L297" s="83" t="str">
        <f t="shared" ca="1" si="278"/>
        <v>-</v>
      </c>
      <c r="M297" s="83" t="str">
        <f t="shared" ca="1" si="278"/>
        <v>-</v>
      </c>
      <c r="N297" s="83" t="str">
        <f t="shared" ca="1" si="278"/>
        <v>-</v>
      </c>
      <c r="O297" s="83" t="str">
        <f t="shared" ca="1" si="278"/>
        <v>-</v>
      </c>
      <c r="P297" s="83" t="str">
        <f t="shared" ca="1" si="278"/>
        <v>-</v>
      </c>
      <c r="Q297" s="83" t="str">
        <f t="shared" ca="1" si="278"/>
        <v>-</v>
      </c>
      <c r="R297" s="83" t="str">
        <f t="shared" ca="1" si="278"/>
        <v>-</v>
      </c>
      <c r="S297" s="83" t="str">
        <f t="shared" ca="1" si="278"/>
        <v>-</v>
      </c>
      <c r="T297" s="83" t="str">
        <f t="shared" ca="1" si="278"/>
        <v>-</v>
      </c>
      <c r="U297" s="83" t="str">
        <f t="shared" ca="1" si="278"/>
        <v>-</v>
      </c>
      <c r="V297" s="83" t="str">
        <f t="shared" ca="1" si="278"/>
        <v>-</v>
      </c>
    </row>
    <row r="298" spans="1:22" x14ac:dyDescent="0.2">
      <c r="A298" s="24"/>
      <c r="B298" s="24"/>
      <c r="C298" s="84"/>
      <c r="D298" s="84"/>
      <c r="E298" s="82">
        <v>1</v>
      </c>
      <c r="F298" s="82">
        <v>10</v>
      </c>
      <c r="G298" s="24">
        <f t="shared" si="273"/>
        <v>0</v>
      </c>
      <c r="H298" s="82">
        <f t="shared" si="274"/>
        <v>0</v>
      </c>
      <c r="I298" s="82">
        <v>1</v>
      </c>
      <c r="J298" s="82">
        <v>0</v>
      </c>
      <c r="K298" s="83" t="str">
        <f t="shared" ca="1" si="278"/>
        <v>-</v>
      </c>
      <c r="L298" s="83" t="str">
        <f t="shared" ca="1" si="278"/>
        <v>-</v>
      </c>
      <c r="M298" s="83" t="str">
        <f t="shared" ca="1" si="278"/>
        <v>-</v>
      </c>
      <c r="N298" s="83" t="str">
        <f t="shared" ca="1" si="278"/>
        <v>-</v>
      </c>
      <c r="O298" s="83" t="str">
        <f t="shared" ca="1" si="278"/>
        <v>-</v>
      </c>
      <c r="P298" s="83" t="str">
        <f t="shared" ca="1" si="278"/>
        <v>-</v>
      </c>
      <c r="Q298" s="83" t="str">
        <f t="shared" ca="1" si="278"/>
        <v>-</v>
      </c>
      <c r="R298" s="83" t="str">
        <f t="shared" ca="1" si="278"/>
        <v>-</v>
      </c>
      <c r="S298" s="83" t="str">
        <f t="shared" ca="1" si="278"/>
        <v>-</v>
      </c>
      <c r="T298" s="83" t="str">
        <f t="shared" ca="1" si="278"/>
        <v>-</v>
      </c>
      <c r="U298" s="83" t="str">
        <f t="shared" ca="1" si="278"/>
        <v>-</v>
      </c>
      <c r="V298" s="83" t="str">
        <f t="shared" ca="1" si="278"/>
        <v>-</v>
      </c>
    </row>
    <row r="299" spans="1:22" x14ac:dyDescent="0.2">
      <c r="A299" s="24"/>
      <c r="B299" s="24"/>
      <c r="C299" s="84"/>
      <c r="D299" s="84"/>
      <c r="E299" s="82">
        <v>1</v>
      </c>
      <c r="F299" s="82">
        <v>10</v>
      </c>
      <c r="G299" s="24">
        <f t="shared" si="273"/>
        <v>0</v>
      </c>
      <c r="H299" s="82">
        <f t="shared" si="274"/>
        <v>0</v>
      </c>
      <c r="I299" s="82">
        <v>1</v>
      </c>
      <c r="J299" s="82">
        <v>0</v>
      </c>
      <c r="K299" s="83" t="str">
        <f t="shared" ca="1" si="278"/>
        <v>-</v>
      </c>
      <c r="L299" s="83" t="str">
        <f t="shared" ca="1" si="278"/>
        <v>-</v>
      </c>
      <c r="M299" s="83" t="str">
        <f t="shared" ca="1" si="278"/>
        <v>-</v>
      </c>
      <c r="N299" s="83" t="str">
        <f t="shared" ca="1" si="278"/>
        <v>-</v>
      </c>
      <c r="O299" s="83" t="str">
        <f t="shared" ca="1" si="278"/>
        <v>-</v>
      </c>
      <c r="P299" s="83" t="str">
        <f t="shared" ca="1" si="278"/>
        <v>-</v>
      </c>
      <c r="Q299" s="83" t="str">
        <f t="shared" ca="1" si="278"/>
        <v>-</v>
      </c>
      <c r="R299" s="83" t="str">
        <f t="shared" ca="1" si="278"/>
        <v>-</v>
      </c>
      <c r="S299" s="83" t="str">
        <f t="shared" ca="1" si="278"/>
        <v>-</v>
      </c>
      <c r="T299" s="83" t="str">
        <f t="shared" ca="1" si="278"/>
        <v>-</v>
      </c>
      <c r="U299" s="83" t="str">
        <f t="shared" ca="1" si="278"/>
        <v>-</v>
      </c>
      <c r="V299" s="83" t="str">
        <f t="shared" ca="1" si="278"/>
        <v>-</v>
      </c>
    </row>
    <row r="300" spans="1:22" x14ac:dyDescent="0.2">
      <c r="A300" s="24"/>
      <c r="B300" s="24"/>
      <c r="C300" s="84"/>
      <c r="D300" s="84"/>
      <c r="E300" s="82">
        <v>1</v>
      </c>
      <c r="F300" s="82">
        <v>10</v>
      </c>
      <c r="G300" s="24">
        <f t="shared" si="273"/>
        <v>0</v>
      </c>
      <c r="H300" s="82">
        <f t="shared" si="274"/>
        <v>0</v>
      </c>
      <c r="I300" s="82">
        <v>1</v>
      </c>
      <c r="J300" s="82">
        <v>0</v>
      </c>
      <c r="K300" s="83" t="str">
        <f t="shared" ca="1" si="278"/>
        <v>-</v>
      </c>
      <c r="L300" s="83" t="str">
        <f t="shared" ca="1" si="278"/>
        <v>-</v>
      </c>
      <c r="M300" s="83" t="str">
        <f t="shared" ca="1" si="278"/>
        <v>-</v>
      </c>
      <c r="N300" s="83" t="str">
        <f t="shared" ca="1" si="278"/>
        <v>-</v>
      </c>
      <c r="O300" s="83" t="str">
        <f t="shared" ca="1" si="278"/>
        <v>-</v>
      </c>
      <c r="P300" s="83" t="str">
        <f t="shared" ca="1" si="278"/>
        <v>-</v>
      </c>
      <c r="Q300" s="83" t="str">
        <f t="shared" ca="1" si="278"/>
        <v>-</v>
      </c>
      <c r="R300" s="83" t="str">
        <f t="shared" ca="1" si="278"/>
        <v>-</v>
      </c>
      <c r="S300" s="83" t="str">
        <f t="shared" ca="1" si="278"/>
        <v>-</v>
      </c>
      <c r="T300" s="83" t="str">
        <f t="shared" ca="1" si="278"/>
        <v>-</v>
      </c>
      <c r="U300" s="83" t="str">
        <f t="shared" ca="1" si="278"/>
        <v>-</v>
      </c>
      <c r="V300" s="83" t="str">
        <f t="shared" ca="1" si="278"/>
        <v>-</v>
      </c>
    </row>
    <row r="301" spans="1:22" x14ac:dyDescent="0.2">
      <c r="A301" s="24"/>
      <c r="B301" s="24"/>
      <c r="C301" s="84"/>
      <c r="D301" s="84"/>
      <c r="E301" s="82">
        <v>1</v>
      </c>
      <c r="F301" s="82">
        <v>10</v>
      </c>
      <c r="G301" s="24">
        <f t="shared" si="273"/>
        <v>0</v>
      </c>
      <c r="H301" s="82">
        <f t="shared" si="274"/>
        <v>0</v>
      </c>
      <c r="I301" s="82">
        <v>1</v>
      </c>
      <c r="J301" s="82">
        <v>0</v>
      </c>
      <c r="K301" s="83" t="str">
        <f t="shared" ca="1" si="278"/>
        <v>-</v>
      </c>
      <c r="L301" s="83" t="str">
        <f t="shared" ca="1" si="278"/>
        <v>-</v>
      </c>
      <c r="M301" s="83" t="str">
        <f t="shared" ca="1" si="278"/>
        <v>-</v>
      </c>
      <c r="N301" s="83" t="str">
        <f t="shared" ca="1" si="278"/>
        <v>-</v>
      </c>
      <c r="O301" s="83" t="str">
        <f t="shared" ca="1" si="278"/>
        <v>-</v>
      </c>
      <c r="P301" s="83" t="str">
        <f t="shared" ca="1" si="278"/>
        <v>-</v>
      </c>
      <c r="Q301" s="83" t="str">
        <f t="shared" ca="1" si="278"/>
        <v>-</v>
      </c>
      <c r="R301" s="83" t="str">
        <f t="shared" ca="1" si="278"/>
        <v>-</v>
      </c>
      <c r="S301" s="83" t="str">
        <f t="shared" ca="1" si="278"/>
        <v>-</v>
      </c>
      <c r="T301" s="83" t="str">
        <f t="shared" ca="1" si="278"/>
        <v>-</v>
      </c>
      <c r="U301" s="83" t="str">
        <f t="shared" ca="1" si="278"/>
        <v>-</v>
      </c>
      <c r="V301" s="83" t="str">
        <f t="shared" ca="1" si="278"/>
        <v>-</v>
      </c>
    </row>
    <row r="302" spans="1:22" x14ac:dyDescent="0.2">
      <c r="A302" s="24"/>
      <c r="B302" s="24"/>
      <c r="C302" s="84"/>
      <c r="D302" s="84"/>
      <c r="E302" s="82">
        <v>1</v>
      </c>
      <c r="F302" s="82">
        <v>10</v>
      </c>
      <c r="G302" s="24">
        <f t="shared" si="273"/>
        <v>0</v>
      </c>
      <c r="H302" s="82">
        <f t="shared" si="274"/>
        <v>0</v>
      </c>
      <c r="I302" s="82">
        <v>1</v>
      </c>
      <c r="J302" s="82">
        <v>0</v>
      </c>
      <c r="K302" s="83" t="str">
        <f t="shared" ca="1" si="278"/>
        <v>-</v>
      </c>
      <c r="L302" s="83" t="str">
        <f t="shared" ca="1" si="278"/>
        <v>-</v>
      </c>
      <c r="M302" s="83" t="str">
        <f t="shared" ca="1" si="278"/>
        <v>-</v>
      </c>
      <c r="N302" s="83" t="str">
        <f t="shared" ca="1" si="278"/>
        <v>-</v>
      </c>
      <c r="O302" s="83" t="str">
        <f t="shared" ca="1" si="278"/>
        <v>-</v>
      </c>
      <c r="P302" s="83" t="str">
        <f t="shared" ca="1" si="278"/>
        <v>-</v>
      </c>
      <c r="Q302" s="83" t="str">
        <f t="shared" ca="1" si="278"/>
        <v>-</v>
      </c>
      <c r="R302" s="83" t="str">
        <f t="shared" ca="1" si="278"/>
        <v>-</v>
      </c>
      <c r="S302" s="83" t="str">
        <f t="shared" ca="1" si="278"/>
        <v>-</v>
      </c>
      <c r="T302" s="83" t="str">
        <f t="shared" ca="1" si="278"/>
        <v>-</v>
      </c>
      <c r="U302" s="83" t="str">
        <f t="shared" ca="1" si="278"/>
        <v>-</v>
      </c>
      <c r="V302" s="83" t="str">
        <f t="shared" ca="1" si="278"/>
        <v>-</v>
      </c>
    </row>
    <row r="303" spans="1:22" x14ac:dyDescent="0.2">
      <c r="A303" s="24"/>
      <c r="B303" s="24"/>
      <c r="C303" s="84"/>
      <c r="D303" s="84"/>
      <c r="E303" s="82">
        <v>1</v>
      </c>
      <c r="F303" s="82">
        <v>10</v>
      </c>
      <c r="G303" s="24">
        <f t="shared" si="273"/>
        <v>0</v>
      </c>
      <c r="H303" s="82">
        <f t="shared" si="274"/>
        <v>0</v>
      </c>
      <c r="I303" s="82">
        <v>1</v>
      </c>
      <c r="J303" s="82">
        <v>0</v>
      </c>
      <c r="K303" s="83" t="str">
        <f t="shared" ref="K303:V312" ca="1" si="279">IFERROR(ROUNDUP(_xlfn.NORM.INV(RAND(),$H303+$J303,$G303),1),"-")</f>
        <v>-</v>
      </c>
      <c r="L303" s="83" t="str">
        <f t="shared" ca="1" si="279"/>
        <v>-</v>
      </c>
      <c r="M303" s="83" t="str">
        <f t="shared" ca="1" si="279"/>
        <v>-</v>
      </c>
      <c r="N303" s="83" t="str">
        <f t="shared" ca="1" si="279"/>
        <v>-</v>
      </c>
      <c r="O303" s="83" t="str">
        <f t="shared" ca="1" si="279"/>
        <v>-</v>
      </c>
      <c r="P303" s="83" t="str">
        <f t="shared" ca="1" si="279"/>
        <v>-</v>
      </c>
      <c r="Q303" s="83" t="str">
        <f t="shared" ca="1" si="279"/>
        <v>-</v>
      </c>
      <c r="R303" s="83" t="str">
        <f t="shared" ca="1" si="279"/>
        <v>-</v>
      </c>
      <c r="S303" s="83" t="str">
        <f t="shared" ca="1" si="279"/>
        <v>-</v>
      </c>
      <c r="T303" s="83" t="str">
        <f t="shared" ca="1" si="279"/>
        <v>-</v>
      </c>
      <c r="U303" s="83" t="str">
        <f t="shared" ca="1" si="279"/>
        <v>-</v>
      </c>
      <c r="V303" s="83" t="str">
        <f t="shared" ca="1" si="279"/>
        <v>-</v>
      </c>
    </row>
    <row r="304" spans="1:22" x14ac:dyDescent="0.2">
      <c r="A304" s="24"/>
      <c r="B304" s="24"/>
      <c r="C304" s="84"/>
      <c r="D304" s="84"/>
      <c r="E304" s="82">
        <v>1</v>
      </c>
      <c r="F304" s="82">
        <v>10</v>
      </c>
      <c r="G304" s="24">
        <f t="shared" si="273"/>
        <v>0</v>
      </c>
      <c r="H304" s="82">
        <f t="shared" si="274"/>
        <v>0</v>
      </c>
      <c r="I304" s="82">
        <v>1</v>
      </c>
      <c r="J304" s="82">
        <v>0</v>
      </c>
      <c r="K304" s="83" t="str">
        <f t="shared" ca="1" si="279"/>
        <v>-</v>
      </c>
      <c r="L304" s="83" t="str">
        <f t="shared" ca="1" si="279"/>
        <v>-</v>
      </c>
      <c r="M304" s="83" t="str">
        <f t="shared" ca="1" si="279"/>
        <v>-</v>
      </c>
      <c r="N304" s="83" t="str">
        <f t="shared" ca="1" si="279"/>
        <v>-</v>
      </c>
      <c r="O304" s="83" t="str">
        <f t="shared" ca="1" si="279"/>
        <v>-</v>
      </c>
      <c r="P304" s="83" t="str">
        <f t="shared" ca="1" si="279"/>
        <v>-</v>
      </c>
      <c r="Q304" s="83" t="str">
        <f t="shared" ca="1" si="279"/>
        <v>-</v>
      </c>
      <c r="R304" s="83" t="str">
        <f t="shared" ca="1" si="279"/>
        <v>-</v>
      </c>
      <c r="S304" s="83" t="str">
        <f t="shared" ca="1" si="279"/>
        <v>-</v>
      </c>
      <c r="T304" s="83" t="str">
        <f t="shared" ca="1" si="279"/>
        <v>-</v>
      </c>
      <c r="U304" s="83" t="str">
        <f t="shared" ca="1" si="279"/>
        <v>-</v>
      </c>
      <c r="V304" s="83" t="str">
        <f t="shared" ca="1" si="279"/>
        <v>-</v>
      </c>
    </row>
    <row r="305" spans="1:22" x14ac:dyDescent="0.2">
      <c r="A305" s="24"/>
      <c r="B305" s="24"/>
      <c r="C305" s="84"/>
      <c r="D305" s="84"/>
      <c r="E305" s="82">
        <v>1</v>
      </c>
      <c r="F305" s="82">
        <v>10</v>
      </c>
      <c r="G305" s="24">
        <f t="shared" si="273"/>
        <v>0</v>
      </c>
      <c r="H305" s="82">
        <f t="shared" si="274"/>
        <v>0</v>
      </c>
      <c r="I305" s="82">
        <v>1</v>
      </c>
      <c r="J305" s="82">
        <v>0</v>
      </c>
      <c r="K305" s="83" t="str">
        <f t="shared" ca="1" si="279"/>
        <v>-</v>
      </c>
      <c r="L305" s="83" t="str">
        <f t="shared" ca="1" si="279"/>
        <v>-</v>
      </c>
      <c r="M305" s="83" t="str">
        <f t="shared" ca="1" si="279"/>
        <v>-</v>
      </c>
      <c r="N305" s="83" t="str">
        <f t="shared" ca="1" si="279"/>
        <v>-</v>
      </c>
      <c r="O305" s="83" t="str">
        <f t="shared" ca="1" si="279"/>
        <v>-</v>
      </c>
      <c r="P305" s="83" t="str">
        <f t="shared" ca="1" si="279"/>
        <v>-</v>
      </c>
      <c r="Q305" s="83" t="str">
        <f t="shared" ca="1" si="279"/>
        <v>-</v>
      </c>
      <c r="R305" s="83" t="str">
        <f t="shared" ca="1" si="279"/>
        <v>-</v>
      </c>
      <c r="S305" s="83" t="str">
        <f t="shared" ca="1" si="279"/>
        <v>-</v>
      </c>
      <c r="T305" s="83" t="str">
        <f t="shared" ca="1" si="279"/>
        <v>-</v>
      </c>
      <c r="U305" s="83" t="str">
        <f t="shared" ca="1" si="279"/>
        <v>-</v>
      </c>
      <c r="V305" s="83" t="str">
        <f t="shared" ca="1" si="279"/>
        <v>-</v>
      </c>
    </row>
    <row r="306" spans="1:22" x14ac:dyDescent="0.2">
      <c r="A306" s="24"/>
      <c r="B306" s="24"/>
      <c r="C306" s="84"/>
      <c r="D306" s="84"/>
      <c r="E306" s="82">
        <v>1</v>
      </c>
      <c r="F306" s="82">
        <v>10</v>
      </c>
      <c r="G306" s="24">
        <f t="shared" si="273"/>
        <v>0</v>
      </c>
      <c r="H306" s="82">
        <f t="shared" si="274"/>
        <v>0</v>
      </c>
      <c r="I306" s="82">
        <v>1</v>
      </c>
      <c r="J306" s="82">
        <v>0</v>
      </c>
      <c r="K306" s="83" t="str">
        <f t="shared" ca="1" si="279"/>
        <v>-</v>
      </c>
      <c r="L306" s="83" t="str">
        <f t="shared" ca="1" si="279"/>
        <v>-</v>
      </c>
      <c r="M306" s="83" t="str">
        <f t="shared" ca="1" si="279"/>
        <v>-</v>
      </c>
      <c r="N306" s="83" t="str">
        <f t="shared" ca="1" si="279"/>
        <v>-</v>
      </c>
      <c r="O306" s="83" t="str">
        <f t="shared" ca="1" si="279"/>
        <v>-</v>
      </c>
      <c r="P306" s="83" t="str">
        <f t="shared" ca="1" si="279"/>
        <v>-</v>
      </c>
      <c r="Q306" s="83" t="str">
        <f t="shared" ca="1" si="279"/>
        <v>-</v>
      </c>
      <c r="R306" s="83" t="str">
        <f t="shared" ca="1" si="279"/>
        <v>-</v>
      </c>
      <c r="S306" s="83" t="str">
        <f t="shared" ca="1" si="279"/>
        <v>-</v>
      </c>
      <c r="T306" s="83" t="str">
        <f t="shared" ca="1" si="279"/>
        <v>-</v>
      </c>
      <c r="U306" s="83" t="str">
        <f t="shared" ca="1" si="279"/>
        <v>-</v>
      </c>
      <c r="V306" s="83" t="str">
        <f t="shared" ca="1" si="279"/>
        <v>-</v>
      </c>
    </row>
    <row r="307" spans="1:22" x14ac:dyDescent="0.2">
      <c r="A307" s="24"/>
      <c r="B307" s="24"/>
      <c r="C307" s="84"/>
      <c r="D307" s="84"/>
      <c r="E307" s="82">
        <v>1</v>
      </c>
      <c r="F307" s="82">
        <v>10</v>
      </c>
      <c r="G307" s="24">
        <f t="shared" si="273"/>
        <v>0</v>
      </c>
      <c r="H307" s="82">
        <f t="shared" si="274"/>
        <v>0</v>
      </c>
      <c r="I307" s="82">
        <v>1</v>
      </c>
      <c r="J307" s="82">
        <v>0</v>
      </c>
      <c r="K307" s="83" t="str">
        <f t="shared" ca="1" si="279"/>
        <v>-</v>
      </c>
      <c r="L307" s="83" t="str">
        <f t="shared" ca="1" si="279"/>
        <v>-</v>
      </c>
      <c r="M307" s="83" t="str">
        <f t="shared" ca="1" si="279"/>
        <v>-</v>
      </c>
      <c r="N307" s="83" t="str">
        <f t="shared" ca="1" si="279"/>
        <v>-</v>
      </c>
      <c r="O307" s="83" t="str">
        <f t="shared" ca="1" si="279"/>
        <v>-</v>
      </c>
      <c r="P307" s="83" t="str">
        <f t="shared" ca="1" si="279"/>
        <v>-</v>
      </c>
      <c r="Q307" s="83" t="str">
        <f t="shared" ca="1" si="279"/>
        <v>-</v>
      </c>
      <c r="R307" s="83" t="str">
        <f t="shared" ca="1" si="279"/>
        <v>-</v>
      </c>
      <c r="S307" s="83" t="str">
        <f t="shared" ca="1" si="279"/>
        <v>-</v>
      </c>
      <c r="T307" s="83" t="str">
        <f t="shared" ca="1" si="279"/>
        <v>-</v>
      </c>
      <c r="U307" s="83" t="str">
        <f t="shared" ca="1" si="279"/>
        <v>-</v>
      </c>
      <c r="V307" s="83" t="str">
        <f t="shared" ca="1" si="279"/>
        <v>-</v>
      </c>
    </row>
    <row r="308" spans="1:22" x14ac:dyDescent="0.2">
      <c r="A308" s="24"/>
      <c r="B308" s="24"/>
      <c r="C308" s="84"/>
      <c r="D308" s="84"/>
      <c r="E308" s="82">
        <v>1</v>
      </c>
      <c r="F308" s="82">
        <v>10</v>
      </c>
      <c r="G308" s="24">
        <f t="shared" si="273"/>
        <v>0</v>
      </c>
      <c r="H308" s="82">
        <f t="shared" si="274"/>
        <v>0</v>
      </c>
      <c r="I308" s="82">
        <v>1</v>
      </c>
      <c r="J308" s="82">
        <v>0</v>
      </c>
      <c r="K308" s="83" t="str">
        <f t="shared" ca="1" si="279"/>
        <v>-</v>
      </c>
      <c r="L308" s="83" t="str">
        <f t="shared" ca="1" si="279"/>
        <v>-</v>
      </c>
      <c r="M308" s="83" t="str">
        <f t="shared" ca="1" si="279"/>
        <v>-</v>
      </c>
      <c r="N308" s="83" t="str">
        <f t="shared" ca="1" si="279"/>
        <v>-</v>
      </c>
      <c r="O308" s="83" t="str">
        <f t="shared" ca="1" si="279"/>
        <v>-</v>
      </c>
      <c r="P308" s="83" t="str">
        <f t="shared" ca="1" si="279"/>
        <v>-</v>
      </c>
      <c r="Q308" s="83" t="str">
        <f t="shared" ca="1" si="279"/>
        <v>-</v>
      </c>
      <c r="R308" s="83" t="str">
        <f t="shared" ca="1" si="279"/>
        <v>-</v>
      </c>
      <c r="S308" s="83" t="str">
        <f t="shared" ca="1" si="279"/>
        <v>-</v>
      </c>
      <c r="T308" s="83" t="str">
        <f t="shared" ca="1" si="279"/>
        <v>-</v>
      </c>
      <c r="U308" s="83" t="str">
        <f t="shared" ca="1" si="279"/>
        <v>-</v>
      </c>
      <c r="V308" s="83" t="str">
        <f t="shared" ca="1" si="279"/>
        <v>-</v>
      </c>
    </row>
    <row r="309" spans="1:22" x14ac:dyDescent="0.2">
      <c r="A309" s="24"/>
      <c r="B309" s="24"/>
      <c r="C309" s="84"/>
      <c r="D309" s="84"/>
      <c r="E309" s="82">
        <v>1</v>
      </c>
      <c r="F309" s="82">
        <v>10</v>
      </c>
      <c r="G309" s="24">
        <f t="shared" si="273"/>
        <v>0</v>
      </c>
      <c r="H309" s="82">
        <f t="shared" si="274"/>
        <v>0</v>
      </c>
      <c r="I309" s="82">
        <v>1</v>
      </c>
      <c r="J309" s="82">
        <v>0</v>
      </c>
      <c r="K309" s="83" t="str">
        <f t="shared" ca="1" si="279"/>
        <v>-</v>
      </c>
      <c r="L309" s="83" t="str">
        <f t="shared" ca="1" si="279"/>
        <v>-</v>
      </c>
      <c r="M309" s="83" t="str">
        <f t="shared" ca="1" si="279"/>
        <v>-</v>
      </c>
      <c r="N309" s="83" t="str">
        <f t="shared" ca="1" si="279"/>
        <v>-</v>
      </c>
      <c r="O309" s="83" t="str">
        <f t="shared" ca="1" si="279"/>
        <v>-</v>
      </c>
      <c r="P309" s="83" t="str">
        <f t="shared" ca="1" si="279"/>
        <v>-</v>
      </c>
      <c r="Q309" s="83" t="str">
        <f t="shared" ca="1" si="279"/>
        <v>-</v>
      </c>
      <c r="R309" s="83" t="str">
        <f t="shared" ca="1" si="279"/>
        <v>-</v>
      </c>
      <c r="S309" s="83" t="str">
        <f t="shared" ca="1" si="279"/>
        <v>-</v>
      </c>
      <c r="T309" s="83" t="str">
        <f t="shared" ca="1" si="279"/>
        <v>-</v>
      </c>
      <c r="U309" s="83" t="str">
        <f t="shared" ca="1" si="279"/>
        <v>-</v>
      </c>
      <c r="V309" s="83" t="str">
        <f t="shared" ca="1" si="279"/>
        <v>-</v>
      </c>
    </row>
    <row r="310" spans="1:22" x14ac:dyDescent="0.2">
      <c r="A310" s="24"/>
      <c r="B310" s="24"/>
      <c r="C310" s="84"/>
      <c r="D310" s="84"/>
      <c r="E310" s="82">
        <v>1</v>
      </c>
      <c r="F310" s="82">
        <v>10</v>
      </c>
      <c r="G310" s="24">
        <f t="shared" si="273"/>
        <v>0</v>
      </c>
      <c r="H310" s="82">
        <f t="shared" si="274"/>
        <v>0</v>
      </c>
      <c r="I310" s="82">
        <v>1</v>
      </c>
      <c r="J310" s="82">
        <v>0</v>
      </c>
      <c r="K310" s="83" t="str">
        <f t="shared" ca="1" si="279"/>
        <v>-</v>
      </c>
      <c r="L310" s="83" t="str">
        <f t="shared" ca="1" si="279"/>
        <v>-</v>
      </c>
      <c r="M310" s="83" t="str">
        <f t="shared" ca="1" si="279"/>
        <v>-</v>
      </c>
      <c r="N310" s="83" t="str">
        <f t="shared" ca="1" si="279"/>
        <v>-</v>
      </c>
      <c r="O310" s="83" t="str">
        <f t="shared" ca="1" si="279"/>
        <v>-</v>
      </c>
      <c r="P310" s="83" t="str">
        <f t="shared" ca="1" si="279"/>
        <v>-</v>
      </c>
      <c r="Q310" s="83" t="str">
        <f t="shared" ca="1" si="279"/>
        <v>-</v>
      </c>
      <c r="R310" s="83" t="str">
        <f t="shared" ca="1" si="279"/>
        <v>-</v>
      </c>
      <c r="S310" s="83" t="str">
        <f t="shared" ca="1" si="279"/>
        <v>-</v>
      </c>
      <c r="T310" s="83" t="str">
        <f t="shared" ca="1" si="279"/>
        <v>-</v>
      </c>
      <c r="U310" s="83" t="str">
        <f t="shared" ca="1" si="279"/>
        <v>-</v>
      </c>
      <c r="V310" s="83" t="str">
        <f t="shared" ca="1" si="279"/>
        <v>-</v>
      </c>
    </row>
    <row r="311" spans="1:22" x14ac:dyDescent="0.2">
      <c r="A311" s="24"/>
      <c r="B311" s="24"/>
      <c r="C311" s="84"/>
      <c r="D311" s="84"/>
      <c r="E311" s="82">
        <v>1</v>
      </c>
      <c r="F311" s="82">
        <v>10</v>
      </c>
      <c r="G311" s="24">
        <f t="shared" si="273"/>
        <v>0</v>
      </c>
      <c r="H311" s="82">
        <f t="shared" si="274"/>
        <v>0</v>
      </c>
      <c r="I311" s="82">
        <v>1</v>
      </c>
      <c r="J311" s="82">
        <v>0</v>
      </c>
      <c r="K311" s="83" t="str">
        <f t="shared" ca="1" si="279"/>
        <v>-</v>
      </c>
      <c r="L311" s="83" t="str">
        <f t="shared" ca="1" si="279"/>
        <v>-</v>
      </c>
      <c r="M311" s="83" t="str">
        <f t="shared" ca="1" si="279"/>
        <v>-</v>
      </c>
      <c r="N311" s="83" t="str">
        <f t="shared" ca="1" si="279"/>
        <v>-</v>
      </c>
      <c r="O311" s="83" t="str">
        <f t="shared" ca="1" si="279"/>
        <v>-</v>
      </c>
      <c r="P311" s="83" t="str">
        <f t="shared" ca="1" si="279"/>
        <v>-</v>
      </c>
      <c r="Q311" s="83" t="str">
        <f t="shared" ca="1" si="279"/>
        <v>-</v>
      </c>
      <c r="R311" s="83" t="str">
        <f t="shared" ca="1" si="279"/>
        <v>-</v>
      </c>
      <c r="S311" s="83" t="str">
        <f t="shared" ca="1" si="279"/>
        <v>-</v>
      </c>
      <c r="T311" s="83" t="str">
        <f t="shared" ca="1" si="279"/>
        <v>-</v>
      </c>
      <c r="U311" s="83" t="str">
        <f t="shared" ca="1" si="279"/>
        <v>-</v>
      </c>
      <c r="V311" s="83" t="str">
        <f t="shared" ca="1" si="279"/>
        <v>-</v>
      </c>
    </row>
    <row r="312" spans="1:22" x14ac:dyDescent="0.2">
      <c r="A312" s="24"/>
      <c r="B312" s="24"/>
      <c r="C312" s="84"/>
      <c r="D312" s="84"/>
      <c r="E312" s="82">
        <v>1</v>
      </c>
      <c r="F312" s="82">
        <v>10</v>
      </c>
      <c r="G312" s="24">
        <f t="shared" si="273"/>
        <v>0</v>
      </c>
      <c r="H312" s="82">
        <f t="shared" si="274"/>
        <v>0</v>
      </c>
      <c r="I312" s="82">
        <v>1</v>
      </c>
      <c r="J312" s="82">
        <v>0</v>
      </c>
      <c r="K312" s="83" t="str">
        <f t="shared" ca="1" si="279"/>
        <v>-</v>
      </c>
      <c r="L312" s="83" t="str">
        <f t="shared" ca="1" si="279"/>
        <v>-</v>
      </c>
      <c r="M312" s="83" t="str">
        <f t="shared" ca="1" si="279"/>
        <v>-</v>
      </c>
      <c r="N312" s="83" t="str">
        <f t="shared" ca="1" si="279"/>
        <v>-</v>
      </c>
      <c r="O312" s="83" t="str">
        <f t="shared" ca="1" si="279"/>
        <v>-</v>
      </c>
      <c r="P312" s="83" t="str">
        <f t="shared" ca="1" si="279"/>
        <v>-</v>
      </c>
      <c r="Q312" s="83" t="str">
        <f t="shared" ca="1" si="279"/>
        <v>-</v>
      </c>
      <c r="R312" s="83" t="str">
        <f t="shared" ca="1" si="279"/>
        <v>-</v>
      </c>
      <c r="S312" s="83" t="str">
        <f t="shared" ca="1" si="279"/>
        <v>-</v>
      </c>
      <c r="T312" s="83" t="str">
        <f t="shared" ca="1" si="279"/>
        <v>-</v>
      </c>
      <c r="U312" s="83" t="str">
        <f t="shared" ca="1" si="279"/>
        <v>-</v>
      </c>
      <c r="V312" s="83" t="str">
        <f t="shared" ca="1" si="279"/>
        <v>-</v>
      </c>
    </row>
    <row r="313" spans="1:22" x14ac:dyDescent="0.2">
      <c r="A313" s="24"/>
      <c r="B313" s="24"/>
      <c r="C313" s="84"/>
      <c r="D313" s="84"/>
      <c r="E313" s="82">
        <v>1</v>
      </c>
      <c r="F313" s="82">
        <v>10</v>
      </c>
      <c r="G313" s="24">
        <f t="shared" si="273"/>
        <v>0</v>
      </c>
      <c r="H313" s="82">
        <f t="shared" si="274"/>
        <v>0</v>
      </c>
      <c r="I313" s="82">
        <v>1</v>
      </c>
      <c r="J313" s="82">
        <v>0</v>
      </c>
      <c r="K313" s="83" t="str">
        <f t="shared" ref="K313:V322" ca="1" si="280">IFERROR(ROUNDUP(_xlfn.NORM.INV(RAND(),$H313+$J313,$G313),1),"-")</f>
        <v>-</v>
      </c>
      <c r="L313" s="83" t="str">
        <f t="shared" ca="1" si="280"/>
        <v>-</v>
      </c>
      <c r="M313" s="83" t="str">
        <f t="shared" ca="1" si="280"/>
        <v>-</v>
      </c>
      <c r="N313" s="83" t="str">
        <f t="shared" ca="1" si="280"/>
        <v>-</v>
      </c>
      <c r="O313" s="83" t="str">
        <f t="shared" ca="1" si="280"/>
        <v>-</v>
      </c>
      <c r="P313" s="83" t="str">
        <f t="shared" ca="1" si="280"/>
        <v>-</v>
      </c>
      <c r="Q313" s="83" t="str">
        <f t="shared" ca="1" si="280"/>
        <v>-</v>
      </c>
      <c r="R313" s="83" t="str">
        <f t="shared" ca="1" si="280"/>
        <v>-</v>
      </c>
      <c r="S313" s="83" t="str">
        <f t="shared" ca="1" si="280"/>
        <v>-</v>
      </c>
      <c r="T313" s="83" t="str">
        <f t="shared" ca="1" si="280"/>
        <v>-</v>
      </c>
      <c r="U313" s="83" t="str">
        <f t="shared" ca="1" si="280"/>
        <v>-</v>
      </c>
      <c r="V313" s="83" t="str">
        <f t="shared" ca="1" si="280"/>
        <v>-</v>
      </c>
    </row>
    <row r="314" spans="1:22" x14ac:dyDescent="0.2">
      <c r="A314" s="24"/>
      <c r="B314" s="24"/>
      <c r="C314" s="84"/>
      <c r="D314" s="84"/>
      <c r="E314" s="82">
        <v>1</v>
      </c>
      <c r="F314" s="82">
        <v>10</v>
      </c>
      <c r="G314" s="24">
        <f t="shared" si="273"/>
        <v>0</v>
      </c>
      <c r="H314" s="82">
        <f t="shared" si="274"/>
        <v>0</v>
      </c>
      <c r="I314" s="82">
        <v>1</v>
      </c>
      <c r="J314" s="82">
        <v>0</v>
      </c>
      <c r="K314" s="83" t="str">
        <f t="shared" ca="1" si="280"/>
        <v>-</v>
      </c>
      <c r="L314" s="83" t="str">
        <f t="shared" ca="1" si="280"/>
        <v>-</v>
      </c>
      <c r="M314" s="83" t="str">
        <f t="shared" ca="1" si="280"/>
        <v>-</v>
      </c>
      <c r="N314" s="83" t="str">
        <f t="shared" ca="1" si="280"/>
        <v>-</v>
      </c>
      <c r="O314" s="83" t="str">
        <f t="shared" ca="1" si="280"/>
        <v>-</v>
      </c>
      <c r="P314" s="83" t="str">
        <f t="shared" ca="1" si="280"/>
        <v>-</v>
      </c>
      <c r="Q314" s="83" t="str">
        <f t="shared" ca="1" si="280"/>
        <v>-</v>
      </c>
      <c r="R314" s="83" t="str">
        <f t="shared" ca="1" si="280"/>
        <v>-</v>
      </c>
      <c r="S314" s="83" t="str">
        <f t="shared" ca="1" si="280"/>
        <v>-</v>
      </c>
      <c r="T314" s="83" t="str">
        <f t="shared" ca="1" si="280"/>
        <v>-</v>
      </c>
      <c r="U314" s="83" t="str">
        <f t="shared" ca="1" si="280"/>
        <v>-</v>
      </c>
      <c r="V314" s="83" t="str">
        <f t="shared" ca="1" si="280"/>
        <v>-</v>
      </c>
    </row>
    <row r="315" spans="1:22" x14ac:dyDescent="0.2">
      <c r="A315" s="24"/>
      <c r="B315" s="24"/>
      <c r="C315" s="84"/>
      <c r="D315" s="84"/>
      <c r="E315" s="82">
        <v>1</v>
      </c>
      <c r="F315" s="82">
        <v>10</v>
      </c>
      <c r="G315" s="24">
        <f t="shared" si="273"/>
        <v>0</v>
      </c>
      <c r="H315" s="82">
        <f t="shared" si="274"/>
        <v>0</v>
      </c>
      <c r="I315" s="82">
        <v>1</v>
      </c>
      <c r="J315" s="82">
        <v>0</v>
      </c>
      <c r="K315" s="83" t="str">
        <f t="shared" ca="1" si="280"/>
        <v>-</v>
      </c>
      <c r="L315" s="83" t="str">
        <f t="shared" ca="1" si="280"/>
        <v>-</v>
      </c>
      <c r="M315" s="83" t="str">
        <f t="shared" ca="1" si="280"/>
        <v>-</v>
      </c>
      <c r="N315" s="83" t="str">
        <f t="shared" ca="1" si="280"/>
        <v>-</v>
      </c>
      <c r="O315" s="83" t="str">
        <f t="shared" ca="1" si="280"/>
        <v>-</v>
      </c>
      <c r="P315" s="83" t="str">
        <f t="shared" ca="1" si="280"/>
        <v>-</v>
      </c>
      <c r="Q315" s="83" t="str">
        <f t="shared" ca="1" si="280"/>
        <v>-</v>
      </c>
      <c r="R315" s="83" t="str">
        <f t="shared" ca="1" si="280"/>
        <v>-</v>
      </c>
      <c r="S315" s="83" t="str">
        <f t="shared" ca="1" si="280"/>
        <v>-</v>
      </c>
      <c r="T315" s="83" t="str">
        <f t="shared" ca="1" si="280"/>
        <v>-</v>
      </c>
      <c r="U315" s="83" t="str">
        <f t="shared" ca="1" si="280"/>
        <v>-</v>
      </c>
      <c r="V315" s="83" t="str">
        <f t="shared" ca="1" si="280"/>
        <v>-</v>
      </c>
    </row>
    <row r="316" spans="1:22" x14ac:dyDescent="0.2">
      <c r="A316" s="24"/>
      <c r="B316" s="24"/>
      <c r="C316" s="84"/>
      <c r="D316" s="84"/>
      <c r="E316" s="82">
        <v>1</v>
      </c>
      <c r="F316" s="82">
        <v>10</v>
      </c>
      <c r="G316" s="24">
        <f t="shared" si="273"/>
        <v>0</v>
      </c>
      <c r="H316" s="82">
        <f t="shared" si="274"/>
        <v>0</v>
      </c>
      <c r="I316" s="82">
        <v>1</v>
      </c>
      <c r="J316" s="82">
        <v>0</v>
      </c>
      <c r="K316" s="83" t="str">
        <f t="shared" ca="1" si="280"/>
        <v>-</v>
      </c>
      <c r="L316" s="83" t="str">
        <f t="shared" ca="1" si="280"/>
        <v>-</v>
      </c>
      <c r="M316" s="83" t="str">
        <f t="shared" ca="1" si="280"/>
        <v>-</v>
      </c>
      <c r="N316" s="83" t="str">
        <f t="shared" ca="1" si="280"/>
        <v>-</v>
      </c>
      <c r="O316" s="83" t="str">
        <f t="shared" ca="1" si="280"/>
        <v>-</v>
      </c>
      <c r="P316" s="83" t="str">
        <f t="shared" ca="1" si="280"/>
        <v>-</v>
      </c>
      <c r="Q316" s="83" t="str">
        <f t="shared" ca="1" si="280"/>
        <v>-</v>
      </c>
      <c r="R316" s="83" t="str">
        <f t="shared" ca="1" si="280"/>
        <v>-</v>
      </c>
      <c r="S316" s="83" t="str">
        <f t="shared" ca="1" si="280"/>
        <v>-</v>
      </c>
      <c r="T316" s="83" t="str">
        <f t="shared" ca="1" si="280"/>
        <v>-</v>
      </c>
      <c r="U316" s="83" t="str">
        <f t="shared" ca="1" si="280"/>
        <v>-</v>
      </c>
      <c r="V316" s="83" t="str">
        <f t="shared" ca="1" si="280"/>
        <v>-</v>
      </c>
    </row>
    <row r="317" spans="1:22" x14ac:dyDescent="0.2">
      <c r="A317" s="24"/>
      <c r="B317" s="24"/>
      <c r="C317" s="84"/>
      <c r="D317" s="84"/>
      <c r="E317" s="82">
        <v>1</v>
      </c>
      <c r="F317" s="82">
        <v>10</v>
      </c>
      <c r="G317" s="24">
        <f t="shared" si="273"/>
        <v>0</v>
      </c>
      <c r="H317" s="82">
        <f t="shared" si="274"/>
        <v>0</v>
      </c>
      <c r="I317" s="82">
        <v>1</v>
      </c>
      <c r="J317" s="82">
        <v>0</v>
      </c>
      <c r="K317" s="83" t="str">
        <f t="shared" ca="1" si="280"/>
        <v>-</v>
      </c>
      <c r="L317" s="83" t="str">
        <f t="shared" ca="1" si="280"/>
        <v>-</v>
      </c>
      <c r="M317" s="83" t="str">
        <f t="shared" ca="1" si="280"/>
        <v>-</v>
      </c>
      <c r="N317" s="83" t="str">
        <f t="shared" ca="1" si="280"/>
        <v>-</v>
      </c>
      <c r="O317" s="83" t="str">
        <f t="shared" ca="1" si="280"/>
        <v>-</v>
      </c>
      <c r="P317" s="83" t="str">
        <f t="shared" ca="1" si="280"/>
        <v>-</v>
      </c>
      <c r="Q317" s="83" t="str">
        <f t="shared" ca="1" si="280"/>
        <v>-</v>
      </c>
      <c r="R317" s="83" t="str">
        <f t="shared" ca="1" si="280"/>
        <v>-</v>
      </c>
      <c r="S317" s="83" t="str">
        <f t="shared" ca="1" si="280"/>
        <v>-</v>
      </c>
      <c r="T317" s="83" t="str">
        <f t="shared" ca="1" si="280"/>
        <v>-</v>
      </c>
      <c r="U317" s="83" t="str">
        <f t="shared" ca="1" si="280"/>
        <v>-</v>
      </c>
      <c r="V317" s="83" t="str">
        <f t="shared" ca="1" si="280"/>
        <v>-</v>
      </c>
    </row>
    <row r="318" spans="1:22" x14ac:dyDescent="0.2">
      <c r="A318" s="24"/>
      <c r="B318" s="24"/>
      <c r="C318" s="84"/>
      <c r="D318" s="84"/>
      <c r="E318" s="82">
        <v>1</v>
      </c>
      <c r="F318" s="82">
        <v>10</v>
      </c>
      <c r="G318" s="24">
        <f t="shared" si="273"/>
        <v>0</v>
      </c>
      <c r="H318" s="82">
        <f t="shared" si="274"/>
        <v>0</v>
      </c>
      <c r="I318" s="82">
        <v>1</v>
      </c>
      <c r="J318" s="82">
        <v>0</v>
      </c>
      <c r="K318" s="83" t="str">
        <f t="shared" ca="1" si="280"/>
        <v>-</v>
      </c>
      <c r="L318" s="83" t="str">
        <f t="shared" ca="1" si="280"/>
        <v>-</v>
      </c>
      <c r="M318" s="83" t="str">
        <f t="shared" ca="1" si="280"/>
        <v>-</v>
      </c>
      <c r="N318" s="83" t="str">
        <f t="shared" ca="1" si="280"/>
        <v>-</v>
      </c>
      <c r="O318" s="83" t="str">
        <f t="shared" ca="1" si="280"/>
        <v>-</v>
      </c>
      <c r="P318" s="83" t="str">
        <f t="shared" ca="1" si="280"/>
        <v>-</v>
      </c>
      <c r="Q318" s="83" t="str">
        <f t="shared" ca="1" si="280"/>
        <v>-</v>
      </c>
      <c r="R318" s="83" t="str">
        <f t="shared" ca="1" si="280"/>
        <v>-</v>
      </c>
      <c r="S318" s="83" t="str">
        <f t="shared" ca="1" si="280"/>
        <v>-</v>
      </c>
      <c r="T318" s="83" t="str">
        <f t="shared" ca="1" si="280"/>
        <v>-</v>
      </c>
      <c r="U318" s="83" t="str">
        <f t="shared" ca="1" si="280"/>
        <v>-</v>
      </c>
      <c r="V318" s="83" t="str">
        <f t="shared" ca="1" si="280"/>
        <v>-</v>
      </c>
    </row>
    <row r="319" spans="1:22" x14ac:dyDescent="0.2">
      <c r="A319" s="24"/>
      <c r="B319" s="24"/>
      <c r="C319" s="84"/>
      <c r="D319" s="84"/>
      <c r="E319" s="82">
        <v>1</v>
      </c>
      <c r="F319" s="82">
        <v>10</v>
      </c>
      <c r="G319" s="24">
        <f t="shared" si="273"/>
        <v>0</v>
      </c>
      <c r="H319" s="82">
        <f t="shared" si="274"/>
        <v>0</v>
      </c>
      <c r="I319" s="82">
        <v>1</v>
      </c>
      <c r="J319" s="82">
        <v>0</v>
      </c>
      <c r="K319" s="83" t="str">
        <f t="shared" ca="1" si="280"/>
        <v>-</v>
      </c>
      <c r="L319" s="83" t="str">
        <f t="shared" ca="1" si="280"/>
        <v>-</v>
      </c>
      <c r="M319" s="83" t="str">
        <f t="shared" ca="1" si="280"/>
        <v>-</v>
      </c>
      <c r="N319" s="83" t="str">
        <f t="shared" ca="1" si="280"/>
        <v>-</v>
      </c>
      <c r="O319" s="83" t="str">
        <f t="shared" ca="1" si="280"/>
        <v>-</v>
      </c>
      <c r="P319" s="83" t="str">
        <f t="shared" ca="1" si="280"/>
        <v>-</v>
      </c>
      <c r="Q319" s="83" t="str">
        <f t="shared" ca="1" si="280"/>
        <v>-</v>
      </c>
      <c r="R319" s="83" t="str">
        <f t="shared" ca="1" si="280"/>
        <v>-</v>
      </c>
      <c r="S319" s="83" t="str">
        <f t="shared" ca="1" si="280"/>
        <v>-</v>
      </c>
      <c r="T319" s="83" t="str">
        <f t="shared" ca="1" si="280"/>
        <v>-</v>
      </c>
      <c r="U319" s="83" t="str">
        <f t="shared" ca="1" si="280"/>
        <v>-</v>
      </c>
      <c r="V319" s="83" t="str">
        <f t="shared" ca="1" si="280"/>
        <v>-</v>
      </c>
    </row>
    <row r="320" spans="1:22" x14ac:dyDescent="0.2">
      <c r="A320" s="24"/>
      <c r="B320" s="24"/>
      <c r="C320" s="84"/>
      <c r="D320" s="84"/>
      <c r="E320" s="82">
        <v>1</v>
      </c>
      <c r="F320" s="82">
        <v>10</v>
      </c>
      <c r="G320" s="24">
        <f t="shared" si="273"/>
        <v>0</v>
      </c>
      <c r="H320" s="82">
        <f t="shared" si="274"/>
        <v>0</v>
      </c>
      <c r="I320" s="82">
        <v>1</v>
      </c>
      <c r="J320" s="82">
        <v>0</v>
      </c>
      <c r="K320" s="83" t="str">
        <f t="shared" ca="1" si="280"/>
        <v>-</v>
      </c>
      <c r="L320" s="83" t="str">
        <f t="shared" ca="1" si="280"/>
        <v>-</v>
      </c>
      <c r="M320" s="83" t="str">
        <f t="shared" ca="1" si="280"/>
        <v>-</v>
      </c>
      <c r="N320" s="83" t="str">
        <f t="shared" ca="1" si="280"/>
        <v>-</v>
      </c>
      <c r="O320" s="83" t="str">
        <f t="shared" ca="1" si="280"/>
        <v>-</v>
      </c>
      <c r="P320" s="83" t="str">
        <f t="shared" ca="1" si="280"/>
        <v>-</v>
      </c>
      <c r="Q320" s="83" t="str">
        <f t="shared" ca="1" si="280"/>
        <v>-</v>
      </c>
      <c r="R320" s="83" t="str">
        <f t="shared" ca="1" si="280"/>
        <v>-</v>
      </c>
      <c r="S320" s="83" t="str">
        <f t="shared" ca="1" si="280"/>
        <v>-</v>
      </c>
      <c r="T320" s="83" t="str">
        <f t="shared" ca="1" si="280"/>
        <v>-</v>
      </c>
      <c r="U320" s="83" t="str">
        <f t="shared" ca="1" si="280"/>
        <v>-</v>
      </c>
      <c r="V320" s="83" t="str">
        <f t="shared" ca="1" si="280"/>
        <v>-</v>
      </c>
    </row>
    <row r="321" spans="1:22" x14ac:dyDescent="0.2">
      <c r="A321" s="24"/>
      <c r="B321" s="24"/>
      <c r="C321" s="84"/>
      <c r="D321" s="84"/>
      <c r="E321" s="82">
        <v>1</v>
      </c>
      <c r="F321" s="82">
        <v>10</v>
      </c>
      <c r="G321" s="24">
        <f t="shared" si="273"/>
        <v>0</v>
      </c>
      <c r="H321" s="82">
        <f t="shared" si="274"/>
        <v>0</v>
      </c>
      <c r="I321" s="82">
        <v>1</v>
      </c>
      <c r="J321" s="82">
        <v>0</v>
      </c>
      <c r="K321" s="83" t="str">
        <f t="shared" ca="1" si="280"/>
        <v>-</v>
      </c>
      <c r="L321" s="83" t="str">
        <f t="shared" ca="1" si="280"/>
        <v>-</v>
      </c>
      <c r="M321" s="83" t="str">
        <f t="shared" ca="1" si="280"/>
        <v>-</v>
      </c>
      <c r="N321" s="83" t="str">
        <f t="shared" ca="1" si="280"/>
        <v>-</v>
      </c>
      <c r="O321" s="83" t="str">
        <f t="shared" ca="1" si="280"/>
        <v>-</v>
      </c>
      <c r="P321" s="83" t="str">
        <f t="shared" ca="1" si="280"/>
        <v>-</v>
      </c>
      <c r="Q321" s="83" t="str">
        <f t="shared" ca="1" si="280"/>
        <v>-</v>
      </c>
      <c r="R321" s="83" t="str">
        <f t="shared" ca="1" si="280"/>
        <v>-</v>
      </c>
      <c r="S321" s="83" t="str">
        <f t="shared" ca="1" si="280"/>
        <v>-</v>
      </c>
      <c r="T321" s="83" t="str">
        <f t="shared" ca="1" si="280"/>
        <v>-</v>
      </c>
      <c r="U321" s="83" t="str">
        <f t="shared" ca="1" si="280"/>
        <v>-</v>
      </c>
      <c r="V321" s="83" t="str">
        <f t="shared" ca="1" si="280"/>
        <v>-</v>
      </c>
    </row>
    <row r="322" spans="1:22" x14ac:dyDescent="0.2">
      <c r="A322" s="24"/>
      <c r="B322" s="24"/>
      <c r="C322" s="84"/>
      <c r="D322" s="84"/>
      <c r="E322" s="82">
        <v>1</v>
      </c>
      <c r="F322" s="82">
        <v>10</v>
      </c>
      <c r="G322" s="24">
        <f t="shared" si="273"/>
        <v>0</v>
      </c>
      <c r="H322" s="82">
        <f t="shared" si="274"/>
        <v>0</v>
      </c>
      <c r="I322" s="82">
        <v>1</v>
      </c>
      <c r="J322" s="82">
        <v>0</v>
      </c>
      <c r="K322" s="83" t="str">
        <f t="shared" ca="1" si="280"/>
        <v>-</v>
      </c>
      <c r="L322" s="83" t="str">
        <f t="shared" ca="1" si="280"/>
        <v>-</v>
      </c>
      <c r="M322" s="83" t="str">
        <f t="shared" ca="1" si="280"/>
        <v>-</v>
      </c>
      <c r="N322" s="83" t="str">
        <f t="shared" ca="1" si="280"/>
        <v>-</v>
      </c>
      <c r="O322" s="83" t="str">
        <f t="shared" ca="1" si="280"/>
        <v>-</v>
      </c>
      <c r="P322" s="83" t="str">
        <f t="shared" ca="1" si="280"/>
        <v>-</v>
      </c>
      <c r="Q322" s="83" t="str">
        <f t="shared" ca="1" si="280"/>
        <v>-</v>
      </c>
      <c r="R322" s="83" t="str">
        <f t="shared" ca="1" si="280"/>
        <v>-</v>
      </c>
      <c r="S322" s="83" t="str">
        <f t="shared" ca="1" si="280"/>
        <v>-</v>
      </c>
      <c r="T322" s="83" t="str">
        <f t="shared" ca="1" si="280"/>
        <v>-</v>
      </c>
      <c r="U322" s="83" t="str">
        <f t="shared" ca="1" si="280"/>
        <v>-</v>
      </c>
      <c r="V322" s="83" t="str">
        <f t="shared" ca="1" si="280"/>
        <v>-</v>
      </c>
    </row>
    <row r="323" spans="1:22" x14ac:dyDescent="0.2">
      <c r="A323" s="24"/>
      <c r="B323" s="24"/>
      <c r="C323" s="84"/>
      <c r="D323" s="84"/>
      <c r="E323" s="82">
        <v>1</v>
      </c>
      <c r="F323" s="82">
        <v>10</v>
      </c>
      <c r="G323" s="24">
        <f t="shared" ref="G323:G386" si="281">(D323-C323)/(2*I323)</f>
        <v>0</v>
      </c>
      <c r="H323" s="82">
        <f t="shared" ref="H323:H386" si="282">(C323+D323)/2</f>
        <v>0</v>
      </c>
      <c r="I323" s="82">
        <v>1</v>
      </c>
      <c r="J323" s="82">
        <v>0</v>
      </c>
      <c r="K323" s="83" t="str">
        <f t="shared" ref="K323:V332" ca="1" si="283">IFERROR(ROUNDUP(_xlfn.NORM.INV(RAND(),$H323+$J323,$G323),1),"-")</f>
        <v>-</v>
      </c>
      <c r="L323" s="83" t="str">
        <f t="shared" ca="1" si="283"/>
        <v>-</v>
      </c>
      <c r="M323" s="83" t="str">
        <f t="shared" ca="1" si="283"/>
        <v>-</v>
      </c>
      <c r="N323" s="83" t="str">
        <f t="shared" ca="1" si="283"/>
        <v>-</v>
      </c>
      <c r="O323" s="83" t="str">
        <f t="shared" ca="1" si="283"/>
        <v>-</v>
      </c>
      <c r="P323" s="83" t="str">
        <f t="shared" ca="1" si="283"/>
        <v>-</v>
      </c>
      <c r="Q323" s="83" t="str">
        <f t="shared" ca="1" si="283"/>
        <v>-</v>
      </c>
      <c r="R323" s="83" t="str">
        <f t="shared" ca="1" si="283"/>
        <v>-</v>
      </c>
      <c r="S323" s="83" t="str">
        <f t="shared" ca="1" si="283"/>
        <v>-</v>
      </c>
      <c r="T323" s="83" t="str">
        <f t="shared" ca="1" si="283"/>
        <v>-</v>
      </c>
      <c r="U323" s="83" t="str">
        <f t="shared" ca="1" si="283"/>
        <v>-</v>
      </c>
      <c r="V323" s="83" t="str">
        <f t="shared" ca="1" si="283"/>
        <v>-</v>
      </c>
    </row>
    <row r="324" spans="1:22" x14ac:dyDescent="0.2">
      <c r="A324" s="24"/>
      <c r="B324" s="24"/>
      <c r="C324" s="84"/>
      <c r="D324" s="84"/>
      <c r="E324" s="82">
        <v>1</v>
      </c>
      <c r="F324" s="82">
        <v>10</v>
      </c>
      <c r="G324" s="24">
        <f t="shared" si="281"/>
        <v>0</v>
      </c>
      <c r="H324" s="82">
        <f t="shared" si="282"/>
        <v>0</v>
      </c>
      <c r="I324" s="82">
        <v>1</v>
      </c>
      <c r="J324" s="82">
        <v>0</v>
      </c>
      <c r="K324" s="83" t="str">
        <f t="shared" ca="1" si="283"/>
        <v>-</v>
      </c>
      <c r="L324" s="83" t="str">
        <f t="shared" ca="1" si="283"/>
        <v>-</v>
      </c>
      <c r="M324" s="83" t="str">
        <f t="shared" ca="1" si="283"/>
        <v>-</v>
      </c>
      <c r="N324" s="83" t="str">
        <f t="shared" ca="1" si="283"/>
        <v>-</v>
      </c>
      <c r="O324" s="83" t="str">
        <f t="shared" ca="1" si="283"/>
        <v>-</v>
      </c>
      <c r="P324" s="83" t="str">
        <f t="shared" ca="1" si="283"/>
        <v>-</v>
      </c>
      <c r="Q324" s="83" t="str">
        <f t="shared" ca="1" si="283"/>
        <v>-</v>
      </c>
      <c r="R324" s="83" t="str">
        <f t="shared" ca="1" si="283"/>
        <v>-</v>
      </c>
      <c r="S324" s="83" t="str">
        <f t="shared" ca="1" si="283"/>
        <v>-</v>
      </c>
      <c r="T324" s="83" t="str">
        <f t="shared" ca="1" si="283"/>
        <v>-</v>
      </c>
      <c r="U324" s="83" t="str">
        <f t="shared" ca="1" si="283"/>
        <v>-</v>
      </c>
      <c r="V324" s="83" t="str">
        <f t="shared" ca="1" si="283"/>
        <v>-</v>
      </c>
    </row>
    <row r="325" spans="1:22" x14ac:dyDescent="0.2">
      <c r="A325" s="24"/>
      <c r="B325" s="24"/>
      <c r="C325" s="84"/>
      <c r="D325" s="84"/>
      <c r="E325" s="82">
        <v>1</v>
      </c>
      <c r="F325" s="82">
        <v>10</v>
      </c>
      <c r="G325" s="24">
        <f t="shared" si="281"/>
        <v>0</v>
      </c>
      <c r="H325" s="82">
        <f t="shared" si="282"/>
        <v>0</v>
      </c>
      <c r="I325" s="82">
        <v>1</v>
      </c>
      <c r="J325" s="82">
        <v>0</v>
      </c>
      <c r="K325" s="83" t="str">
        <f t="shared" ca="1" si="283"/>
        <v>-</v>
      </c>
      <c r="L325" s="83" t="str">
        <f t="shared" ca="1" si="283"/>
        <v>-</v>
      </c>
      <c r="M325" s="83" t="str">
        <f t="shared" ca="1" si="283"/>
        <v>-</v>
      </c>
      <c r="N325" s="83" t="str">
        <f t="shared" ca="1" si="283"/>
        <v>-</v>
      </c>
      <c r="O325" s="83" t="str">
        <f t="shared" ca="1" si="283"/>
        <v>-</v>
      </c>
      <c r="P325" s="83" t="str">
        <f t="shared" ca="1" si="283"/>
        <v>-</v>
      </c>
      <c r="Q325" s="83" t="str">
        <f t="shared" ca="1" si="283"/>
        <v>-</v>
      </c>
      <c r="R325" s="83" t="str">
        <f t="shared" ca="1" si="283"/>
        <v>-</v>
      </c>
      <c r="S325" s="83" t="str">
        <f t="shared" ca="1" si="283"/>
        <v>-</v>
      </c>
      <c r="T325" s="83" t="str">
        <f t="shared" ca="1" si="283"/>
        <v>-</v>
      </c>
      <c r="U325" s="83" t="str">
        <f t="shared" ca="1" si="283"/>
        <v>-</v>
      </c>
      <c r="V325" s="83" t="str">
        <f t="shared" ca="1" si="283"/>
        <v>-</v>
      </c>
    </row>
    <row r="326" spans="1:22" x14ac:dyDescent="0.2">
      <c r="A326" s="24"/>
      <c r="B326" s="24"/>
      <c r="C326" s="84"/>
      <c r="D326" s="84"/>
      <c r="E326" s="82">
        <v>1</v>
      </c>
      <c r="F326" s="82">
        <v>10</v>
      </c>
      <c r="G326" s="24">
        <f t="shared" si="281"/>
        <v>0</v>
      </c>
      <c r="H326" s="82">
        <f t="shared" si="282"/>
        <v>0</v>
      </c>
      <c r="I326" s="82">
        <v>1</v>
      </c>
      <c r="J326" s="82">
        <v>0</v>
      </c>
      <c r="K326" s="83" t="str">
        <f t="shared" ca="1" si="283"/>
        <v>-</v>
      </c>
      <c r="L326" s="83" t="str">
        <f t="shared" ca="1" si="283"/>
        <v>-</v>
      </c>
      <c r="M326" s="83" t="str">
        <f t="shared" ca="1" si="283"/>
        <v>-</v>
      </c>
      <c r="N326" s="83" t="str">
        <f t="shared" ca="1" si="283"/>
        <v>-</v>
      </c>
      <c r="O326" s="83" t="str">
        <f t="shared" ca="1" si="283"/>
        <v>-</v>
      </c>
      <c r="P326" s="83" t="str">
        <f t="shared" ca="1" si="283"/>
        <v>-</v>
      </c>
      <c r="Q326" s="83" t="str">
        <f t="shared" ca="1" si="283"/>
        <v>-</v>
      </c>
      <c r="R326" s="83" t="str">
        <f t="shared" ca="1" si="283"/>
        <v>-</v>
      </c>
      <c r="S326" s="83" t="str">
        <f t="shared" ca="1" si="283"/>
        <v>-</v>
      </c>
      <c r="T326" s="83" t="str">
        <f t="shared" ca="1" si="283"/>
        <v>-</v>
      </c>
      <c r="U326" s="83" t="str">
        <f t="shared" ca="1" si="283"/>
        <v>-</v>
      </c>
      <c r="V326" s="83" t="str">
        <f t="shared" ca="1" si="283"/>
        <v>-</v>
      </c>
    </row>
    <row r="327" spans="1:22" x14ac:dyDescent="0.2">
      <c r="A327" s="24"/>
      <c r="B327" s="24"/>
      <c r="C327" s="84"/>
      <c r="D327" s="84"/>
      <c r="E327" s="82">
        <v>1</v>
      </c>
      <c r="F327" s="82">
        <v>10</v>
      </c>
      <c r="G327" s="24">
        <f t="shared" si="281"/>
        <v>0</v>
      </c>
      <c r="H327" s="82">
        <f t="shared" si="282"/>
        <v>0</v>
      </c>
      <c r="I327" s="82">
        <v>1</v>
      </c>
      <c r="J327" s="82">
        <v>0</v>
      </c>
      <c r="K327" s="83" t="str">
        <f t="shared" ca="1" si="283"/>
        <v>-</v>
      </c>
      <c r="L327" s="83" t="str">
        <f t="shared" ca="1" si="283"/>
        <v>-</v>
      </c>
      <c r="M327" s="83" t="str">
        <f t="shared" ca="1" si="283"/>
        <v>-</v>
      </c>
      <c r="N327" s="83" t="str">
        <f t="shared" ca="1" si="283"/>
        <v>-</v>
      </c>
      <c r="O327" s="83" t="str">
        <f t="shared" ca="1" si="283"/>
        <v>-</v>
      </c>
      <c r="P327" s="83" t="str">
        <f t="shared" ca="1" si="283"/>
        <v>-</v>
      </c>
      <c r="Q327" s="83" t="str">
        <f t="shared" ca="1" si="283"/>
        <v>-</v>
      </c>
      <c r="R327" s="83" t="str">
        <f t="shared" ca="1" si="283"/>
        <v>-</v>
      </c>
      <c r="S327" s="83" t="str">
        <f t="shared" ca="1" si="283"/>
        <v>-</v>
      </c>
      <c r="T327" s="83" t="str">
        <f t="shared" ca="1" si="283"/>
        <v>-</v>
      </c>
      <c r="U327" s="83" t="str">
        <f t="shared" ca="1" si="283"/>
        <v>-</v>
      </c>
      <c r="V327" s="83" t="str">
        <f t="shared" ca="1" si="283"/>
        <v>-</v>
      </c>
    </row>
    <row r="328" spans="1:22" x14ac:dyDescent="0.2">
      <c r="A328" s="24"/>
      <c r="B328" s="24"/>
      <c r="C328" s="84"/>
      <c r="D328" s="84"/>
      <c r="E328" s="82">
        <v>1</v>
      </c>
      <c r="F328" s="82">
        <v>10</v>
      </c>
      <c r="G328" s="24">
        <f t="shared" si="281"/>
        <v>0</v>
      </c>
      <c r="H328" s="82">
        <f t="shared" si="282"/>
        <v>0</v>
      </c>
      <c r="I328" s="82">
        <v>1</v>
      </c>
      <c r="J328" s="82">
        <v>0</v>
      </c>
      <c r="K328" s="83" t="str">
        <f t="shared" ca="1" si="283"/>
        <v>-</v>
      </c>
      <c r="L328" s="83" t="str">
        <f t="shared" ca="1" si="283"/>
        <v>-</v>
      </c>
      <c r="M328" s="83" t="str">
        <f t="shared" ca="1" si="283"/>
        <v>-</v>
      </c>
      <c r="N328" s="83" t="str">
        <f t="shared" ca="1" si="283"/>
        <v>-</v>
      </c>
      <c r="O328" s="83" t="str">
        <f t="shared" ca="1" si="283"/>
        <v>-</v>
      </c>
      <c r="P328" s="83" t="str">
        <f t="shared" ca="1" si="283"/>
        <v>-</v>
      </c>
      <c r="Q328" s="83" t="str">
        <f t="shared" ca="1" si="283"/>
        <v>-</v>
      </c>
      <c r="R328" s="83" t="str">
        <f t="shared" ca="1" si="283"/>
        <v>-</v>
      </c>
      <c r="S328" s="83" t="str">
        <f t="shared" ca="1" si="283"/>
        <v>-</v>
      </c>
      <c r="T328" s="83" t="str">
        <f t="shared" ca="1" si="283"/>
        <v>-</v>
      </c>
      <c r="U328" s="83" t="str">
        <f t="shared" ca="1" si="283"/>
        <v>-</v>
      </c>
      <c r="V328" s="83" t="str">
        <f t="shared" ca="1" si="283"/>
        <v>-</v>
      </c>
    </row>
    <row r="329" spans="1:22" x14ac:dyDescent="0.2">
      <c r="A329" s="24"/>
      <c r="B329" s="24"/>
      <c r="C329" s="84"/>
      <c r="D329" s="84"/>
      <c r="E329" s="82">
        <v>1</v>
      </c>
      <c r="F329" s="82">
        <v>10</v>
      </c>
      <c r="G329" s="24">
        <f t="shared" si="281"/>
        <v>0</v>
      </c>
      <c r="H329" s="82">
        <f t="shared" si="282"/>
        <v>0</v>
      </c>
      <c r="I329" s="82">
        <v>1</v>
      </c>
      <c r="J329" s="82">
        <v>0</v>
      </c>
      <c r="K329" s="83" t="str">
        <f t="shared" ca="1" si="283"/>
        <v>-</v>
      </c>
      <c r="L329" s="83" t="str">
        <f t="shared" ca="1" si="283"/>
        <v>-</v>
      </c>
      <c r="M329" s="83" t="str">
        <f t="shared" ca="1" si="283"/>
        <v>-</v>
      </c>
      <c r="N329" s="83" t="str">
        <f t="shared" ca="1" si="283"/>
        <v>-</v>
      </c>
      <c r="O329" s="83" t="str">
        <f t="shared" ca="1" si="283"/>
        <v>-</v>
      </c>
      <c r="P329" s="83" t="str">
        <f t="shared" ca="1" si="283"/>
        <v>-</v>
      </c>
      <c r="Q329" s="83" t="str">
        <f t="shared" ca="1" si="283"/>
        <v>-</v>
      </c>
      <c r="R329" s="83" t="str">
        <f t="shared" ca="1" si="283"/>
        <v>-</v>
      </c>
      <c r="S329" s="83" t="str">
        <f t="shared" ca="1" si="283"/>
        <v>-</v>
      </c>
      <c r="T329" s="83" t="str">
        <f t="shared" ca="1" si="283"/>
        <v>-</v>
      </c>
      <c r="U329" s="83" t="str">
        <f t="shared" ca="1" si="283"/>
        <v>-</v>
      </c>
      <c r="V329" s="83" t="str">
        <f t="shared" ca="1" si="283"/>
        <v>-</v>
      </c>
    </row>
    <row r="330" spans="1:22" x14ac:dyDescent="0.2">
      <c r="A330" s="24"/>
      <c r="B330" s="24"/>
      <c r="C330" s="84"/>
      <c r="D330" s="84"/>
      <c r="E330" s="82">
        <v>1</v>
      </c>
      <c r="F330" s="82">
        <v>10</v>
      </c>
      <c r="G330" s="24">
        <f t="shared" si="281"/>
        <v>0</v>
      </c>
      <c r="H330" s="82">
        <f t="shared" si="282"/>
        <v>0</v>
      </c>
      <c r="I330" s="82">
        <v>1</v>
      </c>
      <c r="J330" s="82">
        <v>0</v>
      </c>
      <c r="K330" s="83" t="str">
        <f t="shared" ca="1" si="283"/>
        <v>-</v>
      </c>
      <c r="L330" s="83" t="str">
        <f t="shared" ca="1" si="283"/>
        <v>-</v>
      </c>
      <c r="M330" s="83" t="str">
        <f t="shared" ca="1" si="283"/>
        <v>-</v>
      </c>
      <c r="N330" s="83" t="str">
        <f t="shared" ca="1" si="283"/>
        <v>-</v>
      </c>
      <c r="O330" s="83" t="str">
        <f t="shared" ca="1" si="283"/>
        <v>-</v>
      </c>
      <c r="P330" s="83" t="str">
        <f t="shared" ca="1" si="283"/>
        <v>-</v>
      </c>
      <c r="Q330" s="83" t="str">
        <f t="shared" ca="1" si="283"/>
        <v>-</v>
      </c>
      <c r="R330" s="83" t="str">
        <f t="shared" ca="1" si="283"/>
        <v>-</v>
      </c>
      <c r="S330" s="83" t="str">
        <f t="shared" ca="1" si="283"/>
        <v>-</v>
      </c>
      <c r="T330" s="83" t="str">
        <f t="shared" ca="1" si="283"/>
        <v>-</v>
      </c>
      <c r="U330" s="83" t="str">
        <f t="shared" ca="1" si="283"/>
        <v>-</v>
      </c>
      <c r="V330" s="83" t="str">
        <f t="shared" ca="1" si="283"/>
        <v>-</v>
      </c>
    </row>
    <row r="331" spans="1:22" x14ac:dyDescent="0.2">
      <c r="A331" s="24"/>
      <c r="B331" s="24"/>
      <c r="C331" s="84"/>
      <c r="D331" s="84"/>
      <c r="E331" s="82">
        <v>1</v>
      </c>
      <c r="F331" s="82">
        <v>10</v>
      </c>
      <c r="G331" s="24">
        <f t="shared" si="281"/>
        <v>0</v>
      </c>
      <c r="H331" s="82">
        <f t="shared" si="282"/>
        <v>0</v>
      </c>
      <c r="I331" s="82">
        <v>1</v>
      </c>
      <c r="J331" s="82">
        <v>0</v>
      </c>
      <c r="K331" s="83" t="str">
        <f t="shared" ca="1" si="283"/>
        <v>-</v>
      </c>
      <c r="L331" s="83" t="str">
        <f t="shared" ca="1" si="283"/>
        <v>-</v>
      </c>
      <c r="M331" s="83" t="str">
        <f t="shared" ca="1" si="283"/>
        <v>-</v>
      </c>
      <c r="N331" s="83" t="str">
        <f t="shared" ca="1" si="283"/>
        <v>-</v>
      </c>
      <c r="O331" s="83" t="str">
        <f t="shared" ca="1" si="283"/>
        <v>-</v>
      </c>
      <c r="P331" s="83" t="str">
        <f t="shared" ca="1" si="283"/>
        <v>-</v>
      </c>
      <c r="Q331" s="83" t="str">
        <f t="shared" ca="1" si="283"/>
        <v>-</v>
      </c>
      <c r="R331" s="83" t="str">
        <f t="shared" ca="1" si="283"/>
        <v>-</v>
      </c>
      <c r="S331" s="83" t="str">
        <f t="shared" ca="1" si="283"/>
        <v>-</v>
      </c>
      <c r="T331" s="83" t="str">
        <f t="shared" ca="1" si="283"/>
        <v>-</v>
      </c>
      <c r="U331" s="83" t="str">
        <f t="shared" ca="1" si="283"/>
        <v>-</v>
      </c>
      <c r="V331" s="83" t="str">
        <f t="shared" ca="1" si="283"/>
        <v>-</v>
      </c>
    </row>
    <row r="332" spans="1:22" x14ac:dyDescent="0.2">
      <c r="A332" s="24"/>
      <c r="B332" s="24"/>
      <c r="C332" s="84"/>
      <c r="D332" s="84"/>
      <c r="E332" s="82">
        <v>1</v>
      </c>
      <c r="F332" s="82">
        <v>10</v>
      </c>
      <c r="G332" s="24">
        <f t="shared" si="281"/>
        <v>0</v>
      </c>
      <c r="H332" s="82">
        <f t="shared" si="282"/>
        <v>0</v>
      </c>
      <c r="I332" s="82">
        <v>1</v>
      </c>
      <c r="J332" s="82">
        <v>0</v>
      </c>
      <c r="K332" s="83" t="str">
        <f t="shared" ca="1" si="283"/>
        <v>-</v>
      </c>
      <c r="L332" s="83" t="str">
        <f t="shared" ca="1" si="283"/>
        <v>-</v>
      </c>
      <c r="M332" s="83" t="str">
        <f t="shared" ca="1" si="283"/>
        <v>-</v>
      </c>
      <c r="N332" s="83" t="str">
        <f t="shared" ca="1" si="283"/>
        <v>-</v>
      </c>
      <c r="O332" s="83" t="str">
        <f t="shared" ca="1" si="283"/>
        <v>-</v>
      </c>
      <c r="P332" s="83" t="str">
        <f t="shared" ca="1" si="283"/>
        <v>-</v>
      </c>
      <c r="Q332" s="83" t="str">
        <f t="shared" ca="1" si="283"/>
        <v>-</v>
      </c>
      <c r="R332" s="83" t="str">
        <f t="shared" ca="1" si="283"/>
        <v>-</v>
      </c>
      <c r="S332" s="83" t="str">
        <f t="shared" ca="1" si="283"/>
        <v>-</v>
      </c>
      <c r="T332" s="83" t="str">
        <f t="shared" ca="1" si="283"/>
        <v>-</v>
      </c>
      <c r="U332" s="83" t="str">
        <f t="shared" ca="1" si="283"/>
        <v>-</v>
      </c>
      <c r="V332" s="83" t="str">
        <f t="shared" ca="1" si="283"/>
        <v>-</v>
      </c>
    </row>
    <row r="333" spans="1:22" x14ac:dyDescent="0.2">
      <c r="A333" s="24"/>
      <c r="B333" s="24"/>
      <c r="C333" s="84"/>
      <c r="D333" s="84"/>
      <c r="E333" s="82">
        <v>1</v>
      </c>
      <c r="F333" s="82">
        <v>10</v>
      </c>
      <c r="G333" s="24">
        <f t="shared" si="281"/>
        <v>0</v>
      </c>
      <c r="H333" s="82">
        <f t="shared" si="282"/>
        <v>0</v>
      </c>
      <c r="I333" s="82">
        <v>1</v>
      </c>
      <c r="J333" s="82">
        <v>0</v>
      </c>
      <c r="K333" s="83" t="str">
        <f t="shared" ref="K333:V342" ca="1" si="284">IFERROR(ROUNDUP(_xlfn.NORM.INV(RAND(),$H333+$J333,$G333),1),"-")</f>
        <v>-</v>
      </c>
      <c r="L333" s="83" t="str">
        <f t="shared" ca="1" si="284"/>
        <v>-</v>
      </c>
      <c r="M333" s="83" t="str">
        <f t="shared" ca="1" si="284"/>
        <v>-</v>
      </c>
      <c r="N333" s="83" t="str">
        <f t="shared" ca="1" si="284"/>
        <v>-</v>
      </c>
      <c r="O333" s="83" t="str">
        <f t="shared" ca="1" si="284"/>
        <v>-</v>
      </c>
      <c r="P333" s="83" t="str">
        <f t="shared" ca="1" si="284"/>
        <v>-</v>
      </c>
      <c r="Q333" s="83" t="str">
        <f t="shared" ca="1" si="284"/>
        <v>-</v>
      </c>
      <c r="R333" s="83" t="str">
        <f t="shared" ca="1" si="284"/>
        <v>-</v>
      </c>
      <c r="S333" s="83" t="str">
        <f t="shared" ca="1" si="284"/>
        <v>-</v>
      </c>
      <c r="T333" s="83" t="str">
        <f t="shared" ca="1" si="284"/>
        <v>-</v>
      </c>
      <c r="U333" s="83" t="str">
        <f t="shared" ca="1" si="284"/>
        <v>-</v>
      </c>
      <c r="V333" s="83" t="str">
        <f t="shared" ca="1" si="284"/>
        <v>-</v>
      </c>
    </row>
    <row r="334" spans="1:22" x14ac:dyDescent="0.2">
      <c r="A334" s="24"/>
      <c r="B334" s="24"/>
      <c r="C334" s="84"/>
      <c r="D334" s="84"/>
      <c r="E334" s="82">
        <v>1</v>
      </c>
      <c r="F334" s="82">
        <v>10</v>
      </c>
      <c r="G334" s="24">
        <f t="shared" si="281"/>
        <v>0</v>
      </c>
      <c r="H334" s="82">
        <f t="shared" si="282"/>
        <v>0</v>
      </c>
      <c r="I334" s="82">
        <v>1</v>
      </c>
      <c r="J334" s="82">
        <v>0</v>
      </c>
      <c r="K334" s="83" t="str">
        <f t="shared" ca="1" si="284"/>
        <v>-</v>
      </c>
      <c r="L334" s="83" t="str">
        <f t="shared" ca="1" si="284"/>
        <v>-</v>
      </c>
      <c r="M334" s="83" t="str">
        <f t="shared" ca="1" si="284"/>
        <v>-</v>
      </c>
      <c r="N334" s="83" t="str">
        <f t="shared" ca="1" si="284"/>
        <v>-</v>
      </c>
      <c r="O334" s="83" t="str">
        <f t="shared" ca="1" si="284"/>
        <v>-</v>
      </c>
      <c r="P334" s="83" t="str">
        <f t="shared" ca="1" si="284"/>
        <v>-</v>
      </c>
      <c r="Q334" s="83" t="str">
        <f t="shared" ca="1" si="284"/>
        <v>-</v>
      </c>
      <c r="R334" s="83" t="str">
        <f t="shared" ca="1" si="284"/>
        <v>-</v>
      </c>
      <c r="S334" s="83" t="str">
        <f t="shared" ca="1" si="284"/>
        <v>-</v>
      </c>
      <c r="T334" s="83" t="str">
        <f t="shared" ca="1" si="284"/>
        <v>-</v>
      </c>
      <c r="U334" s="83" t="str">
        <f t="shared" ca="1" si="284"/>
        <v>-</v>
      </c>
      <c r="V334" s="83" t="str">
        <f t="shared" ca="1" si="284"/>
        <v>-</v>
      </c>
    </row>
    <row r="335" spans="1:22" x14ac:dyDescent="0.2">
      <c r="A335" s="24"/>
      <c r="B335" s="24"/>
      <c r="C335" s="84"/>
      <c r="D335" s="84"/>
      <c r="E335" s="82">
        <v>1</v>
      </c>
      <c r="F335" s="82">
        <v>10</v>
      </c>
      <c r="G335" s="24">
        <f t="shared" si="281"/>
        <v>0</v>
      </c>
      <c r="H335" s="82">
        <f t="shared" si="282"/>
        <v>0</v>
      </c>
      <c r="I335" s="82">
        <v>1</v>
      </c>
      <c r="J335" s="82">
        <v>0</v>
      </c>
      <c r="K335" s="83" t="str">
        <f t="shared" ca="1" si="284"/>
        <v>-</v>
      </c>
      <c r="L335" s="83" t="str">
        <f t="shared" ca="1" si="284"/>
        <v>-</v>
      </c>
      <c r="M335" s="83" t="str">
        <f t="shared" ca="1" si="284"/>
        <v>-</v>
      </c>
      <c r="N335" s="83" t="str">
        <f t="shared" ca="1" si="284"/>
        <v>-</v>
      </c>
      <c r="O335" s="83" t="str">
        <f t="shared" ca="1" si="284"/>
        <v>-</v>
      </c>
      <c r="P335" s="83" t="str">
        <f t="shared" ca="1" si="284"/>
        <v>-</v>
      </c>
      <c r="Q335" s="83" t="str">
        <f t="shared" ca="1" si="284"/>
        <v>-</v>
      </c>
      <c r="R335" s="83" t="str">
        <f t="shared" ca="1" si="284"/>
        <v>-</v>
      </c>
      <c r="S335" s="83" t="str">
        <f t="shared" ca="1" si="284"/>
        <v>-</v>
      </c>
      <c r="T335" s="83" t="str">
        <f t="shared" ca="1" si="284"/>
        <v>-</v>
      </c>
      <c r="U335" s="83" t="str">
        <f t="shared" ca="1" si="284"/>
        <v>-</v>
      </c>
      <c r="V335" s="83" t="str">
        <f t="shared" ca="1" si="284"/>
        <v>-</v>
      </c>
    </row>
    <row r="336" spans="1:22" x14ac:dyDescent="0.2">
      <c r="A336" s="24"/>
      <c r="B336" s="24"/>
      <c r="C336" s="84"/>
      <c r="D336" s="84"/>
      <c r="E336" s="82">
        <v>1</v>
      </c>
      <c r="F336" s="82">
        <v>10</v>
      </c>
      <c r="G336" s="24">
        <f t="shared" si="281"/>
        <v>0</v>
      </c>
      <c r="H336" s="82">
        <f t="shared" si="282"/>
        <v>0</v>
      </c>
      <c r="I336" s="82">
        <v>1</v>
      </c>
      <c r="J336" s="82">
        <v>0</v>
      </c>
      <c r="K336" s="83" t="str">
        <f t="shared" ca="1" si="284"/>
        <v>-</v>
      </c>
      <c r="L336" s="83" t="str">
        <f t="shared" ca="1" si="284"/>
        <v>-</v>
      </c>
      <c r="M336" s="83" t="str">
        <f t="shared" ca="1" si="284"/>
        <v>-</v>
      </c>
      <c r="N336" s="83" t="str">
        <f t="shared" ca="1" si="284"/>
        <v>-</v>
      </c>
      <c r="O336" s="83" t="str">
        <f t="shared" ca="1" si="284"/>
        <v>-</v>
      </c>
      <c r="P336" s="83" t="str">
        <f t="shared" ca="1" si="284"/>
        <v>-</v>
      </c>
      <c r="Q336" s="83" t="str">
        <f t="shared" ca="1" si="284"/>
        <v>-</v>
      </c>
      <c r="R336" s="83" t="str">
        <f t="shared" ca="1" si="284"/>
        <v>-</v>
      </c>
      <c r="S336" s="83" t="str">
        <f t="shared" ca="1" si="284"/>
        <v>-</v>
      </c>
      <c r="T336" s="83" t="str">
        <f t="shared" ca="1" si="284"/>
        <v>-</v>
      </c>
      <c r="U336" s="83" t="str">
        <f t="shared" ca="1" si="284"/>
        <v>-</v>
      </c>
      <c r="V336" s="83" t="str">
        <f t="shared" ca="1" si="284"/>
        <v>-</v>
      </c>
    </row>
    <row r="337" spans="1:22" x14ac:dyDescent="0.2">
      <c r="A337" s="24"/>
      <c r="B337" s="24"/>
      <c r="C337" s="84"/>
      <c r="D337" s="84"/>
      <c r="E337" s="82">
        <v>1</v>
      </c>
      <c r="F337" s="82">
        <v>10</v>
      </c>
      <c r="G337" s="24">
        <f t="shared" si="281"/>
        <v>0</v>
      </c>
      <c r="H337" s="82">
        <f t="shared" si="282"/>
        <v>0</v>
      </c>
      <c r="I337" s="82">
        <v>1</v>
      </c>
      <c r="J337" s="82">
        <v>0</v>
      </c>
      <c r="K337" s="83" t="str">
        <f t="shared" ca="1" si="284"/>
        <v>-</v>
      </c>
      <c r="L337" s="83" t="str">
        <f t="shared" ca="1" si="284"/>
        <v>-</v>
      </c>
      <c r="M337" s="83" t="str">
        <f t="shared" ca="1" si="284"/>
        <v>-</v>
      </c>
      <c r="N337" s="83" t="str">
        <f t="shared" ca="1" si="284"/>
        <v>-</v>
      </c>
      <c r="O337" s="83" t="str">
        <f t="shared" ca="1" si="284"/>
        <v>-</v>
      </c>
      <c r="P337" s="83" t="str">
        <f t="shared" ca="1" si="284"/>
        <v>-</v>
      </c>
      <c r="Q337" s="83" t="str">
        <f t="shared" ca="1" si="284"/>
        <v>-</v>
      </c>
      <c r="R337" s="83" t="str">
        <f t="shared" ca="1" si="284"/>
        <v>-</v>
      </c>
      <c r="S337" s="83" t="str">
        <f t="shared" ca="1" si="284"/>
        <v>-</v>
      </c>
      <c r="T337" s="83" t="str">
        <f t="shared" ca="1" si="284"/>
        <v>-</v>
      </c>
      <c r="U337" s="83" t="str">
        <f t="shared" ca="1" si="284"/>
        <v>-</v>
      </c>
      <c r="V337" s="83" t="str">
        <f t="shared" ca="1" si="284"/>
        <v>-</v>
      </c>
    </row>
    <row r="338" spans="1:22" x14ac:dyDescent="0.2">
      <c r="A338" s="24"/>
      <c r="B338" s="24"/>
      <c r="C338" s="84"/>
      <c r="D338" s="84"/>
      <c r="E338" s="82">
        <v>1</v>
      </c>
      <c r="F338" s="82">
        <v>10</v>
      </c>
      <c r="G338" s="24">
        <f t="shared" si="281"/>
        <v>0</v>
      </c>
      <c r="H338" s="82">
        <f t="shared" si="282"/>
        <v>0</v>
      </c>
      <c r="I338" s="82">
        <v>1</v>
      </c>
      <c r="J338" s="82">
        <v>0</v>
      </c>
      <c r="K338" s="83" t="str">
        <f t="shared" ca="1" si="284"/>
        <v>-</v>
      </c>
      <c r="L338" s="83" t="str">
        <f t="shared" ca="1" si="284"/>
        <v>-</v>
      </c>
      <c r="M338" s="83" t="str">
        <f t="shared" ca="1" si="284"/>
        <v>-</v>
      </c>
      <c r="N338" s="83" t="str">
        <f t="shared" ca="1" si="284"/>
        <v>-</v>
      </c>
      <c r="O338" s="83" t="str">
        <f t="shared" ca="1" si="284"/>
        <v>-</v>
      </c>
      <c r="P338" s="83" t="str">
        <f t="shared" ca="1" si="284"/>
        <v>-</v>
      </c>
      <c r="Q338" s="83" t="str">
        <f t="shared" ca="1" si="284"/>
        <v>-</v>
      </c>
      <c r="R338" s="83" t="str">
        <f t="shared" ca="1" si="284"/>
        <v>-</v>
      </c>
      <c r="S338" s="83" t="str">
        <f t="shared" ca="1" si="284"/>
        <v>-</v>
      </c>
      <c r="T338" s="83" t="str">
        <f t="shared" ca="1" si="284"/>
        <v>-</v>
      </c>
      <c r="U338" s="83" t="str">
        <f t="shared" ca="1" si="284"/>
        <v>-</v>
      </c>
      <c r="V338" s="83" t="str">
        <f t="shared" ca="1" si="284"/>
        <v>-</v>
      </c>
    </row>
    <row r="339" spans="1:22" x14ac:dyDescent="0.2">
      <c r="A339" s="24"/>
      <c r="B339" s="24"/>
      <c r="C339" s="84"/>
      <c r="D339" s="84"/>
      <c r="E339" s="82">
        <v>1</v>
      </c>
      <c r="F339" s="82">
        <v>10</v>
      </c>
      <c r="G339" s="24">
        <f t="shared" si="281"/>
        <v>0</v>
      </c>
      <c r="H339" s="82">
        <f t="shared" si="282"/>
        <v>0</v>
      </c>
      <c r="I339" s="82">
        <v>1</v>
      </c>
      <c r="J339" s="82">
        <v>0</v>
      </c>
      <c r="K339" s="83" t="str">
        <f t="shared" ca="1" si="284"/>
        <v>-</v>
      </c>
      <c r="L339" s="83" t="str">
        <f t="shared" ca="1" si="284"/>
        <v>-</v>
      </c>
      <c r="M339" s="83" t="str">
        <f t="shared" ca="1" si="284"/>
        <v>-</v>
      </c>
      <c r="N339" s="83" t="str">
        <f t="shared" ca="1" si="284"/>
        <v>-</v>
      </c>
      <c r="O339" s="83" t="str">
        <f t="shared" ca="1" si="284"/>
        <v>-</v>
      </c>
      <c r="P339" s="83" t="str">
        <f t="shared" ca="1" si="284"/>
        <v>-</v>
      </c>
      <c r="Q339" s="83" t="str">
        <f t="shared" ca="1" si="284"/>
        <v>-</v>
      </c>
      <c r="R339" s="83" t="str">
        <f t="shared" ca="1" si="284"/>
        <v>-</v>
      </c>
      <c r="S339" s="83" t="str">
        <f t="shared" ca="1" si="284"/>
        <v>-</v>
      </c>
      <c r="T339" s="83" t="str">
        <f t="shared" ca="1" si="284"/>
        <v>-</v>
      </c>
      <c r="U339" s="83" t="str">
        <f t="shared" ca="1" si="284"/>
        <v>-</v>
      </c>
      <c r="V339" s="83" t="str">
        <f t="shared" ca="1" si="284"/>
        <v>-</v>
      </c>
    </row>
    <row r="340" spans="1:22" x14ac:dyDescent="0.2">
      <c r="A340" s="24"/>
      <c r="B340" s="24"/>
      <c r="C340" s="84"/>
      <c r="D340" s="84"/>
      <c r="E340" s="82">
        <v>1</v>
      </c>
      <c r="F340" s="82">
        <v>10</v>
      </c>
      <c r="G340" s="24">
        <f t="shared" si="281"/>
        <v>0</v>
      </c>
      <c r="H340" s="82">
        <f t="shared" si="282"/>
        <v>0</v>
      </c>
      <c r="I340" s="82">
        <v>1</v>
      </c>
      <c r="J340" s="82">
        <v>0</v>
      </c>
      <c r="K340" s="83" t="str">
        <f t="shared" ca="1" si="284"/>
        <v>-</v>
      </c>
      <c r="L340" s="83" t="str">
        <f t="shared" ca="1" si="284"/>
        <v>-</v>
      </c>
      <c r="M340" s="83" t="str">
        <f t="shared" ca="1" si="284"/>
        <v>-</v>
      </c>
      <c r="N340" s="83" t="str">
        <f t="shared" ca="1" si="284"/>
        <v>-</v>
      </c>
      <c r="O340" s="83" t="str">
        <f t="shared" ca="1" si="284"/>
        <v>-</v>
      </c>
      <c r="P340" s="83" t="str">
        <f t="shared" ca="1" si="284"/>
        <v>-</v>
      </c>
      <c r="Q340" s="83" t="str">
        <f t="shared" ca="1" si="284"/>
        <v>-</v>
      </c>
      <c r="R340" s="83" t="str">
        <f t="shared" ca="1" si="284"/>
        <v>-</v>
      </c>
      <c r="S340" s="83" t="str">
        <f t="shared" ca="1" si="284"/>
        <v>-</v>
      </c>
      <c r="T340" s="83" t="str">
        <f t="shared" ca="1" si="284"/>
        <v>-</v>
      </c>
      <c r="U340" s="83" t="str">
        <f t="shared" ca="1" si="284"/>
        <v>-</v>
      </c>
      <c r="V340" s="83" t="str">
        <f t="shared" ca="1" si="284"/>
        <v>-</v>
      </c>
    </row>
    <row r="341" spans="1:22" x14ac:dyDescent="0.2">
      <c r="A341" s="24"/>
      <c r="B341" s="24"/>
      <c r="C341" s="84"/>
      <c r="D341" s="84"/>
      <c r="E341" s="82">
        <v>1</v>
      </c>
      <c r="F341" s="82">
        <v>10</v>
      </c>
      <c r="G341" s="24">
        <f t="shared" si="281"/>
        <v>0</v>
      </c>
      <c r="H341" s="82">
        <f t="shared" si="282"/>
        <v>0</v>
      </c>
      <c r="I341" s="82">
        <v>1</v>
      </c>
      <c r="J341" s="82">
        <v>0</v>
      </c>
      <c r="K341" s="83" t="str">
        <f t="shared" ca="1" si="284"/>
        <v>-</v>
      </c>
      <c r="L341" s="83" t="str">
        <f t="shared" ca="1" si="284"/>
        <v>-</v>
      </c>
      <c r="M341" s="83" t="str">
        <f t="shared" ca="1" si="284"/>
        <v>-</v>
      </c>
      <c r="N341" s="83" t="str">
        <f t="shared" ca="1" si="284"/>
        <v>-</v>
      </c>
      <c r="O341" s="83" t="str">
        <f t="shared" ca="1" si="284"/>
        <v>-</v>
      </c>
      <c r="P341" s="83" t="str">
        <f t="shared" ca="1" si="284"/>
        <v>-</v>
      </c>
      <c r="Q341" s="83" t="str">
        <f t="shared" ca="1" si="284"/>
        <v>-</v>
      </c>
      <c r="R341" s="83" t="str">
        <f t="shared" ca="1" si="284"/>
        <v>-</v>
      </c>
      <c r="S341" s="83" t="str">
        <f t="shared" ca="1" si="284"/>
        <v>-</v>
      </c>
      <c r="T341" s="83" t="str">
        <f t="shared" ca="1" si="284"/>
        <v>-</v>
      </c>
      <c r="U341" s="83" t="str">
        <f t="shared" ca="1" si="284"/>
        <v>-</v>
      </c>
      <c r="V341" s="83" t="str">
        <f t="shared" ca="1" si="284"/>
        <v>-</v>
      </c>
    </row>
    <row r="342" spans="1:22" x14ac:dyDescent="0.2">
      <c r="A342" s="24"/>
      <c r="B342" s="24"/>
      <c r="C342" s="84"/>
      <c r="D342" s="84"/>
      <c r="E342" s="82">
        <v>1</v>
      </c>
      <c r="F342" s="82">
        <v>10</v>
      </c>
      <c r="G342" s="24">
        <f t="shared" si="281"/>
        <v>0</v>
      </c>
      <c r="H342" s="82">
        <f t="shared" si="282"/>
        <v>0</v>
      </c>
      <c r="I342" s="82">
        <v>1</v>
      </c>
      <c r="J342" s="82">
        <v>0</v>
      </c>
      <c r="K342" s="83" t="str">
        <f t="shared" ca="1" si="284"/>
        <v>-</v>
      </c>
      <c r="L342" s="83" t="str">
        <f t="shared" ca="1" si="284"/>
        <v>-</v>
      </c>
      <c r="M342" s="83" t="str">
        <f t="shared" ca="1" si="284"/>
        <v>-</v>
      </c>
      <c r="N342" s="83" t="str">
        <f t="shared" ca="1" si="284"/>
        <v>-</v>
      </c>
      <c r="O342" s="83" t="str">
        <f t="shared" ca="1" si="284"/>
        <v>-</v>
      </c>
      <c r="P342" s="83" t="str">
        <f t="shared" ca="1" si="284"/>
        <v>-</v>
      </c>
      <c r="Q342" s="83" t="str">
        <f t="shared" ca="1" si="284"/>
        <v>-</v>
      </c>
      <c r="R342" s="83" t="str">
        <f t="shared" ca="1" si="284"/>
        <v>-</v>
      </c>
      <c r="S342" s="83" t="str">
        <f t="shared" ca="1" si="284"/>
        <v>-</v>
      </c>
      <c r="T342" s="83" t="str">
        <f t="shared" ca="1" si="284"/>
        <v>-</v>
      </c>
      <c r="U342" s="83" t="str">
        <f t="shared" ca="1" si="284"/>
        <v>-</v>
      </c>
      <c r="V342" s="83" t="str">
        <f t="shared" ca="1" si="284"/>
        <v>-</v>
      </c>
    </row>
    <row r="343" spans="1:22" x14ac:dyDescent="0.2">
      <c r="A343" s="24"/>
      <c r="B343" s="24"/>
      <c r="C343" s="84"/>
      <c r="D343" s="84"/>
      <c r="E343" s="82">
        <v>1</v>
      </c>
      <c r="F343" s="82">
        <v>10</v>
      </c>
      <c r="G343" s="24">
        <f t="shared" si="281"/>
        <v>0</v>
      </c>
      <c r="H343" s="82">
        <f t="shared" si="282"/>
        <v>0</v>
      </c>
      <c r="I343" s="82">
        <v>1</v>
      </c>
      <c r="J343" s="82">
        <v>0</v>
      </c>
      <c r="K343" s="83" t="str">
        <f t="shared" ref="K343:V352" ca="1" si="285">IFERROR(ROUNDUP(_xlfn.NORM.INV(RAND(),$H343+$J343,$G343),1),"-")</f>
        <v>-</v>
      </c>
      <c r="L343" s="83" t="str">
        <f t="shared" ca="1" si="285"/>
        <v>-</v>
      </c>
      <c r="M343" s="83" t="str">
        <f t="shared" ca="1" si="285"/>
        <v>-</v>
      </c>
      <c r="N343" s="83" t="str">
        <f t="shared" ca="1" si="285"/>
        <v>-</v>
      </c>
      <c r="O343" s="83" t="str">
        <f t="shared" ca="1" si="285"/>
        <v>-</v>
      </c>
      <c r="P343" s="83" t="str">
        <f t="shared" ca="1" si="285"/>
        <v>-</v>
      </c>
      <c r="Q343" s="83" t="str">
        <f t="shared" ca="1" si="285"/>
        <v>-</v>
      </c>
      <c r="R343" s="83" t="str">
        <f t="shared" ca="1" si="285"/>
        <v>-</v>
      </c>
      <c r="S343" s="83" t="str">
        <f t="shared" ca="1" si="285"/>
        <v>-</v>
      </c>
      <c r="T343" s="83" t="str">
        <f t="shared" ca="1" si="285"/>
        <v>-</v>
      </c>
      <c r="U343" s="83" t="str">
        <f t="shared" ca="1" si="285"/>
        <v>-</v>
      </c>
      <c r="V343" s="83" t="str">
        <f t="shared" ca="1" si="285"/>
        <v>-</v>
      </c>
    </row>
    <row r="344" spans="1:22" x14ac:dyDescent="0.2">
      <c r="A344" s="24"/>
      <c r="B344" s="24"/>
      <c r="C344" s="84"/>
      <c r="D344" s="84"/>
      <c r="E344" s="82">
        <v>1</v>
      </c>
      <c r="F344" s="82">
        <v>10</v>
      </c>
      <c r="G344" s="24">
        <f t="shared" si="281"/>
        <v>0</v>
      </c>
      <c r="H344" s="82">
        <f t="shared" si="282"/>
        <v>0</v>
      </c>
      <c r="I344" s="82">
        <v>1</v>
      </c>
      <c r="J344" s="82">
        <v>0</v>
      </c>
      <c r="K344" s="83" t="str">
        <f t="shared" ca="1" si="285"/>
        <v>-</v>
      </c>
      <c r="L344" s="83" t="str">
        <f t="shared" ca="1" si="285"/>
        <v>-</v>
      </c>
      <c r="M344" s="83" t="str">
        <f t="shared" ca="1" si="285"/>
        <v>-</v>
      </c>
      <c r="N344" s="83" t="str">
        <f t="shared" ca="1" si="285"/>
        <v>-</v>
      </c>
      <c r="O344" s="83" t="str">
        <f t="shared" ca="1" si="285"/>
        <v>-</v>
      </c>
      <c r="P344" s="83" t="str">
        <f t="shared" ca="1" si="285"/>
        <v>-</v>
      </c>
      <c r="Q344" s="83" t="str">
        <f t="shared" ca="1" si="285"/>
        <v>-</v>
      </c>
      <c r="R344" s="83" t="str">
        <f t="shared" ca="1" si="285"/>
        <v>-</v>
      </c>
      <c r="S344" s="83" t="str">
        <f t="shared" ca="1" si="285"/>
        <v>-</v>
      </c>
      <c r="T344" s="83" t="str">
        <f t="shared" ca="1" si="285"/>
        <v>-</v>
      </c>
      <c r="U344" s="83" t="str">
        <f t="shared" ca="1" si="285"/>
        <v>-</v>
      </c>
      <c r="V344" s="83" t="str">
        <f t="shared" ca="1" si="285"/>
        <v>-</v>
      </c>
    </row>
    <row r="345" spans="1:22" x14ac:dyDescent="0.2">
      <c r="A345" s="24"/>
      <c r="B345" s="24"/>
      <c r="C345" s="84"/>
      <c r="D345" s="84"/>
      <c r="E345" s="82">
        <v>1</v>
      </c>
      <c r="F345" s="82">
        <v>10</v>
      </c>
      <c r="G345" s="24">
        <f t="shared" si="281"/>
        <v>0</v>
      </c>
      <c r="H345" s="82">
        <f t="shared" si="282"/>
        <v>0</v>
      </c>
      <c r="I345" s="82">
        <v>1</v>
      </c>
      <c r="J345" s="82">
        <v>0</v>
      </c>
      <c r="K345" s="83" t="str">
        <f t="shared" ca="1" si="285"/>
        <v>-</v>
      </c>
      <c r="L345" s="83" t="str">
        <f t="shared" ca="1" si="285"/>
        <v>-</v>
      </c>
      <c r="M345" s="83" t="str">
        <f t="shared" ca="1" si="285"/>
        <v>-</v>
      </c>
      <c r="N345" s="83" t="str">
        <f t="shared" ca="1" si="285"/>
        <v>-</v>
      </c>
      <c r="O345" s="83" t="str">
        <f t="shared" ca="1" si="285"/>
        <v>-</v>
      </c>
      <c r="P345" s="83" t="str">
        <f t="shared" ca="1" si="285"/>
        <v>-</v>
      </c>
      <c r="Q345" s="83" t="str">
        <f t="shared" ca="1" si="285"/>
        <v>-</v>
      </c>
      <c r="R345" s="83" t="str">
        <f t="shared" ca="1" si="285"/>
        <v>-</v>
      </c>
      <c r="S345" s="83" t="str">
        <f t="shared" ca="1" si="285"/>
        <v>-</v>
      </c>
      <c r="T345" s="83" t="str">
        <f t="shared" ca="1" si="285"/>
        <v>-</v>
      </c>
      <c r="U345" s="83" t="str">
        <f t="shared" ca="1" si="285"/>
        <v>-</v>
      </c>
      <c r="V345" s="83" t="str">
        <f t="shared" ca="1" si="285"/>
        <v>-</v>
      </c>
    </row>
    <row r="346" spans="1:22" x14ac:dyDescent="0.2">
      <c r="A346" s="24"/>
      <c r="B346" s="24"/>
      <c r="C346" s="84"/>
      <c r="D346" s="84"/>
      <c r="E346" s="82">
        <v>1</v>
      </c>
      <c r="F346" s="82">
        <v>10</v>
      </c>
      <c r="G346" s="24">
        <f t="shared" si="281"/>
        <v>0</v>
      </c>
      <c r="H346" s="82">
        <f t="shared" si="282"/>
        <v>0</v>
      </c>
      <c r="I346" s="82">
        <v>1</v>
      </c>
      <c r="J346" s="82">
        <v>0</v>
      </c>
      <c r="K346" s="83" t="str">
        <f t="shared" ca="1" si="285"/>
        <v>-</v>
      </c>
      <c r="L346" s="83" t="str">
        <f t="shared" ca="1" si="285"/>
        <v>-</v>
      </c>
      <c r="M346" s="83" t="str">
        <f t="shared" ca="1" si="285"/>
        <v>-</v>
      </c>
      <c r="N346" s="83" t="str">
        <f t="shared" ca="1" si="285"/>
        <v>-</v>
      </c>
      <c r="O346" s="83" t="str">
        <f t="shared" ca="1" si="285"/>
        <v>-</v>
      </c>
      <c r="P346" s="83" t="str">
        <f t="shared" ca="1" si="285"/>
        <v>-</v>
      </c>
      <c r="Q346" s="83" t="str">
        <f t="shared" ca="1" si="285"/>
        <v>-</v>
      </c>
      <c r="R346" s="83" t="str">
        <f t="shared" ca="1" si="285"/>
        <v>-</v>
      </c>
      <c r="S346" s="83" t="str">
        <f t="shared" ca="1" si="285"/>
        <v>-</v>
      </c>
      <c r="T346" s="83" t="str">
        <f t="shared" ca="1" si="285"/>
        <v>-</v>
      </c>
      <c r="U346" s="83" t="str">
        <f t="shared" ca="1" si="285"/>
        <v>-</v>
      </c>
      <c r="V346" s="83" t="str">
        <f t="shared" ca="1" si="285"/>
        <v>-</v>
      </c>
    </row>
    <row r="347" spans="1:22" x14ac:dyDescent="0.2">
      <c r="A347" s="24"/>
      <c r="B347" s="24"/>
      <c r="C347" s="84"/>
      <c r="D347" s="84"/>
      <c r="E347" s="82">
        <v>1</v>
      </c>
      <c r="F347" s="82">
        <v>10</v>
      </c>
      <c r="G347" s="24">
        <f t="shared" si="281"/>
        <v>0</v>
      </c>
      <c r="H347" s="82">
        <f t="shared" si="282"/>
        <v>0</v>
      </c>
      <c r="I347" s="82">
        <v>1</v>
      </c>
      <c r="J347" s="82">
        <v>0</v>
      </c>
      <c r="K347" s="83" t="str">
        <f t="shared" ca="1" si="285"/>
        <v>-</v>
      </c>
      <c r="L347" s="83" t="str">
        <f t="shared" ca="1" si="285"/>
        <v>-</v>
      </c>
      <c r="M347" s="83" t="str">
        <f t="shared" ca="1" si="285"/>
        <v>-</v>
      </c>
      <c r="N347" s="83" t="str">
        <f t="shared" ca="1" si="285"/>
        <v>-</v>
      </c>
      <c r="O347" s="83" t="str">
        <f t="shared" ca="1" si="285"/>
        <v>-</v>
      </c>
      <c r="P347" s="83" t="str">
        <f t="shared" ca="1" si="285"/>
        <v>-</v>
      </c>
      <c r="Q347" s="83" t="str">
        <f t="shared" ca="1" si="285"/>
        <v>-</v>
      </c>
      <c r="R347" s="83" t="str">
        <f t="shared" ca="1" si="285"/>
        <v>-</v>
      </c>
      <c r="S347" s="83" t="str">
        <f t="shared" ca="1" si="285"/>
        <v>-</v>
      </c>
      <c r="T347" s="83" t="str">
        <f t="shared" ca="1" si="285"/>
        <v>-</v>
      </c>
      <c r="U347" s="83" t="str">
        <f t="shared" ca="1" si="285"/>
        <v>-</v>
      </c>
      <c r="V347" s="83" t="str">
        <f t="shared" ca="1" si="285"/>
        <v>-</v>
      </c>
    </row>
    <row r="348" spans="1:22" x14ac:dyDescent="0.2">
      <c r="A348" s="24"/>
      <c r="B348" s="24"/>
      <c r="C348" s="84"/>
      <c r="D348" s="84"/>
      <c r="E348" s="82">
        <v>1</v>
      </c>
      <c r="F348" s="82">
        <v>10</v>
      </c>
      <c r="G348" s="24">
        <f t="shared" si="281"/>
        <v>0</v>
      </c>
      <c r="H348" s="82">
        <f t="shared" si="282"/>
        <v>0</v>
      </c>
      <c r="I348" s="82">
        <v>1</v>
      </c>
      <c r="J348" s="82">
        <v>0</v>
      </c>
      <c r="K348" s="83" t="str">
        <f t="shared" ca="1" si="285"/>
        <v>-</v>
      </c>
      <c r="L348" s="83" t="str">
        <f t="shared" ca="1" si="285"/>
        <v>-</v>
      </c>
      <c r="M348" s="83" t="str">
        <f t="shared" ca="1" si="285"/>
        <v>-</v>
      </c>
      <c r="N348" s="83" t="str">
        <f t="shared" ca="1" si="285"/>
        <v>-</v>
      </c>
      <c r="O348" s="83" t="str">
        <f t="shared" ca="1" si="285"/>
        <v>-</v>
      </c>
      <c r="P348" s="83" t="str">
        <f t="shared" ca="1" si="285"/>
        <v>-</v>
      </c>
      <c r="Q348" s="83" t="str">
        <f t="shared" ca="1" si="285"/>
        <v>-</v>
      </c>
      <c r="R348" s="83" t="str">
        <f t="shared" ca="1" si="285"/>
        <v>-</v>
      </c>
      <c r="S348" s="83" t="str">
        <f t="shared" ca="1" si="285"/>
        <v>-</v>
      </c>
      <c r="T348" s="83" t="str">
        <f t="shared" ca="1" si="285"/>
        <v>-</v>
      </c>
      <c r="U348" s="83" t="str">
        <f t="shared" ca="1" si="285"/>
        <v>-</v>
      </c>
      <c r="V348" s="83" t="str">
        <f t="shared" ca="1" si="285"/>
        <v>-</v>
      </c>
    </row>
    <row r="349" spans="1:22" x14ac:dyDescent="0.2">
      <c r="A349" s="24"/>
      <c r="B349" s="24"/>
      <c r="C349" s="84"/>
      <c r="D349" s="84"/>
      <c r="E349" s="82">
        <v>1</v>
      </c>
      <c r="F349" s="82">
        <v>10</v>
      </c>
      <c r="G349" s="24">
        <f t="shared" si="281"/>
        <v>0</v>
      </c>
      <c r="H349" s="82">
        <f t="shared" si="282"/>
        <v>0</v>
      </c>
      <c r="I349" s="82">
        <v>1</v>
      </c>
      <c r="J349" s="82">
        <v>0</v>
      </c>
      <c r="K349" s="83" t="str">
        <f t="shared" ca="1" si="285"/>
        <v>-</v>
      </c>
      <c r="L349" s="83" t="str">
        <f t="shared" ca="1" si="285"/>
        <v>-</v>
      </c>
      <c r="M349" s="83" t="str">
        <f t="shared" ca="1" si="285"/>
        <v>-</v>
      </c>
      <c r="N349" s="83" t="str">
        <f t="shared" ca="1" si="285"/>
        <v>-</v>
      </c>
      <c r="O349" s="83" t="str">
        <f t="shared" ca="1" si="285"/>
        <v>-</v>
      </c>
      <c r="P349" s="83" t="str">
        <f t="shared" ca="1" si="285"/>
        <v>-</v>
      </c>
      <c r="Q349" s="83" t="str">
        <f t="shared" ca="1" si="285"/>
        <v>-</v>
      </c>
      <c r="R349" s="83" t="str">
        <f t="shared" ca="1" si="285"/>
        <v>-</v>
      </c>
      <c r="S349" s="83" t="str">
        <f t="shared" ca="1" si="285"/>
        <v>-</v>
      </c>
      <c r="T349" s="83" t="str">
        <f t="shared" ca="1" si="285"/>
        <v>-</v>
      </c>
      <c r="U349" s="83" t="str">
        <f t="shared" ca="1" si="285"/>
        <v>-</v>
      </c>
      <c r="V349" s="83" t="str">
        <f t="shared" ca="1" si="285"/>
        <v>-</v>
      </c>
    </row>
    <row r="350" spans="1:22" x14ac:dyDescent="0.2">
      <c r="A350" s="24"/>
      <c r="B350" s="24"/>
      <c r="C350" s="84"/>
      <c r="D350" s="84"/>
      <c r="E350" s="82">
        <v>1</v>
      </c>
      <c r="F350" s="82">
        <v>10</v>
      </c>
      <c r="G350" s="24">
        <f t="shared" si="281"/>
        <v>0</v>
      </c>
      <c r="H350" s="82">
        <f t="shared" si="282"/>
        <v>0</v>
      </c>
      <c r="I350" s="82">
        <v>1</v>
      </c>
      <c r="J350" s="82">
        <v>0</v>
      </c>
      <c r="K350" s="83" t="str">
        <f t="shared" ca="1" si="285"/>
        <v>-</v>
      </c>
      <c r="L350" s="83" t="str">
        <f t="shared" ca="1" si="285"/>
        <v>-</v>
      </c>
      <c r="M350" s="83" t="str">
        <f t="shared" ca="1" si="285"/>
        <v>-</v>
      </c>
      <c r="N350" s="83" t="str">
        <f t="shared" ca="1" si="285"/>
        <v>-</v>
      </c>
      <c r="O350" s="83" t="str">
        <f t="shared" ca="1" si="285"/>
        <v>-</v>
      </c>
      <c r="P350" s="83" t="str">
        <f t="shared" ca="1" si="285"/>
        <v>-</v>
      </c>
      <c r="Q350" s="83" t="str">
        <f t="shared" ca="1" si="285"/>
        <v>-</v>
      </c>
      <c r="R350" s="83" t="str">
        <f t="shared" ca="1" si="285"/>
        <v>-</v>
      </c>
      <c r="S350" s="83" t="str">
        <f t="shared" ca="1" si="285"/>
        <v>-</v>
      </c>
      <c r="T350" s="83" t="str">
        <f t="shared" ca="1" si="285"/>
        <v>-</v>
      </c>
      <c r="U350" s="83" t="str">
        <f t="shared" ca="1" si="285"/>
        <v>-</v>
      </c>
      <c r="V350" s="83" t="str">
        <f t="shared" ca="1" si="285"/>
        <v>-</v>
      </c>
    </row>
    <row r="351" spans="1:22" x14ac:dyDescent="0.2">
      <c r="A351" s="24"/>
      <c r="B351" s="24"/>
      <c r="C351" s="84"/>
      <c r="D351" s="84"/>
      <c r="E351" s="82">
        <v>1</v>
      </c>
      <c r="F351" s="82">
        <v>10</v>
      </c>
      <c r="G351" s="24">
        <f t="shared" si="281"/>
        <v>0</v>
      </c>
      <c r="H351" s="82">
        <f t="shared" si="282"/>
        <v>0</v>
      </c>
      <c r="I351" s="82">
        <v>1</v>
      </c>
      <c r="J351" s="82">
        <v>0</v>
      </c>
      <c r="K351" s="83" t="str">
        <f t="shared" ca="1" si="285"/>
        <v>-</v>
      </c>
      <c r="L351" s="83" t="str">
        <f t="shared" ca="1" si="285"/>
        <v>-</v>
      </c>
      <c r="M351" s="83" t="str">
        <f t="shared" ca="1" si="285"/>
        <v>-</v>
      </c>
      <c r="N351" s="83" t="str">
        <f t="shared" ca="1" si="285"/>
        <v>-</v>
      </c>
      <c r="O351" s="83" t="str">
        <f t="shared" ca="1" si="285"/>
        <v>-</v>
      </c>
      <c r="P351" s="83" t="str">
        <f t="shared" ca="1" si="285"/>
        <v>-</v>
      </c>
      <c r="Q351" s="83" t="str">
        <f t="shared" ca="1" si="285"/>
        <v>-</v>
      </c>
      <c r="R351" s="83" t="str">
        <f t="shared" ca="1" si="285"/>
        <v>-</v>
      </c>
      <c r="S351" s="83" t="str">
        <f t="shared" ca="1" si="285"/>
        <v>-</v>
      </c>
      <c r="T351" s="83" t="str">
        <f t="shared" ca="1" si="285"/>
        <v>-</v>
      </c>
      <c r="U351" s="83" t="str">
        <f t="shared" ca="1" si="285"/>
        <v>-</v>
      </c>
      <c r="V351" s="83" t="str">
        <f t="shared" ca="1" si="285"/>
        <v>-</v>
      </c>
    </row>
    <row r="352" spans="1:22" x14ac:dyDescent="0.2">
      <c r="A352" s="24"/>
      <c r="B352" s="24"/>
      <c r="C352" s="84"/>
      <c r="D352" s="84"/>
      <c r="E352" s="82">
        <v>1</v>
      </c>
      <c r="F352" s="82">
        <v>10</v>
      </c>
      <c r="G352" s="24">
        <f t="shared" si="281"/>
        <v>0</v>
      </c>
      <c r="H352" s="82">
        <f t="shared" si="282"/>
        <v>0</v>
      </c>
      <c r="I352" s="82">
        <v>1</v>
      </c>
      <c r="J352" s="82">
        <v>0</v>
      </c>
      <c r="K352" s="83" t="str">
        <f t="shared" ca="1" si="285"/>
        <v>-</v>
      </c>
      <c r="L352" s="83" t="str">
        <f t="shared" ca="1" si="285"/>
        <v>-</v>
      </c>
      <c r="M352" s="83" t="str">
        <f t="shared" ca="1" si="285"/>
        <v>-</v>
      </c>
      <c r="N352" s="83" t="str">
        <f t="shared" ca="1" si="285"/>
        <v>-</v>
      </c>
      <c r="O352" s="83" t="str">
        <f t="shared" ca="1" si="285"/>
        <v>-</v>
      </c>
      <c r="P352" s="83" t="str">
        <f t="shared" ca="1" si="285"/>
        <v>-</v>
      </c>
      <c r="Q352" s="83" t="str">
        <f t="shared" ca="1" si="285"/>
        <v>-</v>
      </c>
      <c r="R352" s="83" t="str">
        <f t="shared" ca="1" si="285"/>
        <v>-</v>
      </c>
      <c r="S352" s="83" t="str">
        <f t="shared" ca="1" si="285"/>
        <v>-</v>
      </c>
      <c r="T352" s="83" t="str">
        <f t="shared" ca="1" si="285"/>
        <v>-</v>
      </c>
      <c r="U352" s="83" t="str">
        <f t="shared" ca="1" si="285"/>
        <v>-</v>
      </c>
      <c r="V352" s="83" t="str">
        <f t="shared" ca="1" si="285"/>
        <v>-</v>
      </c>
    </row>
    <row r="353" spans="1:22" x14ac:dyDescent="0.2">
      <c r="A353" s="24"/>
      <c r="B353" s="24"/>
      <c r="C353" s="84"/>
      <c r="D353" s="84"/>
      <c r="E353" s="82">
        <v>1</v>
      </c>
      <c r="F353" s="82">
        <v>10</v>
      </c>
      <c r="G353" s="24">
        <f t="shared" si="281"/>
        <v>0</v>
      </c>
      <c r="H353" s="82">
        <f t="shared" si="282"/>
        <v>0</v>
      </c>
      <c r="I353" s="82">
        <v>1</v>
      </c>
      <c r="J353" s="82">
        <v>0</v>
      </c>
      <c r="K353" s="83" t="str">
        <f t="shared" ref="K353:V362" ca="1" si="286">IFERROR(ROUNDUP(_xlfn.NORM.INV(RAND(),$H353+$J353,$G353),1),"-")</f>
        <v>-</v>
      </c>
      <c r="L353" s="83" t="str">
        <f t="shared" ca="1" si="286"/>
        <v>-</v>
      </c>
      <c r="M353" s="83" t="str">
        <f t="shared" ca="1" si="286"/>
        <v>-</v>
      </c>
      <c r="N353" s="83" t="str">
        <f t="shared" ca="1" si="286"/>
        <v>-</v>
      </c>
      <c r="O353" s="83" t="str">
        <f t="shared" ca="1" si="286"/>
        <v>-</v>
      </c>
      <c r="P353" s="83" t="str">
        <f t="shared" ca="1" si="286"/>
        <v>-</v>
      </c>
      <c r="Q353" s="83" t="str">
        <f t="shared" ca="1" si="286"/>
        <v>-</v>
      </c>
      <c r="R353" s="83" t="str">
        <f t="shared" ca="1" si="286"/>
        <v>-</v>
      </c>
      <c r="S353" s="83" t="str">
        <f t="shared" ca="1" si="286"/>
        <v>-</v>
      </c>
      <c r="T353" s="83" t="str">
        <f t="shared" ca="1" si="286"/>
        <v>-</v>
      </c>
      <c r="U353" s="83" t="str">
        <f t="shared" ca="1" si="286"/>
        <v>-</v>
      </c>
      <c r="V353" s="83" t="str">
        <f t="shared" ca="1" si="286"/>
        <v>-</v>
      </c>
    </row>
    <row r="354" spans="1:22" x14ac:dyDescent="0.2">
      <c r="A354" s="24"/>
      <c r="B354" s="24"/>
      <c r="C354" s="84"/>
      <c r="D354" s="84"/>
      <c r="E354" s="82">
        <v>1</v>
      </c>
      <c r="F354" s="82">
        <v>10</v>
      </c>
      <c r="G354" s="24">
        <f t="shared" si="281"/>
        <v>0</v>
      </c>
      <c r="H354" s="82">
        <f t="shared" si="282"/>
        <v>0</v>
      </c>
      <c r="I354" s="82">
        <v>1</v>
      </c>
      <c r="J354" s="82">
        <v>0</v>
      </c>
      <c r="K354" s="83" t="str">
        <f t="shared" ca="1" si="286"/>
        <v>-</v>
      </c>
      <c r="L354" s="83" t="str">
        <f t="shared" ca="1" si="286"/>
        <v>-</v>
      </c>
      <c r="M354" s="83" t="str">
        <f t="shared" ca="1" si="286"/>
        <v>-</v>
      </c>
      <c r="N354" s="83" t="str">
        <f t="shared" ca="1" si="286"/>
        <v>-</v>
      </c>
      <c r="O354" s="83" t="str">
        <f t="shared" ca="1" si="286"/>
        <v>-</v>
      </c>
      <c r="P354" s="83" t="str">
        <f t="shared" ca="1" si="286"/>
        <v>-</v>
      </c>
      <c r="Q354" s="83" t="str">
        <f t="shared" ca="1" si="286"/>
        <v>-</v>
      </c>
      <c r="R354" s="83" t="str">
        <f t="shared" ca="1" si="286"/>
        <v>-</v>
      </c>
      <c r="S354" s="83" t="str">
        <f t="shared" ca="1" si="286"/>
        <v>-</v>
      </c>
      <c r="T354" s="83" t="str">
        <f t="shared" ca="1" si="286"/>
        <v>-</v>
      </c>
      <c r="U354" s="83" t="str">
        <f t="shared" ca="1" si="286"/>
        <v>-</v>
      </c>
      <c r="V354" s="83" t="str">
        <f t="shared" ca="1" si="286"/>
        <v>-</v>
      </c>
    </row>
    <row r="355" spans="1:22" x14ac:dyDescent="0.2">
      <c r="A355" s="24"/>
      <c r="B355" s="24"/>
      <c r="C355" s="84"/>
      <c r="D355" s="84"/>
      <c r="E355" s="82">
        <v>1</v>
      </c>
      <c r="F355" s="82">
        <v>10</v>
      </c>
      <c r="G355" s="24">
        <f t="shared" si="281"/>
        <v>0</v>
      </c>
      <c r="H355" s="82">
        <f t="shared" si="282"/>
        <v>0</v>
      </c>
      <c r="I355" s="82">
        <v>1</v>
      </c>
      <c r="J355" s="82">
        <v>0</v>
      </c>
      <c r="K355" s="83" t="str">
        <f t="shared" ca="1" si="286"/>
        <v>-</v>
      </c>
      <c r="L355" s="83" t="str">
        <f t="shared" ca="1" si="286"/>
        <v>-</v>
      </c>
      <c r="M355" s="83" t="str">
        <f t="shared" ca="1" si="286"/>
        <v>-</v>
      </c>
      <c r="N355" s="83" t="str">
        <f t="shared" ca="1" si="286"/>
        <v>-</v>
      </c>
      <c r="O355" s="83" t="str">
        <f t="shared" ca="1" si="286"/>
        <v>-</v>
      </c>
      <c r="P355" s="83" t="str">
        <f t="shared" ca="1" si="286"/>
        <v>-</v>
      </c>
      <c r="Q355" s="83" t="str">
        <f t="shared" ca="1" si="286"/>
        <v>-</v>
      </c>
      <c r="R355" s="83" t="str">
        <f t="shared" ca="1" si="286"/>
        <v>-</v>
      </c>
      <c r="S355" s="83" t="str">
        <f t="shared" ca="1" si="286"/>
        <v>-</v>
      </c>
      <c r="T355" s="83" t="str">
        <f t="shared" ca="1" si="286"/>
        <v>-</v>
      </c>
      <c r="U355" s="83" t="str">
        <f t="shared" ca="1" si="286"/>
        <v>-</v>
      </c>
      <c r="V355" s="83" t="str">
        <f t="shared" ca="1" si="286"/>
        <v>-</v>
      </c>
    </row>
    <row r="356" spans="1:22" x14ac:dyDescent="0.2">
      <c r="A356" s="24"/>
      <c r="B356" s="24"/>
      <c r="C356" s="84"/>
      <c r="D356" s="84"/>
      <c r="E356" s="82">
        <v>1</v>
      </c>
      <c r="F356" s="82">
        <v>10</v>
      </c>
      <c r="G356" s="24">
        <f t="shared" si="281"/>
        <v>0</v>
      </c>
      <c r="H356" s="82">
        <f t="shared" si="282"/>
        <v>0</v>
      </c>
      <c r="I356" s="82">
        <v>1</v>
      </c>
      <c r="J356" s="82">
        <v>0</v>
      </c>
      <c r="K356" s="83" t="str">
        <f t="shared" ca="1" si="286"/>
        <v>-</v>
      </c>
      <c r="L356" s="83" t="str">
        <f t="shared" ca="1" si="286"/>
        <v>-</v>
      </c>
      <c r="M356" s="83" t="str">
        <f t="shared" ca="1" si="286"/>
        <v>-</v>
      </c>
      <c r="N356" s="83" t="str">
        <f t="shared" ca="1" si="286"/>
        <v>-</v>
      </c>
      <c r="O356" s="83" t="str">
        <f t="shared" ca="1" si="286"/>
        <v>-</v>
      </c>
      <c r="P356" s="83" t="str">
        <f t="shared" ca="1" si="286"/>
        <v>-</v>
      </c>
      <c r="Q356" s="83" t="str">
        <f t="shared" ca="1" si="286"/>
        <v>-</v>
      </c>
      <c r="R356" s="83" t="str">
        <f t="shared" ca="1" si="286"/>
        <v>-</v>
      </c>
      <c r="S356" s="83" t="str">
        <f t="shared" ca="1" si="286"/>
        <v>-</v>
      </c>
      <c r="T356" s="83" t="str">
        <f t="shared" ca="1" si="286"/>
        <v>-</v>
      </c>
      <c r="U356" s="83" t="str">
        <f t="shared" ca="1" si="286"/>
        <v>-</v>
      </c>
      <c r="V356" s="83" t="str">
        <f t="shared" ca="1" si="286"/>
        <v>-</v>
      </c>
    </row>
    <row r="357" spans="1:22" x14ac:dyDescent="0.2">
      <c r="A357" s="24"/>
      <c r="B357" s="24"/>
      <c r="C357" s="84"/>
      <c r="D357" s="84"/>
      <c r="E357" s="82">
        <v>1</v>
      </c>
      <c r="F357" s="82">
        <v>10</v>
      </c>
      <c r="G357" s="24">
        <f t="shared" si="281"/>
        <v>0</v>
      </c>
      <c r="H357" s="82">
        <f t="shared" si="282"/>
        <v>0</v>
      </c>
      <c r="I357" s="82">
        <v>1</v>
      </c>
      <c r="J357" s="82">
        <v>0</v>
      </c>
      <c r="K357" s="83" t="str">
        <f t="shared" ca="1" si="286"/>
        <v>-</v>
      </c>
      <c r="L357" s="83" t="str">
        <f t="shared" ca="1" si="286"/>
        <v>-</v>
      </c>
      <c r="M357" s="83" t="str">
        <f t="shared" ca="1" si="286"/>
        <v>-</v>
      </c>
      <c r="N357" s="83" t="str">
        <f t="shared" ca="1" si="286"/>
        <v>-</v>
      </c>
      <c r="O357" s="83" t="str">
        <f t="shared" ca="1" si="286"/>
        <v>-</v>
      </c>
      <c r="P357" s="83" t="str">
        <f t="shared" ca="1" si="286"/>
        <v>-</v>
      </c>
      <c r="Q357" s="83" t="str">
        <f t="shared" ca="1" si="286"/>
        <v>-</v>
      </c>
      <c r="R357" s="83" t="str">
        <f t="shared" ca="1" si="286"/>
        <v>-</v>
      </c>
      <c r="S357" s="83" t="str">
        <f t="shared" ca="1" si="286"/>
        <v>-</v>
      </c>
      <c r="T357" s="83" t="str">
        <f t="shared" ca="1" si="286"/>
        <v>-</v>
      </c>
      <c r="U357" s="83" t="str">
        <f t="shared" ca="1" si="286"/>
        <v>-</v>
      </c>
      <c r="V357" s="83" t="str">
        <f t="shared" ca="1" si="286"/>
        <v>-</v>
      </c>
    </row>
    <row r="358" spans="1:22" x14ac:dyDescent="0.2">
      <c r="A358" s="24"/>
      <c r="B358" s="24"/>
      <c r="C358" s="84"/>
      <c r="D358" s="84"/>
      <c r="E358" s="82">
        <v>1</v>
      </c>
      <c r="F358" s="82">
        <v>10</v>
      </c>
      <c r="G358" s="24">
        <f t="shared" si="281"/>
        <v>0</v>
      </c>
      <c r="H358" s="82">
        <f t="shared" si="282"/>
        <v>0</v>
      </c>
      <c r="I358" s="82">
        <v>1</v>
      </c>
      <c r="J358" s="82">
        <v>0</v>
      </c>
      <c r="K358" s="83" t="str">
        <f t="shared" ca="1" si="286"/>
        <v>-</v>
      </c>
      <c r="L358" s="83" t="str">
        <f t="shared" ca="1" si="286"/>
        <v>-</v>
      </c>
      <c r="M358" s="83" t="str">
        <f t="shared" ca="1" si="286"/>
        <v>-</v>
      </c>
      <c r="N358" s="83" t="str">
        <f t="shared" ca="1" si="286"/>
        <v>-</v>
      </c>
      <c r="O358" s="83" t="str">
        <f t="shared" ca="1" si="286"/>
        <v>-</v>
      </c>
      <c r="P358" s="83" t="str">
        <f t="shared" ca="1" si="286"/>
        <v>-</v>
      </c>
      <c r="Q358" s="83" t="str">
        <f t="shared" ca="1" si="286"/>
        <v>-</v>
      </c>
      <c r="R358" s="83" t="str">
        <f t="shared" ca="1" si="286"/>
        <v>-</v>
      </c>
      <c r="S358" s="83" t="str">
        <f t="shared" ca="1" si="286"/>
        <v>-</v>
      </c>
      <c r="T358" s="83" t="str">
        <f t="shared" ca="1" si="286"/>
        <v>-</v>
      </c>
      <c r="U358" s="83" t="str">
        <f t="shared" ca="1" si="286"/>
        <v>-</v>
      </c>
      <c r="V358" s="83" t="str">
        <f t="shared" ca="1" si="286"/>
        <v>-</v>
      </c>
    </row>
    <row r="359" spans="1:22" x14ac:dyDescent="0.2">
      <c r="A359" s="24"/>
      <c r="B359" s="24"/>
      <c r="C359" s="84"/>
      <c r="D359" s="84"/>
      <c r="E359" s="82">
        <v>1</v>
      </c>
      <c r="F359" s="82">
        <v>10</v>
      </c>
      <c r="G359" s="24">
        <f t="shared" si="281"/>
        <v>0</v>
      </c>
      <c r="H359" s="82">
        <f t="shared" si="282"/>
        <v>0</v>
      </c>
      <c r="I359" s="82">
        <v>1</v>
      </c>
      <c r="J359" s="82">
        <v>0</v>
      </c>
      <c r="K359" s="83" t="str">
        <f t="shared" ca="1" si="286"/>
        <v>-</v>
      </c>
      <c r="L359" s="83" t="str">
        <f t="shared" ca="1" si="286"/>
        <v>-</v>
      </c>
      <c r="M359" s="83" t="str">
        <f t="shared" ca="1" si="286"/>
        <v>-</v>
      </c>
      <c r="N359" s="83" t="str">
        <f t="shared" ca="1" si="286"/>
        <v>-</v>
      </c>
      <c r="O359" s="83" t="str">
        <f t="shared" ca="1" si="286"/>
        <v>-</v>
      </c>
      <c r="P359" s="83" t="str">
        <f t="shared" ca="1" si="286"/>
        <v>-</v>
      </c>
      <c r="Q359" s="83" t="str">
        <f t="shared" ca="1" si="286"/>
        <v>-</v>
      </c>
      <c r="R359" s="83" t="str">
        <f t="shared" ca="1" si="286"/>
        <v>-</v>
      </c>
      <c r="S359" s="83" t="str">
        <f t="shared" ca="1" si="286"/>
        <v>-</v>
      </c>
      <c r="T359" s="83" t="str">
        <f t="shared" ca="1" si="286"/>
        <v>-</v>
      </c>
      <c r="U359" s="83" t="str">
        <f t="shared" ca="1" si="286"/>
        <v>-</v>
      </c>
      <c r="V359" s="83" t="str">
        <f t="shared" ca="1" si="286"/>
        <v>-</v>
      </c>
    </row>
    <row r="360" spans="1:22" x14ac:dyDescent="0.2">
      <c r="A360" s="24"/>
      <c r="B360" s="24"/>
      <c r="C360" s="84"/>
      <c r="D360" s="84"/>
      <c r="E360" s="82">
        <v>1</v>
      </c>
      <c r="F360" s="82">
        <v>10</v>
      </c>
      <c r="G360" s="24">
        <f t="shared" si="281"/>
        <v>0</v>
      </c>
      <c r="H360" s="82">
        <f t="shared" si="282"/>
        <v>0</v>
      </c>
      <c r="I360" s="82">
        <v>1</v>
      </c>
      <c r="J360" s="82">
        <v>0</v>
      </c>
      <c r="K360" s="83" t="str">
        <f t="shared" ca="1" si="286"/>
        <v>-</v>
      </c>
      <c r="L360" s="83" t="str">
        <f t="shared" ca="1" si="286"/>
        <v>-</v>
      </c>
      <c r="M360" s="83" t="str">
        <f t="shared" ca="1" si="286"/>
        <v>-</v>
      </c>
      <c r="N360" s="83" t="str">
        <f t="shared" ca="1" si="286"/>
        <v>-</v>
      </c>
      <c r="O360" s="83" t="str">
        <f t="shared" ca="1" si="286"/>
        <v>-</v>
      </c>
      <c r="P360" s="83" t="str">
        <f t="shared" ca="1" si="286"/>
        <v>-</v>
      </c>
      <c r="Q360" s="83" t="str">
        <f t="shared" ca="1" si="286"/>
        <v>-</v>
      </c>
      <c r="R360" s="83" t="str">
        <f t="shared" ca="1" si="286"/>
        <v>-</v>
      </c>
      <c r="S360" s="83" t="str">
        <f t="shared" ca="1" si="286"/>
        <v>-</v>
      </c>
      <c r="T360" s="83" t="str">
        <f t="shared" ca="1" si="286"/>
        <v>-</v>
      </c>
      <c r="U360" s="83" t="str">
        <f t="shared" ca="1" si="286"/>
        <v>-</v>
      </c>
      <c r="V360" s="83" t="str">
        <f t="shared" ca="1" si="286"/>
        <v>-</v>
      </c>
    </row>
    <row r="361" spans="1:22" x14ac:dyDescent="0.2">
      <c r="A361" s="24"/>
      <c r="B361" s="24"/>
      <c r="C361" s="84"/>
      <c r="D361" s="84"/>
      <c r="E361" s="82">
        <v>1</v>
      </c>
      <c r="F361" s="82">
        <v>10</v>
      </c>
      <c r="G361" s="24">
        <f t="shared" si="281"/>
        <v>0</v>
      </c>
      <c r="H361" s="82">
        <f t="shared" si="282"/>
        <v>0</v>
      </c>
      <c r="I361" s="82">
        <v>1</v>
      </c>
      <c r="J361" s="82">
        <v>0</v>
      </c>
      <c r="K361" s="83" t="str">
        <f t="shared" ca="1" si="286"/>
        <v>-</v>
      </c>
      <c r="L361" s="83" t="str">
        <f t="shared" ca="1" si="286"/>
        <v>-</v>
      </c>
      <c r="M361" s="83" t="str">
        <f t="shared" ca="1" si="286"/>
        <v>-</v>
      </c>
      <c r="N361" s="83" t="str">
        <f t="shared" ca="1" si="286"/>
        <v>-</v>
      </c>
      <c r="O361" s="83" t="str">
        <f t="shared" ca="1" si="286"/>
        <v>-</v>
      </c>
      <c r="P361" s="83" t="str">
        <f t="shared" ca="1" si="286"/>
        <v>-</v>
      </c>
      <c r="Q361" s="83" t="str">
        <f t="shared" ca="1" si="286"/>
        <v>-</v>
      </c>
      <c r="R361" s="83" t="str">
        <f t="shared" ca="1" si="286"/>
        <v>-</v>
      </c>
      <c r="S361" s="83" t="str">
        <f t="shared" ca="1" si="286"/>
        <v>-</v>
      </c>
      <c r="T361" s="83" t="str">
        <f t="shared" ca="1" si="286"/>
        <v>-</v>
      </c>
      <c r="U361" s="83" t="str">
        <f t="shared" ca="1" si="286"/>
        <v>-</v>
      </c>
      <c r="V361" s="83" t="str">
        <f t="shared" ca="1" si="286"/>
        <v>-</v>
      </c>
    </row>
    <row r="362" spans="1:22" x14ac:dyDescent="0.2">
      <c r="A362" s="24"/>
      <c r="B362" s="24"/>
      <c r="C362" s="84"/>
      <c r="D362" s="84"/>
      <c r="E362" s="82">
        <v>1</v>
      </c>
      <c r="F362" s="82">
        <v>10</v>
      </c>
      <c r="G362" s="24">
        <f t="shared" si="281"/>
        <v>0</v>
      </c>
      <c r="H362" s="82">
        <f t="shared" si="282"/>
        <v>0</v>
      </c>
      <c r="I362" s="82">
        <v>1</v>
      </c>
      <c r="J362" s="82">
        <v>0</v>
      </c>
      <c r="K362" s="83" t="str">
        <f t="shared" ca="1" si="286"/>
        <v>-</v>
      </c>
      <c r="L362" s="83" t="str">
        <f t="shared" ca="1" si="286"/>
        <v>-</v>
      </c>
      <c r="M362" s="83" t="str">
        <f t="shared" ca="1" si="286"/>
        <v>-</v>
      </c>
      <c r="N362" s="83" t="str">
        <f t="shared" ca="1" si="286"/>
        <v>-</v>
      </c>
      <c r="O362" s="83" t="str">
        <f t="shared" ca="1" si="286"/>
        <v>-</v>
      </c>
      <c r="P362" s="83" t="str">
        <f t="shared" ca="1" si="286"/>
        <v>-</v>
      </c>
      <c r="Q362" s="83" t="str">
        <f t="shared" ca="1" si="286"/>
        <v>-</v>
      </c>
      <c r="R362" s="83" t="str">
        <f t="shared" ca="1" si="286"/>
        <v>-</v>
      </c>
      <c r="S362" s="83" t="str">
        <f t="shared" ca="1" si="286"/>
        <v>-</v>
      </c>
      <c r="T362" s="83" t="str">
        <f t="shared" ca="1" si="286"/>
        <v>-</v>
      </c>
      <c r="U362" s="83" t="str">
        <f t="shared" ca="1" si="286"/>
        <v>-</v>
      </c>
      <c r="V362" s="83" t="str">
        <f t="shared" ca="1" si="286"/>
        <v>-</v>
      </c>
    </row>
    <row r="363" spans="1:22" x14ac:dyDescent="0.2">
      <c r="A363" s="24"/>
      <c r="B363" s="24"/>
      <c r="C363" s="84"/>
      <c r="D363" s="84"/>
      <c r="E363" s="82">
        <v>1</v>
      </c>
      <c r="F363" s="82">
        <v>10</v>
      </c>
      <c r="G363" s="24">
        <f t="shared" si="281"/>
        <v>0</v>
      </c>
      <c r="H363" s="82">
        <f t="shared" si="282"/>
        <v>0</v>
      </c>
      <c r="I363" s="82">
        <v>1</v>
      </c>
      <c r="J363" s="82">
        <v>0</v>
      </c>
      <c r="K363" s="83" t="str">
        <f t="shared" ref="K363:V372" ca="1" si="287">IFERROR(ROUNDUP(_xlfn.NORM.INV(RAND(),$H363+$J363,$G363),1),"-")</f>
        <v>-</v>
      </c>
      <c r="L363" s="83" t="str">
        <f t="shared" ca="1" si="287"/>
        <v>-</v>
      </c>
      <c r="M363" s="83" t="str">
        <f t="shared" ca="1" si="287"/>
        <v>-</v>
      </c>
      <c r="N363" s="83" t="str">
        <f t="shared" ca="1" si="287"/>
        <v>-</v>
      </c>
      <c r="O363" s="83" t="str">
        <f t="shared" ca="1" si="287"/>
        <v>-</v>
      </c>
      <c r="P363" s="83" t="str">
        <f t="shared" ca="1" si="287"/>
        <v>-</v>
      </c>
      <c r="Q363" s="83" t="str">
        <f t="shared" ca="1" si="287"/>
        <v>-</v>
      </c>
      <c r="R363" s="83" t="str">
        <f t="shared" ca="1" si="287"/>
        <v>-</v>
      </c>
      <c r="S363" s="83" t="str">
        <f t="shared" ca="1" si="287"/>
        <v>-</v>
      </c>
      <c r="T363" s="83" t="str">
        <f t="shared" ca="1" si="287"/>
        <v>-</v>
      </c>
      <c r="U363" s="83" t="str">
        <f t="shared" ca="1" si="287"/>
        <v>-</v>
      </c>
      <c r="V363" s="83" t="str">
        <f t="shared" ca="1" si="287"/>
        <v>-</v>
      </c>
    </row>
    <row r="364" spans="1:22" x14ac:dyDescent="0.2">
      <c r="A364" s="24"/>
      <c r="B364" s="24"/>
      <c r="C364" s="84"/>
      <c r="D364" s="84"/>
      <c r="E364" s="82">
        <v>1</v>
      </c>
      <c r="F364" s="82">
        <v>10</v>
      </c>
      <c r="G364" s="24">
        <f t="shared" si="281"/>
        <v>0</v>
      </c>
      <c r="H364" s="82">
        <f t="shared" si="282"/>
        <v>0</v>
      </c>
      <c r="I364" s="82">
        <v>1</v>
      </c>
      <c r="J364" s="82">
        <v>0</v>
      </c>
      <c r="K364" s="83" t="str">
        <f t="shared" ca="1" si="287"/>
        <v>-</v>
      </c>
      <c r="L364" s="83" t="str">
        <f t="shared" ca="1" si="287"/>
        <v>-</v>
      </c>
      <c r="M364" s="83" t="str">
        <f t="shared" ca="1" si="287"/>
        <v>-</v>
      </c>
      <c r="N364" s="83" t="str">
        <f t="shared" ca="1" si="287"/>
        <v>-</v>
      </c>
      <c r="O364" s="83" t="str">
        <f t="shared" ca="1" si="287"/>
        <v>-</v>
      </c>
      <c r="P364" s="83" t="str">
        <f t="shared" ca="1" si="287"/>
        <v>-</v>
      </c>
      <c r="Q364" s="83" t="str">
        <f t="shared" ca="1" si="287"/>
        <v>-</v>
      </c>
      <c r="R364" s="83" t="str">
        <f t="shared" ca="1" si="287"/>
        <v>-</v>
      </c>
      <c r="S364" s="83" t="str">
        <f t="shared" ca="1" si="287"/>
        <v>-</v>
      </c>
      <c r="T364" s="83" t="str">
        <f t="shared" ca="1" si="287"/>
        <v>-</v>
      </c>
      <c r="U364" s="83" t="str">
        <f t="shared" ca="1" si="287"/>
        <v>-</v>
      </c>
      <c r="V364" s="83" t="str">
        <f t="shared" ca="1" si="287"/>
        <v>-</v>
      </c>
    </row>
    <row r="365" spans="1:22" x14ac:dyDescent="0.2">
      <c r="A365" s="24"/>
      <c r="B365" s="24"/>
      <c r="C365" s="84"/>
      <c r="D365" s="84"/>
      <c r="E365" s="82">
        <v>1</v>
      </c>
      <c r="F365" s="82">
        <v>10</v>
      </c>
      <c r="G365" s="24">
        <f t="shared" si="281"/>
        <v>0</v>
      </c>
      <c r="H365" s="82">
        <f t="shared" si="282"/>
        <v>0</v>
      </c>
      <c r="I365" s="82">
        <v>1</v>
      </c>
      <c r="J365" s="82">
        <v>0</v>
      </c>
      <c r="K365" s="83" t="str">
        <f t="shared" ca="1" si="287"/>
        <v>-</v>
      </c>
      <c r="L365" s="83" t="str">
        <f t="shared" ca="1" si="287"/>
        <v>-</v>
      </c>
      <c r="M365" s="83" t="str">
        <f t="shared" ca="1" si="287"/>
        <v>-</v>
      </c>
      <c r="N365" s="83" t="str">
        <f t="shared" ca="1" si="287"/>
        <v>-</v>
      </c>
      <c r="O365" s="83" t="str">
        <f t="shared" ca="1" si="287"/>
        <v>-</v>
      </c>
      <c r="P365" s="83" t="str">
        <f t="shared" ca="1" si="287"/>
        <v>-</v>
      </c>
      <c r="Q365" s="83" t="str">
        <f t="shared" ca="1" si="287"/>
        <v>-</v>
      </c>
      <c r="R365" s="83" t="str">
        <f t="shared" ca="1" si="287"/>
        <v>-</v>
      </c>
      <c r="S365" s="83" t="str">
        <f t="shared" ca="1" si="287"/>
        <v>-</v>
      </c>
      <c r="T365" s="83" t="str">
        <f t="shared" ca="1" si="287"/>
        <v>-</v>
      </c>
      <c r="U365" s="83" t="str">
        <f t="shared" ca="1" si="287"/>
        <v>-</v>
      </c>
      <c r="V365" s="83" t="str">
        <f t="shared" ca="1" si="287"/>
        <v>-</v>
      </c>
    </row>
    <row r="366" spans="1:22" x14ac:dyDescent="0.2">
      <c r="A366" s="24"/>
      <c r="B366" s="24"/>
      <c r="C366" s="84"/>
      <c r="D366" s="84"/>
      <c r="E366" s="82">
        <v>1</v>
      </c>
      <c r="F366" s="82">
        <v>10</v>
      </c>
      <c r="G366" s="24">
        <f t="shared" si="281"/>
        <v>0</v>
      </c>
      <c r="H366" s="82">
        <f t="shared" si="282"/>
        <v>0</v>
      </c>
      <c r="I366" s="82">
        <v>1</v>
      </c>
      <c r="J366" s="82">
        <v>0</v>
      </c>
      <c r="K366" s="83" t="str">
        <f t="shared" ca="1" si="287"/>
        <v>-</v>
      </c>
      <c r="L366" s="83" t="str">
        <f t="shared" ca="1" si="287"/>
        <v>-</v>
      </c>
      <c r="M366" s="83" t="str">
        <f t="shared" ca="1" si="287"/>
        <v>-</v>
      </c>
      <c r="N366" s="83" t="str">
        <f t="shared" ca="1" si="287"/>
        <v>-</v>
      </c>
      <c r="O366" s="83" t="str">
        <f t="shared" ca="1" si="287"/>
        <v>-</v>
      </c>
      <c r="P366" s="83" t="str">
        <f t="shared" ca="1" si="287"/>
        <v>-</v>
      </c>
      <c r="Q366" s="83" t="str">
        <f t="shared" ca="1" si="287"/>
        <v>-</v>
      </c>
      <c r="R366" s="83" t="str">
        <f t="shared" ca="1" si="287"/>
        <v>-</v>
      </c>
      <c r="S366" s="83" t="str">
        <f t="shared" ca="1" si="287"/>
        <v>-</v>
      </c>
      <c r="T366" s="83" t="str">
        <f t="shared" ca="1" si="287"/>
        <v>-</v>
      </c>
      <c r="U366" s="83" t="str">
        <f t="shared" ca="1" si="287"/>
        <v>-</v>
      </c>
      <c r="V366" s="83" t="str">
        <f t="shared" ca="1" si="287"/>
        <v>-</v>
      </c>
    </row>
    <row r="367" spans="1:22" x14ac:dyDescent="0.2">
      <c r="A367" s="24"/>
      <c r="B367" s="24"/>
      <c r="C367" s="84"/>
      <c r="D367" s="84"/>
      <c r="E367" s="82">
        <v>1</v>
      </c>
      <c r="F367" s="82">
        <v>10</v>
      </c>
      <c r="G367" s="24">
        <f t="shared" si="281"/>
        <v>0</v>
      </c>
      <c r="H367" s="82">
        <f t="shared" si="282"/>
        <v>0</v>
      </c>
      <c r="I367" s="82">
        <v>1</v>
      </c>
      <c r="J367" s="82">
        <v>0</v>
      </c>
      <c r="K367" s="83" t="str">
        <f t="shared" ca="1" si="287"/>
        <v>-</v>
      </c>
      <c r="L367" s="83" t="str">
        <f t="shared" ca="1" si="287"/>
        <v>-</v>
      </c>
      <c r="M367" s="83" t="str">
        <f t="shared" ca="1" si="287"/>
        <v>-</v>
      </c>
      <c r="N367" s="83" t="str">
        <f t="shared" ca="1" si="287"/>
        <v>-</v>
      </c>
      <c r="O367" s="83" t="str">
        <f t="shared" ca="1" si="287"/>
        <v>-</v>
      </c>
      <c r="P367" s="83" t="str">
        <f t="shared" ca="1" si="287"/>
        <v>-</v>
      </c>
      <c r="Q367" s="83" t="str">
        <f t="shared" ca="1" si="287"/>
        <v>-</v>
      </c>
      <c r="R367" s="83" t="str">
        <f t="shared" ca="1" si="287"/>
        <v>-</v>
      </c>
      <c r="S367" s="83" t="str">
        <f t="shared" ca="1" si="287"/>
        <v>-</v>
      </c>
      <c r="T367" s="83" t="str">
        <f t="shared" ca="1" si="287"/>
        <v>-</v>
      </c>
      <c r="U367" s="83" t="str">
        <f t="shared" ca="1" si="287"/>
        <v>-</v>
      </c>
      <c r="V367" s="83" t="str">
        <f t="shared" ca="1" si="287"/>
        <v>-</v>
      </c>
    </row>
    <row r="368" spans="1:22" x14ac:dyDescent="0.2">
      <c r="A368" s="24"/>
      <c r="B368" s="24"/>
      <c r="C368" s="84"/>
      <c r="D368" s="84"/>
      <c r="E368" s="82">
        <v>1</v>
      </c>
      <c r="F368" s="82">
        <v>10</v>
      </c>
      <c r="G368" s="24">
        <f t="shared" si="281"/>
        <v>0</v>
      </c>
      <c r="H368" s="82">
        <f t="shared" si="282"/>
        <v>0</v>
      </c>
      <c r="I368" s="82">
        <v>1</v>
      </c>
      <c r="J368" s="82">
        <v>0</v>
      </c>
      <c r="K368" s="83" t="str">
        <f t="shared" ca="1" si="287"/>
        <v>-</v>
      </c>
      <c r="L368" s="83" t="str">
        <f t="shared" ca="1" si="287"/>
        <v>-</v>
      </c>
      <c r="M368" s="83" t="str">
        <f t="shared" ca="1" si="287"/>
        <v>-</v>
      </c>
      <c r="N368" s="83" t="str">
        <f t="shared" ca="1" si="287"/>
        <v>-</v>
      </c>
      <c r="O368" s="83" t="str">
        <f t="shared" ca="1" si="287"/>
        <v>-</v>
      </c>
      <c r="P368" s="83" t="str">
        <f t="shared" ca="1" si="287"/>
        <v>-</v>
      </c>
      <c r="Q368" s="83" t="str">
        <f t="shared" ca="1" si="287"/>
        <v>-</v>
      </c>
      <c r="R368" s="83" t="str">
        <f t="shared" ca="1" si="287"/>
        <v>-</v>
      </c>
      <c r="S368" s="83" t="str">
        <f t="shared" ca="1" si="287"/>
        <v>-</v>
      </c>
      <c r="T368" s="83" t="str">
        <f t="shared" ca="1" si="287"/>
        <v>-</v>
      </c>
      <c r="U368" s="83" t="str">
        <f t="shared" ca="1" si="287"/>
        <v>-</v>
      </c>
      <c r="V368" s="83" t="str">
        <f t="shared" ca="1" si="287"/>
        <v>-</v>
      </c>
    </row>
    <row r="369" spans="1:22" x14ac:dyDescent="0.2">
      <c r="A369" s="24"/>
      <c r="B369" s="24"/>
      <c r="C369" s="84"/>
      <c r="D369" s="84"/>
      <c r="E369" s="82">
        <v>1</v>
      </c>
      <c r="F369" s="82">
        <v>10</v>
      </c>
      <c r="G369" s="24">
        <f t="shared" si="281"/>
        <v>0</v>
      </c>
      <c r="H369" s="82">
        <f t="shared" si="282"/>
        <v>0</v>
      </c>
      <c r="I369" s="82">
        <v>1</v>
      </c>
      <c r="J369" s="82">
        <v>0</v>
      </c>
      <c r="K369" s="83" t="str">
        <f t="shared" ca="1" si="287"/>
        <v>-</v>
      </c>
      <c r="L369" s="83" t="str">
        <f t="shared" ca="1" si="287"/>
        <v>-</v>
      </c>
      <c r="M369" s="83" t="str">
        <f t="shared" ca="1" si="287"/>
        <v>-</v>
      </c>
      <c r="N369" s="83" t="str">
        <f t="shared" ca="1" si="287"/>
        <v>-</v>
      </c>
      <c r="O369" s="83" t="str">
        <f t="shared" ca="1" si="287"/>
        <v>-</v>
      </c>
      <c r="P369" s="83" t="str">
        <f t="shared" ca="1" si="287"/>
        <v>-</v>
      </c>
      <c r="Q369" s="83" t="str">
        <f t="shared" ca="1" si="287"/>
        <v>-</v>
      </c>
      <c r="R369" s="83" t="str">
        <f t="shared" ca="1" si="287"/>
        <v>-</v>
      </c>
      <c r="S369" s="83" t="str">
        <f t="shared" ca="1" si="287"/>
        <v>-</v>
      </c>
      <c r="T369" s="83" t="str">
        <f t="shared" ca="1" si="287"/>
        <v>-</v>
      </c>
      <c r="U369" s="83" t="str">
        <f t="shared" ca="1" si="287"/>
        <v>-</v>
      </c>
      <c r="V369" s="83" t="str">
        <f t="shared" ca="1" si="287"/>
        <v>-</v>
      </c>
    </row>
    <row r="370" spans="1:22" x14ac:dyDescent="0.2">
      <c r="A370" s="24"/>
      <c r="B370" s="24"/>
      <c r="C370" s="84"/>
      <c r="D370" s="84"/>
      <c r="E370" s="82">
        <v>1</v>
      </c>
      <c r="F370" s="82">
        <v>10</v>
      </c>
      <c r="G370" s="24">
        <f t="shared" si="281"/>
        <v>0</v>
      </c>
      <c r="H370" s="82">
        <f t="shared" si="282"/>
        <v>0</v>
      </c>
      <c r="I370" s="82">
        <v>1</v>
      </c>
      <c r="J370" s="82">
        <v>0</v>
      </c>
      <c r="K370" s="83" t="str">
        <f t="shared" ca="1" si="287"/>
        <v>-</v>
      </c>
      <c r="L370" s="83" t="str">
        <f t="shared" ca="1" si="287"/>
        <v>-</v>
      </c>
      <c r="M370" s="83" t="str">
        <f t="shared" ca="1" si="287"/>
        <v>-</v>
      </c>
      <c r="N370" s="83" t="str">
        <f t="shared" ca="1" si="287"/>
        <v>-</v>
      </c>
      <c r="O370" s="83" t="str">
        <f t="shared" ca="1" si="287"/>
        <v>-</v>
      </c>
      <c r="P370" s="83" t="str">
        <f t="shared" ca="1" si="287"/>
        <v>-</v>
      </c>
      <c r="Q370" s="83" t="str">
        <f t="shared" ca="1" si="287"/>
        <v>-</v>
      </c>
      <c r="R370" s="83" t="str">
        <f t="shared" ca="1" si="287"/>
        <v>-</v>
      </c>
      <c r="S370" s="83" t="str">
        <f t="shared" ca="1" si="287"/>
        <v>-</v>
      </c>
      <c r="T370" s="83" t="str">
        <f t="shared" ca="1" si="287"/>
        <v>-</v>
      </c>
      <c r="U370" s="83" t="str">
        <f t="shared" ca="1" si="287"/>
        <v>-</v>
      </c>
      <c r="V370" s="83" t="str">
        <f t="shared" ca="1" si="287"/>
        <v>-</v>
      </c>
    </row>
    <row r="371" spans="1:22" x14ac:dyDescent="0.2">
      <c r="A371" s="24"/>
      <c r="B371" s="24"/>
      <c r="C371" s="84"/>
      <c r="D371" s="84"/>
      <c r="E371" s="82">
        <v>1</v>
      </c>
      <c r="F371" s="82">
        <v>10</v>
      </c>
      <c r="G371" s="24">
        <f t="shared" si="281"/>
        <v>0</v>
      </c>
      <c r="H371" s="82">
        <f t="shared" si="282"/>
        <v>0</v>
      </c>
      <c r="I371" s="82">
        <v>1</v>
      </c>
      <c r="J371" s="82">
        <v>0</v>
      </c>
      <c r="K371" s="83" t="str">
        <f t="shared" ca="1" si="287"/>
        <v>-</v>
      </c>
      <c r="L371" s="83" t="str">
        <f t="shared" ca="1" si="287"/>
        <v>-</v>
      </c>
      <c r="M371" s="83" t="str">
        <f t="shared" ca="1" si="287"/>
        <v>-</v>
      </c>
      <c r="N371" s="83" t="str">
        <f t="shared" ca="1" si="287"/>
        <v>-</v>
      </c>
      <c r="O371" s="83" t="str">
        <f t="shared" ca="1" si="287"/>
        <v>-</v>
      </c>
      <c r="P371" s="83" t="str">
        <f t="shared" ca="1" si="287"/>
        <v>-</v>
      </c>
      <c r="Q371" s="83" t="str">
        <f t="shared" ca="1" si="287"/>
        <v>-</v>
      </c>
      <c r="R371" s="83" t="str">
        <f t="shared" ca="1" si="287"/>
        <v>-</v>
      </c>
      <c r="S371" s="83" t="str">
        <f t="shared" ca="1" si="287"/>
        <v>-</v>
      </c>
      <c r="T371" s="83" t="str">
        <f t="shared" ca="1" si="287"/>
        <v>-</v>
      </c>
      <c r="U371" s="83" t="str">
        <f t="shared" ca="1" si="287"/>
        <v>-</v>
      </c>
      <c r="V371" s="83" t="str">
        <f t="shared" ca="1" si="287"/>
        <v>-</v>
      </c>
    </row>
    <row r="372" spans="1:22" x14ac:dyDescent="0.2">
      <c r="A372" s="24"/>
      <c r="B372" s="24"/>
      <c r="C372" s="84"/>
      <c r="D372" s="84"/>
      <c r="E372" s="82">
        <v>1</v>
      </c>
      <c r="F372" s="82">
        <v>10</v>
      </c>
      <c r="G372" s="24">
        <f t="shared" si="281"/>
        <v>0</v>
      </c>
      <c r="H372" s="82">
        <f t="shared" si="282"/>
        <v>0</v>
      </c>
      <c r="I372" s="82">
        <v>1</v>
      </c>
      <c r="J372" s="82">
        <v>0</v>
      </c>
      <c r="K372" s="83" t="str">
        <f t="shared" ca="1" si="287"/>
        <v>-</v>
      </c>
      <c r="L372" s="83" t="str">
        <f t="shared" ca="1" si="287"/>
        <v>-</v>
      </c>
      <c r="M372" s="83" t="str">
        <f t="shared" ca="1" si="287"/>
        <v>-</v>
      </c>
      <c r="N372" s="83" t="str">
        <f t="shared" ca="1" si="287"/>
        <v>-</v>
      </c>
      <c r="O372" s="83" t="str">
        <f t="shared" ca="1" si="287"/>
        <v>-</v>
      </c>
      <c r="P372" s="83" t="str">
        <f t="shared" ca="1" si="287"/>
        <v>-</v>
      </c>
      <c r="Q372" s="83" t="str">
        <f t="shared" ca="1" si="287"/>
        <v>-</v>
      </c>
      <c r="R372" s="83" t="str">
        <f t="shared" ca="1" si="287"/>
        <v>-</v>
      </c>
      <c r="S372" s="83" t="str">
        <f t="shared" ca="1" si="287"/>
        <v>-</v>
      </c>
      <c r="T372" s="83" t="str">
        <f t="shared" ca="1" si="287"/>
        <v>-</v>
      </c>
      <c r="U372" s="83" t="str">
        <f t="shared" ca="1" si="287"/>
        <v>-</v>
      </c>
      <c r="V372" s="83" t="str">
        <f t="shared" ca="1" si="287"/>
        <v>-</v>
      </c>
    </row>
    <row r="373" spans="1:22" x14ac:dyDescent="0.2">
      <c r="A373" s="24"/>
      <c r="B373" s="24"/>
      <c r="C373" s="84"/>
      <c r="D373" s="84"/>
      <c r="E373" s="82">
        <v>1</v>
      </c>
      <c r="F373" s="82">
        <v>10</v>
      </c>
      <c r="G373" s="24">
        <f t="shared" si="281"/>
        <v>0</v>
      </c>
      <c r="H373" s="82">
        <f t="shared" si="282"/>
        <v>0</v>
      </c>
      <c r="I373" s="82">
        <v>1</v>
      </c>
      <c r="J373" s="82">
        <v>0</v>
      </c>
      <c r="K373" s="83" t="str">
        <f t="shared" ref="K373:V382" ca="1" si="288">IFERROR(ROUNDUP(_xlfn.NORM.INV(RAND(),$H373+$J373,$G373),1),"-")</f>
        <v>-</v>
      </c>
      <c r="L373" s="83" t="str">
        <f t="shared" ca="1" si="288"/>
        <v>-</v>
      </c>
      <c r="M373" s="83" t="str">
        <f t="shared" ca="1" si="288"/>
        <v>-</v>
      </c>
      <c r="N373" s="83" t="str">
        <f t="shared" ca="1" si="288"/>
        <v>-</v>
      </c>
      <c r="O373" s="83" t="str">
        <f t="shared" ca="1" si="288"/>
        <v>-</v>
      </c>
      <c r="P373" s="83" t="str">
        <f t="shared" ca="1" si="288"/>
        <v>-</v>
      </c>
      <c r="Q373" s="83" t="str">
        <f t="shared" ca="1" si="288"/>
        <v>-</v>
      </c>
      <c r="R373" s="83" t="str">
        <f t="shared" ca="1" si="288"/>
        <v>-</v>
      </c>
      <c r="S373" s="83" t="str">
        <f t="shared" ca="1" si="288"/>
        <v>-</v>
      </c>
      <c r="T373" s="83" t="str">
        <f t="shared" ca="1" si="288"/>
        <v>-</v>
      </c>
      <c r="U373" s="83" t="str">
        <f t="shared" ca="1" si="288"/>
        <v>-</v>
      </c>
      <c r="V373" s="83" t="str">
        <f t="shared" ca="1" si="288"/>
        <v>-</v>
      </c>
    </row>
    <row r="374" spans="1:22" x14ac:dyDescent="0.2">
      <c r="A374" s="24"/>
      <c r="B374" s="24"/>
      <c r="C374" s="84"/>
      <c r="D374" s="84"/>
      <c r="E374" s="82">
        <v>1</v>
      </c>
      <c r="F374" s="82">
        <v>10</v>
      </c>
      <c r="G374" s="24">
        <f t="shared" si="281"/>
        <v>0</v>
      </c>
      <c r="H374" s="82">
        <f t="shared" si="282"/>
        <v>0</v>
      </c>
      <c r="I374" s="82">
        <v>1</v>
      </c>
      <c r="J374" s="82">
        <v>0</v>
      </c>
      <c r="K374" s="83" t="str">
        <f t="shared" ca="1" si="288"/>
        <v>-</v>
      </c>
      <c r="L374" s="83" t="str">
        <f t="shared" ca="1" si="288"/>
        <v>-</v>
      </c>
      <c r="M374" s="83" t="str">
        <f t="shared" ca="1" si="288"/>
        <v>-</v>
      </c>
      <c r="N374" s="83" t="str">
        <f t="shared" ca="1" si="288"/>
        <v>-</v>
      </c>
      <c r="O374" s="83" t="str">
        <f t="shared" ca="1" si="288"/>
        <v>-</v>
      </c>
      <c r="P374" s="83" t="str">
        <f t="shared" ca="1" si="288"/>
        <v>-</v>
      </c>
      <c r="Q374" s="83" t="str">
        <f t="shared" ca="1" si="288"/>
        <v>-</v>
      </c>
      <c r="R374" s="83" t="str">
        <f t="shared" ca="1" si="288"/>
        <v>-</v>
      </c>
      <c r="S374" s="83" t="str">
        <f t="shared" ca="1" si="288"/>
        <v>-</v>
      </c>
      <c r="T374" s="83" t="str">
        <f t="shared" ca="1" si="288"/>
        <v>-</v>
      </c>
      <c r="U374" s="83" t="str">
        <f t="shared" ca="1" si="288"/>
        <v>-</v>
      </c>
      <c r="V374" s="83" t="str">
        <f t="shared" ca="1" si="288"/>
        <v>-</v>
      </c>
    </row>
    <row r="375" spans="1:22" x14ac:dyDescent="0.2">
      <c r="A375" s="24"/>
      <c r="B375" s="24"/>
      <c r="C375" s="84"/>
      <c r="D375" s="84"/>
      <c r="E375" s="82">
        <v>1</v>
      </c>
      <c r="F375" s="82">
        <v>10</v>
      </c>
      <c r="G375" s="24">
        <f t="shared" si="281"/>
        <v>0</v>
      </c>
      <c r="H375" s="82">
        <f t="shared" si="282"/>
        <v>0</v>
      </c>
      <c r="I375" s="82">
        <v>1</v>
      </c>
      <c r="J375" s="82">
        <v>0</v>
      </c>
      <c r="K375" s="83" t="str">
        <f t="shared" ca="1" si="288"/>
        <v>-</v>
      </c>
      <c r="L375" s="83" t="str">
        <f t="shared" ca="1" si="288"/>
        <v>-</v>
      </c>
      <c r="M375" s="83" t="str">
        <f t="shared" ca="1" si="288"/>
        <v>-</v>
      </c>
      <c r="N375" s="83" t="str">
        <f t="shared" ca="1" si="288"/>
        <v>-</v>
      </c>
      <c r="O375" s="83" t="str">
        <f t="shared" ca="1" si="288"/>
        <v>-</v>
      </c>
      <c r="P375" s="83" t="str">
        <f t="shared" ca="1" si="288"/>
        <v>-</v>
      </c>
      <c r="Q375" s="83" t="str">
        <f t="shared" ca="1" si="288"/>
        <v>-</v>
      </c>
      <c r="R375" s="83" t="str">
        <f t="shared" ca="1" si="288"/>
        <v>-</v>
      </c>
      <c r="S375" s="83" t="str">
        <f t="shared" ca="1" si="288"/>
        <v>-</v>
      </c>
      <c r="T375" s="83" t="str">
        <f t="shared" ca="1" si="288"/>
        <v>-</v>
      </c>
      <c r="U375" s="83" t="str">
        <f t="shared" ca="1" si="288"/>
        <v>-</v>
      </c>
      <c r="V375" s="83" t="str">
        <f t="shared" ca="1" si="288"/>
        <v>-</v>
      </c>
    </row>
    <row r="376" spans="1:22" x14ac:dyDescent="0.2">
      <c r="A376" s="24"/>
      <c r="B376" s="24"/>
      <c r="C376" s="84"/>
      <c r="D376" s="84"/>
      <c r="E376" s="82">
        <v>1</v>
      </c>
      <c r="F376" s="82">
        <v>10</v>
      </c>
      <c r="G376" s="24">
        <f t="shared" si="281"/>
        <v>0</v>
      </c>
      <c r="H376" s="82">
        <f t="shared" si="282"/>
        <v>0</v>
      </c>
      <c r="I376" s="82">
        <v>1</v>
      </c>
      <c r="J376" s="82">
        <v>0</v>
      </c>
      <c r="K376" s="83" t="str">
        <f t="shared" ca="1" si="288"/>
        <v>-</v>
      </c>
      <c r="L376" s="83" t="str">
        <f t="shared" ca="1" si="288"/>
        <v>-</v>
      </c>
      <c r="M376" s="83" t="str">
        <f t="shared" ca="1" si="288"/>
        <v>-</v>
      </c>
      <c r="N376" s="83" t="str">
        <f t="shared" ca="1" si="288"/>
        <v>-</v>
      </c>
      <c r="O376" s="83" t="str">
        <f t="shared" ca="1" si="288"/>
        <v>-</v>
      </c>
      <c r="P376" s="83" t="str">
        <f t="shared" ca="1" si="288"/>
        <v>-</v>
      </c>
      <c r="Q376" s="83" t="str">
        <f t="shared" ca="1" si="288"/>
        <v>-</v>
      </c>
      <c r="R376" s="83" t="str">
        <f t="shared" ca="1" si="288"/>
        <v>-</v>
      </c>
      <c r="S376" s="83" t="str">
        <f t="shared" ca="1" si="288"/>
        <v>-</v>
      </c>
      <c r="T376" s="83" t="str">
        <f t="shared" ca="1" si="288"/>
        <v>-</v>
      </c>
      <c r="U376" s="83" t="str">
        <f t="shared" ca="1" si="288"/>
        <v>-</v>
      </c>
      <c r="V376" s="83" t="str">
        <f t="shared" ca="1" si="288"/>
        <v>-</v>
      </c>
    </row>
    <row r="377" spans="1:22" x14ac:dyDescent="0.2">
      <c r="A377" s="24"/>
      <c r="B377" s="24"/>
      <c r="C377" s="84"/>
      <c r="D377" s="84"/>
      <c r="E377" s="82">
        <v>1</v>
      </c>
      <c r="F377" s="82">
        <v>10</v>
      </c>
      <c r="G377" s="24">
        <f t="shared" si="281"/>
        <v>0</v>
      </c>
      <c r="H377" s="82">
        <f t="shared" si="282"/>
        <v>0</v>
      </c>
      <c r="I377" s="82">
        <v>1</v>
      </c>
      <c r="J377" s="82">
        <v>0</v>
      </c>
      <c r="K377" s="83" t="str">
        <f t="shared" ca="1" si="288"/>
        <v>-</v>
      </c>
      <c r="L377" s="83" t="str">
        <f t="shared" ca="1" si="288"/>
        <v>-</v>
      </c>
      <c r="M377" s="83" t="str">
        <f t="shared" ca="1" si="288"/>
        <v>-</v>
      </c>
      <c r="N377" s="83" t="str">
        <f t="shared" ca="1" si="288"/>
        <v>-</v>
      </c>
      <c r="O377" s="83" t="str">
        <f t="shared" ca="1" si="288"/>
        <v>-</v>
      </c>
      <c r="P377" s="83" t="str">
        <f t="shared" ca="1" si="288"/>
        <v>-</v>
      </c>
      <c r="Q377" s="83" t="str">
        <f t="shared" ca="1" si="288"/>
        <v>-</v>
      </c>
      <c r="R377" s="83" t="str">
        <f t="shared" ca="1" si="288"/>
        <v>-</v>
      </c>
      <c r="S377" s="83" t="str">
        <f t="shared" ca="1" si="288"/>
        <v>-</v>
      </c>
      <c r="T377" s="83" t="str">
        <f t="shared" ca="1" si="288"/>
        <v>-</v>
      </c>
      <c r="U377" s="83" t="str">
        <f t="shared" ca="1" si="288"/>
        <v>-</v>
      </c>
      <c r="V377" s="83" t="str">
        <f t="shared" ca="1" si="288"/>
        <v>-</v>
      </c>
    </row>
    <row r="378" spans="1:22" x14ac:dyDescent="0.2">
      <c r="A378" s="24"/>
      <c r="B378" s="24"/>
      <c r="C378" s="84"/>
      <c r="D378" s="84"/>
      <c r="E378" s="82">
        <v>1</v>
      </c>
      <c r="F378" s="82">
        <v>10</v>
      </c>
      <c r="G378" s="24">
        <f t="shared" si="281"/>
        <v>0</v>
      </c>
      <c r="H378" s="82">
        <f t="shared" si="282"/>
        <v>0</v>
      </c>
      <c r="I378" s="82">
        <v>1</v>
      </c>
      <c r="J378" s="82">
        <v>0</v>
      </c>
      <c r="K378" s="83" t="str">
        <f t="shared" ca="1" si="288"/>
        <v>-</v>
      </c>
      <c r="L378" s="83" t="str">
        <f t="shared" ca="1" si="288"/>
        <v>-</v>
      </c>
      <c r="M378" s="83" t="str">
        <f t="shared" ca="1" si="288"/>
        <v>-</v>
      </c>
      <c r="N378" s="83" t="str">
        <f t="shared" ca="1" si="288"/>
        <v>-</v>
      </c>
      <c r="O378" s="83" t="str">
        <f t="shared" ca="1" si="288"/>
        <v>-</v>
      </c>
      <c r="P378" s="83" t="str">
        <f t="shared" ca="1" si="288"/>
        <v>-</v>
      </c>
      <c r="Q378" s="83" t="str">
        <f t="shared" ca="1" si="288"/>
        <v>-</v>
      </c>
      <c r="R378" s="83" t="str">
        <f t="shared" ca="1" si="288"/>
        <v>-</v>
      </c>
      <c r="S378" s="83" t="str">
        <f t="shared" ca="1" si="288"/>
        <v>-</v>
      </c>
      <c r="T378" s="83" t="str">
        <f t="shared" ca="1" si="288"/>
        <v>-</v>
      </c>
      <c r="U378" s="83" t="str">
        <f t="shared" ca="1" si="288"/>
        <v>-</v>
      </c>
      <c r="V378" s="83" t="str">
        <f t="shared" ca="1" si="288"/>
        <v>-</v>
      </c>
    </row>
    <row r="379" spans="1:22" x14ac:dyDescent="0.2">
      <c r="A379" s="24"/>
      <c r="B379" s="24"/>
      <c r="C379" s="84"/>
      <c r="D379" s="84"/>
      <c r="E379" s="82">
        <v>1</v>
      </c>
      <c r="F379" s="82">
        <v>10</v>
      </c>
      <c r="G379" s="24">
        <f t="shared" si="281"/>
        <v>0</v>
      </c>
      <c r="H379" s="82">
        <f t="shared" si="282"/>
        <v>0</v>
      </c>
      <c r="I379" s="82">
        <v>1</v>
      </c>
      <c r="J379" s="82">
        <v>0</v>
      </c>
      <c r="K379" s="83" t="str">
        <f t="shared" ca="1" si="288"/>
        <v>-</v>
      </c>
      <c r="L379" s="83" t="str">
        <f t="shared" ca="1" si="288"/>
        <v>-</v>
      </c>
      <c r="M379" s="83" t="str">
        <f t="shared" ca="1" si="288"/>
        <v>-</v>
      </c>
      <c r="N379" s="83" t="str">
        <f t="shared" ca="1" si="288"/>
        <v>-</v>
      </c>
      <c r="O379" s="83" t="str">
        <f t="shared" ca="1" si="288"/>
        <v>-</v>
      </c>
      <c r="P379" s="83" t="str">
        <f t="shared" ca="1" si="288"/>
        <v>-</v>
      </c>
      <c r="Q379" s="83" t="str">
        <f t="shared" ca="1" si="288"/>
        <v>-</v>
      </c>
      <c r="R379" s="83" t="str">
        <f t="shared" ca="1" si="288"/>
        <v>-</v>
      </c>
      <c r="S379" s="83" t="str">
        <f t="shared" ca="1" si="288"/>
        <v>-</v>
      </c>
      <c r="T379" s="83" t="str">
        <f t="shared" ca="1" si="288"/>
        <v>-</v>
      </c>
      <c r="U379" s="83" t="str">
        <f t="shared" ca="1" si="288"/>
        <v>-</v>
      </c>
      <c r="V379" s="83" t="str">
        <f t="shared" ca="1" si="288"/>
        <v>-</v>
      </c>
    </row>
    <row r="380" spans="1:22" x14ac:dyDescent="0.2">
      <c r="A380" s="24"/>
      <c r="B380" s="24"/>
      <c r="C380" s="84"/>
      <c r="D380" s="84"/>
      <c r="E380" s="82">
        <v>1</v>
      </c>
      <c r="F380" s="82">
        <v>10</v>
      </c>
      <c r="G380" s="24">
        <f t="shared" si="281"/>
        <v>0</v>
      </c>
      <c r="H380" s="82">
        <f t="shared" si="282"/>
        <v>0</v>
      </c>
      <c r="I380" s="82">
        <v>1</v>
      </c>
      <c r="J380" s="82">
        <v>0</v>
      </c>
      <c r="K380" s="83" t="str">
        <f t="shared" ca="1" si="288"/>
        <v>-</v>
      </c>
      <c r="L380" s="83" t="str">
        <f t="shared" ca="1" si="288"/>
        <v>-</v>
      </c>
      <c r="M380" s="83" t="str">
        <f t="shared" ca="1" si="288"/>
        <v>-</v>
      </c>
      <c r="N380" s="83" t="str">
        <f t="shared" ca="1" si="288"/>
        <v>-</v>
      </c>
      <c r="O380" s="83" t="str">
        <f t="shared" ca="1" si="288"/>
        <v>-</v>
      </c>
      <c r="P380" s="83" t="str">
        <f t="shared" ca="1" si="288"/>
        <v>-</v>
      </c>
      <c r="Q380" s="83" t="str">
        <f t="shared" ca="1" si="288"/>
        <v>-</v>
      </c>
      <c r="R380" s="83" t="str">
        <f t="shared" ca="1" si="288"/>
        <v>-</v>
      </c>
      <c r="S380" s="83" t="str">
        <f t="shared" ca="1" si="288"/>
        <v>-</v>
      </c>
      <c r="T380" s="83" t="str">
        <f t="shared" ca="1" si="288"/>
        <v>-</v>
      </c>
      <c r="U380" s="83" t="str">
        <f t="shared" ca="1" si="288"/>
        <v>-</v>
      </c>
      <c r="V380" s="83" t="str">
        <f t="shared" ca="1" si="288"/>
        <v>-</v>
      </c>
    </row>
    <row r="381" spans="1:22" x14ac:dyDescent="0.2">
      <c r="A381" s="24"/>
      <c r="B381" s="24"/>
      <c r="C381" s="84"/>
      <c r="D381" s="84"/>
      <c r="E381" s="82">
        <v>1</v>
      </c>
      <c r="F381" s="82">
        <v>10</v>
      </c>
      <c r="G381" s="24">
        <f t="shared" si="281"/>
        <v>0</v>
      </c>
      <c r="H381" s="82">
        <f t="shared" si="282"/>
        <v>0</v>
      </c>
      <c r="I381" s="82">
        <v>1</v>
      </c>
      <c r="J381" s="82">
        <v>0</v>
      </c>
      <c r="K381" s="83" t="str">
        <f t="shared" ca="1" si="288"/>
        <v>-</v>
      </c>
      <c r="L381" s="83" t="str">
        <f t="shared" ca="1" si="288"/>
        <v>-</v>
      </c>
      <c r="M381" s="83" t="str">
        <f t="shared" ca="1" si="288"/>
        <v>-</v>
      </c>
      <c r="N381" s="83" t="str">
        <f t="shared" ca="1" si="288"/>
        <v>-</v>
      </c>
      <c r="O381" s="83" t="str">
        <f t="shared" ca="1" si="288"/>
        <v>-</v>
      </c>
      <c r="P381" s="83" t="str">
        <f t="shared" ca="1" si="288"/>
        <v>-</v>
      </c>
      <c r="Q381" s="83" t="str">
        <f t="shared" ca="1" si="288"/>
        <v>-</v>
      </c>
      <c r="R381" s="83" t="str">
        <f t="shared" ca="1" si="288"/>
        <v>-</v>
      </c>
      <c r="S381" s="83" t="str">
        <f t="shared" ca="1" si="288"/>
        <v>-</v>
      </c>
      <c r="T381" s="83" t="str">
        <f t="shared" ca="1" si="288"/>
        <v>-</v>
      </c>
      <c r="U381" s="83" t="str">
        <f t="shared" ca="1" si="288"/>
        <v>-</v>
      </c>
      <c r="V381" s="83" t="str">
        <f t="shared" ca="1" si="288"/>
        <v>-</v>
      </c>
    </row>
    <row r="382" spans="1:22" x14ac:dyDescent="0.2">
      <c r="A382" s="24"/>
      <c r="B382" s="24"/>
      <c r="C382" s="84"/>
      <c r="D382" s="84"/>
      <c r="E382" s="82">
        <v>1</v>
      </c>
      <c r="F382" s="82">
        <v>10</v>
      </c>
      <c r="G382" s="24">
        <f t="shared" si="281"/>
        <v>0</v>
      </c>
      <c r="H382" s="82">
        <f t="shared" si="282"/>
        <v>0</v>
      </c>
      <c r="I382" s="82">
        <v>1</v>
      </c>
      <c r="J382" s="82">
        <v>0</v>
      </c>
      <c r="K382" s="83" t="str">
        <f t="shared" ca="1" si="288"/>
        <v>-</v>
      </c>
      <c r="L382" s="83" t="str">
        <f t="shared" ca="1" si="288"/>
        <v>-</v>
      </c>
      <c r="M382" s="83" t="str">
        <f t="shared" ca="1" si="288"/>
        <v>-</v>
      </c>
      <c r="N382" s="83" t="str">
        <f t="shared" ca="1" si="288"/>
        <v>-</v>
      </c>
      <c r="O382" s="83" t="str">
        <f t="shared" ca="1" si="288"/>
        <v>-</v>
      </c>
      <c r="P382" s="83" t="str">
        <f t="shared" ca="1" si="288"/>
        <v>-</v>
      </c>
      <c r="Q382" s="83" t="str">
        <f t="shared" ca="1" si="288"/>
        <v>-</v>
      </c>
      <c r="R382" s="83" t="str">
        <f t="shared" ca="1" si="288"/>
        <v>-</v>
      </c>
      <c r="S382" s="83" t="str">
        <f t="shared" ca="1" si="288"/>
        <v>-</v>
      </c>
      <c r="T382" s="83" t="str">
        <f t="shared" ca="1" si="288"/>
        <v>-</v>
      </c>
      <c r="U382" s="83" t="str">
        <f t="shared" ca="1" si="288"/>
        <v>-</v>
      </c>
      <c r="V382" s="83" t="str">
        <f t="shared" ca="1" si="288"/>
        <v>-</v>
      </c>
    </row>
    <row r="383" spans="1:22" x14ac:dyDescent="0.2">
      <c r="A383" s="24"/>
      <c r="B383" s="24"/>
      <c r="C383" s="84"/>
      <c r="D383" s="84"/>
      <c r="E383" s="82">
        <v>1</v>
      </c>
      <c r="F383" s="82">
        <v>10</v>
      </c>
      <c r="G383" s="24">
        <f t="shared" si="281"/>
        <v>0</v>
      </c>
      <c r="H383" s="82">
        <f t="shared" si="282"/>
        <v>0</v>
      </c>
      <c r="I383" s="82">
        <v>1</v>
      </c>
      <c r="J383" s="82">
        <v>0</v>
      </c>
      <c r="K383" s="83" t="str">
        <f t="shared" ref="K383:V392" ca="1" si="289">IFERROR(ROUNDUP(_xlfn.NORM.INV(RAND(),$H383+$J383,$G383),1),"-")</f>
        <v>-</v>
      </c>
      <c r="L383" s="83" t="str">
        <f t="shared" ca="1" si="289"/>
        <v>-</v>
      </c>
      <c r="M383" s="83" t="str">
        <f t="shared" ca="1" si="289"/>
        <v>-</v>
      </c>
      <c r="N383" s="83" t="str">
        <f t="shared" ca="1" si="289"/>
        <v>-</v>
      </c>
      <c r="O383" s="83" t="str">
        <f t="shared" ca="1" si="289"/>
        <v>-</v>
      </c>
      <c r="P383" s="83" t="str">
        <f t="shared" ca="1" si="289"/>
        <v>-</v>
      </c>
      <c r="Q383" s="83" t="str">
        <f t="shared" ca="1" si="289"/>
        <v>-</v>
      </c>
      <c r="R383" s="83" t="str">
        <f t="shared" ca="1" si="289"/>
        <v>-</v>
      </c>
      <c r="S383" s="83" t="str">
        <f t="shared" ca="1" si="289"/>
        <v>-</v>
      </c>
      <c r="T383" s="83" t="str">
        <f t="shared" ca="1" si="289"/>
        <v>-</v>
      </c>
      <c r="U383" s="83" t="str">
        <f t="shared" ca="1" si="289"/>
        <v>-</v>
      </c>
      <c r="V383" s="83" t="str">
        <f t="shared" ca="1" si="289"/>
        <v>-</v>
      </c>
    </row>
    <row r="384" spans="1:22" x14ac:dyDescent="0.2">
      <c r="A384" s="24"/>
      <c r="B384" s="24"/>
      <c r="C384" s="84"/>
      <c r="D384" s="84"/>
      <c r="E384" s="82">
        <v>1</v>
      </c>
      <c r="F384" s="82">
        <v>10</v>
      </c>
      <c r="G384" s="24">
        <f t="shared" si="281"/>
        <v>0</v>
      </c>
      <c r="H384" s="82">
        <f t="shared" si="282"/>
        <v>0</v>
      </c>
      <c r="I384" s="82">
        <v>1</v>
      </c>
      <c r="J384" s="82">
        <v>0</v>
      </c>
      <c r="K384" s="83" t="str">
        <f t="shared" ca="1" si="289"/>
        <v>-</v>
      </c>
      <c r="L384" s="83" t="str">
        <f t="shared" ca="1" si="289"/>
        <v>-</v>
      </c>
      <c r="M384" s="83" t="str">
        <f t="shared" ca="1" si="289"/>
        <v>-</v>
      </c>
      <c r="N384" s="83" t="str">
        <f t="shared" ca="1" si="289"/>
        <v>-</v>
      </c>
      <c r="O384" s="83" t="str">
        <f t="shared" ca="1" si="289"/>
        <v>-</v>
      </c>
      <c r="P384" s="83" t="str">
        <f t="shared" ca="1" si="289"/>
        <v>-</v>
      </c>
      <c r="Q384" s="83" t="str">
        <f t="shared" ca="1" si="289"/>
        <v>-</v>
      </c>
      <c r="R384" s="83" t="str">
        <f t="shared" ca="1" si="289"/>
        <v>-</v>
      </c>
      <c r="S384" s="83" t="str">
        <f t="shared" ca="1" si="289"/>
        <v>-</v>
      </c>
      <c r="T384" s="83" t="str">
        <f t="shared" ca="1" si="289"/>
        <v>-</v>
      </c>
      <c r="U384" s="83" t="str">
        <f t="shared" ca="1" si="289"/>
        <v>-</v>
      </c>
      <c r="V384" s="83" t="str">
        <f t="shared" ca="1" si="289"/>
        <v>-</v>
      </c>
    </row>
    <row r="385" spans="1:22" x14ac:dyDescent="0.2">
      <c r="A385" s="24"/>
      <c r="B385" s="24"/>
      <c r="C385" s="84"/>
      <c r="D385" s="84"/>
      <c r="E385" s="82">
        <v>1</v>
      </c>
      <c r="F385" s="82">
        <v>10</v>
      </c>
      <c r="G385" s="24">
        <f t="shared" si="281"/>
        <v>0</v>
      </c>
      <c r="H385" s="82">
        <f t="shared" si="282"/>
        <v>0</v>
      </c>
      <c r="I385" s="82">
        <v>1</v>
      </c>
      <c r="J385" s="82">
        <v>0</v>
      </c>
      <c r="K385" s="83" t="str">
        <f t="shared" ca="1" si="289"/>
        <v>-</v>
      </c>
      <c r="L385" s="83" t="str">
        <f t="shared" ca="1" si="289"/>
        <v>-</v>
      </c>
      <c r="M385" s="83" t="str">
        <f t="shared" ca="1" si="289"/>
        <v>-</v>
      </c>
      <c r="N385" s="83" t="str">
        <f t="shared" ca="1" si="289"/>
        <v>-</v>
      </c>
      <c r="O385" s="83" t="str">
        <f t="shared" ca="1" si="289"/>
        <v>-</v>
      </c>
      <c r="P385" s="83" t="str">
        <f t="shared" ca="1" si="289"/>
        <v>-</v>
      </c>
      <c r="Q385" s="83" t="str">
        <f t="shared" ca="1" si="289"/>
        <v>-</v>
      </c>
      <c r="R385" s="83" t="str">
        <f t="shared" ca="1" si="289"/>
        <v>-</v>
      </c>
      <c r="S385" s="83" t="str">
        <f t="shared" ca="1" si="289"/>
        <v>-</v>
      </c>
      <c r="T385" s="83" t="str">
        <f t="shared" ca="1" si="289"/>
        <v>-</v>
      </c>
      <c r="U385" s="83" t="str">
        <f t="shared" ca="1" si="289"/>
        <v>-</v>
      </c>
      <c r="V385" s="83" t="str">
        <f t="shared" ca="1" si="289"/>
        <v>-</v>
      </c>
    </row>
    <row r="386" spans="1:22" x14ac:dyDescent="0.2">
      <c r="A386" s="24"/>
      <c r="B386" s="24"/>
      <c r="C386" s="84"/>
      <c r="D386" s="84"/>
      <c r="E386" s="82">
        <v>1</v>
      </c>
      <c r="F386" s="82">
        <v>10</v>
      </c>
      <c r="G386" s="24">
        <f t="shared" si="281"/>
        <v>0</v>
      </c>
      <c r="H386" s="82">
        <f t="shared" si="282"/>
        <v>0</v>
      </c>
      <c r="I386" s="82">
        <v>1</v>
      </c>
      <c r="J386" s="82">
        <v>0</v>
      </c>
      <c r="K386" s="83" t="str">
        <f t="shared" ca="1" si="289"/>
        <v>-</v>
      </c>
      <c r="L386" s="83" t="str">
        <f t="shared" ca="1" si="289"/>
        <v>-</v>
      </c>
      <c r="M386" s="83" t="str">
        <f t="shared" ca="1" si="289"/>
        <v>-</v>
      </c>
      <c r="N386" s="83" t="str">
        <f t="shared" ca="1" si="289"/>
        <v>-</v>
      </c>
      <c r="O386" s="83" t="str">
        <f t="shared" ca="1" si="289"/>
        <v>-</v>
      </c>
      <c r="P386" s="83" t="str">
        <f t="shared" ca="1" si="289"/>
        <v>-</v>
      </c>
      <c r="Q386" s="83" t="str">
        <f t="shared" ca="1" si="289"/>
        <v>-</v>
      </c>
      <c r="R386" s="83" t="str">
        <f t="shared" ca="1" si="289"/>
        <v>-</v>
      </c>
      <c r="S386" s="83" t="str">
        <f t="shared" ca="1" si="289"/>
        <v>-</v>
      </c>
      <c r="T386" s="83" t="str">
        <f t="shared" ca="1" si="289"/>
        <v>-</v>
      </c>
      <c r="U386" s="83" t="str">
        <f t="shared" ca="1" si="289"/>
        <v>-</v>
      </c>
      <c r="V386" s="83" t="str">
        <f t="shared" ca="1" si="289"/>
        <v>-</v>
      </c>
    </row>
    <row r="387" spans="1:22" x14ac:dyDescent="0.2">
      <c r="A387" s="24"/>
      <c r="B387" s="24"/>
      <c r="C387" s="84"/>
      <c r="D387" s="84"/>
      <c r="E387" s="82">
        <v>1</v>
      </c>
      <c r="F387" s="82">
        <v>10</v>
      </c>
      <c r="G387" s="24">
        <f t="shared" ref="G387:G450" si="290">(D387-C387)/(2*I387)</f>
        <v>0</v>
      </c>
      <c r="H387" s="82">
        <f t="shared" ref="H387:H450" si="291">(C387+D387)/2</f>
        <v>0</v>
      </c>
      <c r="I387" s="82">
        <v>1</v>
      </c>
      <c r="J387" s="82">
        <v>0</v>
      </c>
      <c r="K387" s="83" t="str">
        <f t="shared" ca="1" si="289"/>
        <v>-</v>
      </c>
      <c r="L387" s="83" t="str">
        <f t="shared" ca="1" si="289"/>
        <v>-</v>
      </c>
      <c r="M387" s="83" t="str">
        <f t="shared" ca="1" si="289"/>
        <v>-</v>
      </c>
      <c r="N387" s="83" t="str">
        <f t="shared" ca="1" si="289"/>
        <v>-</v>
      </c>
      <c r="O387" s="83" t="str">
        <f t="shared" ca="1" si="289"/>
        <v>-</v>
      </c>
      <c r="P387" s="83" t="str">
        <f t="shared" ca="1" si="289"/>
        <v>-</v>
      </c>
      <c r="Q387" s="83" t="str">
        <f t="shared" ca="1" si="289"/>
        <v>-</v>
      </c>
      <c r="R387" s="83" t="str">
        <f t="shared" ca="1" si="289"/>
        <v>-</v>
      </c>
      <c r="S387" s="83" t="str">
        <f t="shared" ca="1" si="289"/>
        <v>-</v>
      </c>
      <c r="T387" s="83" t="str">
        <f t="shared" ca="1" si="289"/>
        <v>-</v>
      </c>
      <c r="U387" s="83" t="str">
        <f t="shared" ca="1" si="289"/>
        <v>-</v>
      </c>
      <c r="V387" s="83" t="str">
        <f t="shared" ca="1" si="289"/>
        <v>-</v>
      </c>
    </row>
    <row r="388" spans="1:22" x14ac:dyDescent="0.2">
      <c r="A388" s="24"/>
      <c r="B388" s="24"/>
      <c r="C388" s="84"/>
      <c r="D388" s="84"/>
      <c r="E388" s="82">
        <v>1</v>
      </c>
      <c r="F388" s="82">
        <v>10</v>
      </c>
      <c r="G388" s="24">
        <f t="shared" si="290"/>
        <v>0</v>
      </c>
      <c r="H388" s="82">
        <f t="shared" si="291"/>
        <v>0</v>
      </c>
      <c r="I388" s="82">
        <v>1</v>
      </c>
      <c r="J388" s="82">
        <v>0</v>
      </c>
      <c r="K388" s="83" t="str">
        <f t="shared" ca="1" si="289"/>
        <v>-</v>
      </c>
      <c r="L388" s="83" t="str">
        <f t="shared" ca="1" si="289"/>
        <v>-</v>
      </c>
      <c r="M388" s="83" t="str">
        <f t="shared" ca="1" si="289"/>
        <v>-</v>
      </c>
      <c r="N388" s="83" t="str">
        <f t="shared" ca="1" si="289"/>
        <v>-</v>
      </c>
      <c r="O388" s="83" t="str">
        <f t="shared" ca="1" si="289"/>
        <v>-</v>
      </c>
      <c r="P388" s="83" t="str">
        <f t="shared" ca="1" si="289"/>
        <v>-</v>
      </c>
      <c r="Q388" s="83" t="str">
        <f t="shared" ca="1" si="289"/>
        <v>-</v>
      </c>
      <c r="R388" s="83" t="str">
        <f t="shared" ca="1" si="289"/>
        <v>-</v>
      </c>
      <c r="S388" s="83" t="str">
        <f t="shared" ca="1" si="289"/>
        <v>-</v>
      </c>
      <c r="T388" s="83" t="str">
        <f t="shared" ca="1" si="289"/>
        <v>-</v>
      </c>
      <c r="U388" s="83" t="str">
        <f t="shared" ca="1" si="289"/>
        <v>-</v>
      </c>
      <c r="V388" s="83" t="str">
        <f t="shared" ca="1" si="289"/>
        <v>-</v>
      </c>
    </row>
    <row r="389" spans="1:22" x14ac:dyDescent="0.2">
      <c r="A389" s="24"/>
      <c r="B389" s="24"/>
      <c r="C389" s="84"/>
      <c r="D389" s="84"/>
      <c r="E389" s="82">
        <v>1</v>
      </c>
      <c r="F389" s="82">
        <v>10</v>
      </c>
      <c r="G389" s="24">
        <f t="shared" si="290"/>
        <v>0</v>
      </c>
      <c r="H389" s="82">
        <f t="shared" si="291"/>
        <v>0</v>
      </c>
      <c r="I389" s="82">
        <v>1</v>
      </c>
      <c r="J389" s="82">
        <v>0</v>
      </c>
      <c r="K389" s="83" t="str">
        <f t="shared" ca="1" si="289"/>
        <v>-</v>
      </c>
      <c r="L389" s="83" t="str">
        <f t="shared" ca="1" si="289"/>
        <v>-</v>
      </c>
      <c r="M389" s="83" t="str">
        <f t="shared" ca="1" si="289"/>
        <v>-</v>
      </c>
      <c r="N389" s="83" t="str">
        <f t="shared" ca="1" si="289"/>
        <v>-</v>
      </c>
      <c r="O389" s="83" t="str">
        <f t="shared" ca="1" si="289"/>
        <v>-</v>
      </c>
      <c r="P389" s="83" t="str">
        <f t="shared" ca="1" si="289"/>
        <v>-</v>
      </c>
      <c r="Q389" s="83" t="str">
        <f t="shared" ca="1" si="289"/>
        <v>-</v>
      </c>
      <c r="R389" s="83" t="str">
        <f t="shared" ca="1" si="289"/>
        <v>-</v>
      </c>
      <c r="S389" s="83" t="str">
        <f t="shared" ca="1" si="289"/>
        <v>-</v>
      </c>
      <c r="T389" s="83" t="str">
        <f t="shared" ca="1" si="289"/>
        <v>-</v>
      </c>
      <c r="U389" s="83" t="str">
        <f t="shared" ca="1" si="289"/>
        <v>-</v>
      </c>
      <c r="V389" s="83" t="str">
        <f t="shared" ca="1" si="289"/>
        <v>-</v>
      </c>
    </row>
    <row r="390" spans="1:22" x14ac:dyDescent="0.2">
      <c r="A390" s="24"/>
      <c r="B390" s="24"/>
      <c r="C390" s="84"/>
      <c r="D390" s="84"/>
      <c r="E390" s="82">
        <v>1</v>
      </c>
      <c r="F390" s="82">
        <v>10</v>
      </c>
      <c r="G390" s="24">
        <f t="shared" si="290"/>
        <v>0</v>
      </c>
      <c r="H390" s="82">
        <f t="shared" si="291"/>
        <v>0</v>
      </c>
      <c r="I390" s="82">
        <v>1</v>
      </c>
      <c r="J390" s="82">
        <v>0</v>
      </c>
      <c r="K390" s="83" t="str">
        <f t="shared" ca="1" si="289"/>
        <v>-</v>
      </c>
      <c r="L390" s="83" t="str">
        <f t="shared" ca="1" si="289"/>
        <v>-</v>
      </c>
      <c r="M390" s="83" t="str">
        <f t="shared" ca="1" si="289"/>
        <v>-</v>
      </c>
      <c r="N390" s="83" t="str">
        <f t="shared" ca="1" si="289"/>
        <v>-</v>
      </c>
      <c r="O390" s="83" t="str">
        <f t="shared" ca="1" si="289"/>
        <v>-</v>
      </c>
      <c r="P390" s="83" t="str">
        <f t="shared" ca="1" si="289"/>
        <v>-</v>
      </c>
      <c r="Q390" s="83" t="str">
        <f t="shared" ca="1" si="289"/>
        <v>-</v>
      </c>
      <c r="R390" s="83" t="str">
        <f t="shared" ca="1" si="289"/>
        <v>-</v>
      </c>
      <c r="S390" s="83" t="str">
        <f t="shared" ca="1" si="289"/>
        <v>-</v>
      </c>
      <c r="T390" s="83" t="str">
        <f t="shared" ca="1" si="289"/>
        <v>-</v>
      </c>
      <c r="U390" s="83" t="str">
        <f t="shared" ca="1" si="289"/>
        <v>-</v>
      </c>
      <c r="V390" s="83" t="str">
        <f t="shared" ca="1" si="289"/>
        <v>-</v>
      </c>
    </row>
    <row r="391" spans="1:22" x14ac:dyDescent="0.2">
      <c r="A391" s="24"/>
      <c r="B391" s="24"/>
      <c r="C391" s="84"/>
      <c r="D391" s="84"/>
      <c r="E391" s="82">
        <v>1</v>
      </c>
      <c r="F391" s="82">
        <v>10</v>
      </c>
      <c r="G391" s="24">
        <f t="shared" si="290"/>
        <v>0</v>
      </c>
      <c r="H391" s="82">
        <f t="shared" si="291"/>
        <v>0</v>
      </c>
      <c r="I391" s="82">
        <v>1</v>
      </c>
      <c r="J391" s="82">
        <v>0</v>
      </c>
      <c r="K391" s="83" t="str">
        <f t="shared" ca="1" si="289"/>
        <v>-</v>
      </c>
      <c r="L391" s="83" t="str">
        <f t="shared" ca="1" si="289"/>
        <v>-</v>
      </c>
      <c r="M391" s="83" t="str">
        <f t="shared" ca="1" si="289"/>
        <v>-</v>
      </c>
      <c r="N391" s="83" t="str">
        <f t="shared" ca="1" si="289"/>
        <v>-</v>
      </c>
      <c r="O391" s="83" t="str">
        <f t="shared" ca="1" si="289"/>
        <v>-</v>
      </c>
      <c r="P391" s="83" t="str">
        <f t="shared" ca="1" si="289"/>
        <v>-</v>
      </c>
      <c r="Q391" s="83" t="str">
        <f t="shared" ca="1" si="289"/>
        <v>-</v>
      </c>
      <c r="R391" s="83" t="str">
        <f t="shared" ca="1" si="289"/>
        <v>-</v>
      </c>
      <c r="S391" s="83" t="str">
        <f t="shared" ca="1" si="289"/>
        <v>-</v>
      </c>
      <c r="T391" s="83" t="str">
        <f t="shared" ca="1" si="289"/>
        <v>-</v>
      </c>
      <c r="U391" s="83" t="str">
        <f t="shared" ca="1" si="289"/>
        <v>-</v>
      </c>
      <c r="V391" s="83" t="str">
        <f t="shared" ca="1" si="289"/>
        <v>-</v>
      </c>
    </row>
    <row r="392" spans="1:22" x14ac:dyDescent="0.2">
      <c r="A392" s="24"/>
      <c r="B392" s="24"/>
      <c r="C392" s="84"/>
      <c r="D392" s="84"/>
      <c r="E392" s="82">
        <v>1</v>
      </c>
      <c r="F392" s="82">
        <v>10</v>
      </c>
      <c r="G392" s="24">
        <f t="shared" si="290"/>
        <v>0</v>
      </c>
      <c r="H392" s="82">
        <f t="shared" si="291"/>
        <v>0</v>
      </c>
      <c r="I392" s="82">
        <v>1</v>
      </c>
      <c r="J392" s="82">
        <v>0</v>
      </c>
      <c r="K392" s="83" t="str">
        <f t="shared" ca="1" si="289"/>
        <v>-</v>
      </c>
      <c r="L392" s="83" t="str">
        <f t="shared" ca="1" si="289"/>
        <v>-</v>
      </c>
      <c r="M392" s="83" t="str">
        <f t="shared" ca="1" si="289"/>
        <v>-</v>
      </c>
      <c r="N392" s="83" t="str">
        <f t="shared" ca="1" si="289"/>
        <v>-</v>
      </c>
      <c r="O392" s="83" t="str">
        <f t="shared" ca="1" si="289"/>
        <v>-</v>
      </c>
      <c r="P392" s="83" t="str">
        <f t="shared" ca="1" si="289"/>
        <v>-</v>
      </c>
      <c r="Q392" s="83" t="str">
        <f t="shared" ca="1" si="289"/>
        <v>-</v>
      </c>
      <c r="R392" s="83" t="str">
        <f t="shared" ca="1" si="289"/>
        <v>-</v>
      </c>
      <c r="S392" s="83" t="str">
        <f t="shared" ca="1" si="289"/>
        <v>-</v>
      </c>
      <c r="T392" s="83" t="str">
        <f t="shared" ca="1" si="289"/>
        <v>-</v>
      </c>
      <c r="U392" s="83" t="str">
        <f t="shared" ca="1" si="289"/>
        <v>-</v>
      </c>
      <c r="V392" s="83" t="str">
        <f t="shared" ca="1" si="289"/>
        <v>-</v>
      </c>
    </row>
    <row r="393" spans="1:22" x14ac:dyDescent="0.2">
      <c r="A393" s="24"/>
      <c r="B393" s="24"/>
      <c r="C393" s="84"/>
      <c r="D393" s="84"/>
      <c r="E393" s="82">
        <v>1</v>
      </c>
      <c r="F393" s="82">
        <v>10</v>
      </c>
      <c r="G393" s="24">
        <f t="shared" si="290"/>
        <v>0</v>
      </c>
      <c r="H393" s="82">
        <f t="shared" si="291"/>
        <v>0</v>
      </c>
      <c r="I393" s="82">
        <v>1</v>
      </c>
      <c r="J393" s="82">
        <v>0</v>
      </c>
      <c r="K393" s="83" t="str">
        <f t="shared" ref="K393:V402" ca="1" si="292">IFERROR(ROUNDUP(_xlfn.NORM.INV(RAND(),$H393+$J393,$G393),1),"-")</f>
        <v>-</v>
      </c>
      <c r="L393" s="83" t="str">
        <f t="shared" ca="1" si="292"/>
        <v>-</v>
      </c>
      <c r="M393" s="83" t="str">
        <f t="shared" ca="1" si="292"/>
        <v>-</v>
      </c>
      <c r="N393" s="83" t="str">
        <f t="shared" ca="1" si="292"/>
        <v>-</v>
      </c>
      <c r="O393" s="83" t="str">
        <f t="shared" ca="1" si="292"/>
        <v>-</v>
      </c>
      <c r="P393" s="83" t="str">
        <f t="shared" ca="1" si="292"/>
        <v>-</v>
      </c>
      <c r="Q393" s="83" t="str">
        <f t="shared" ca="1" si="292"/>
        <v>-</v>
      </c>
      <c r="R393" s="83" t="str">
        <f t="shared" ca="1" si="292"/>
        <v>-</v>
      </c>
      <c r="S393" s="83" t="str">
        <f t="shared" ca="1" si="292"/>
        <v>-</v>
      </c>
      <c r="T393" s="83" t="str">
        <f t="shared" ca="1" si="292"/>
        <v>-</v>
      </c>
      <c r="U393" s="83" t="str">
        <f t="shared" ca="1" si="292"/>
        <v>-</v>
      </c>
      <c r="V393" s="83" t="str">
        <f t="shared" ca="1" si="292"/>
        <v>-</v>
      </c>
    </row>
    <row r="394" spans="1:22" x14ac:dyDescent="0.2">
      <c r="A394" s="24"/>
      <c r="B394" s="24"/>
      <c r="C394" s="84"/>
      <c r="D394" s="84"/>
      <c r="E394" s="82">
        <v>1</v>
      </c>
      <c r="F394" s="82">
        <v>10</v>
      </c>
      <c r="G394" s="24">
        <f t="shared" si="290"/>
        <v>0</v>
      </c>
      <c r="H394" s="82">
        <f t="shared" si="291"/>
        <v>0</v>
      </c>
      <c r="I394" s="82">
        <v>1</v>
      </c>
      <c r="J394" s="82">
        <v>0</v>
      </c>
      <c r="K394" s="83" t="str">
        <f t="shared" ca="1" si="292"/>
        <v>-</v>
      </c>
      <c r="L394" s="83" t="str">
        <f t="shared" ca="1" si="292"/>
        <v>-</v>
      </c>
      <c r="M394" s="83" t="str">
        <f t="shared" ca="1" si="292"/>
        <v>-</v>
      </c>
      <c r="N394" s="83" t="str">
        <f t="shared" ca="1" si="292"/>
        <v>-</v>
      </c>
      <c r="O394" s="83" t="str">
        <f t="shared" ca="1" si="292"/>
        <v>-</v>
      </c>
      <c r="P394" s="83" t="str">
        <f t="shared" ca="1" si="292"/>
        <v>-</v>
      </c>
      <c r="Q394" s="83" t="str">
        <f t="shared" ca="1" si="292"/>
        <v>-</v>
      </c>
      <c r="R394" s="83" t="str">
        <f t="shared" ca="1" si="292"/>
        <v>-</v>
      </c>
      <c r="S394" s="83" t="str">
        <f t="shared" ca="1" si="292"/>
        <v>-</v>
      </c>
      <c r="T394" s="83" t="str">
        <f t="shared" ca="1" si="292"/>
        <v>-</v>
      </c>
      <c r="U394" s="83" t="str">
        <f t="shared" ca="1" si="292"/>
        <v>-</v>
      </c>
      <c r="V394" s="83" t="str">
        <f t="shared" ca="1" si="292"/>
        <v>-</v>
      </c>
    </row>
    <row r="395" spans="1:22" x14ac:dyDescent="0.2">
      <c r="A395" s="24"/>
      <c r="B395" s="24"/>
      <c r="C395" s="84"/>
      <c r="D395" s="84"/>
      <c r="E395" s="82">
        <v>1</v>
      </c>
      <c r="F395" s="82">
        <v>10</v>
      </c>
      <c r="G395" s="24">
        <f t="shared" si="290"/>
        <v>0</v>
      </c>
      <c r="H395" s="82">
        <f t="shared" si="291"/>
        <v>0</v>
      </c>
      <c r="I395" s="82">
        <v>1</v>
      </c>
      <c r="J395" s="82">
        <v>0</v>
      </c>
      <c r="K395" s="83" t="str">
        <f t="shared" ca="1" si="292"/>
        <v>-</v>
      </c>
      <c r="L395" s="83" t="str">
        <f t="shared" ca="1" si="292"/>
        <v>-</v>
      </c>
      <c r="M395" s="83" t="str">
        <f t="shared" ca="1" si="292"/>
        <v>-</v>
      </c>
      <c r="N395" s="83" t="str">
        <f t="shared" ca="1" si="292"/>
        <v>-</v>
      </c>
      <c r="O395" s="83" t="str">
        <f t="shared" ca="1" si="292"/>
        <v>-</v>
      </c>
      <c r="P395" s="83" t="str">
        <f t="shared" ca="1" si="292"/>
        <v>-</v>
      </c>
      <c r="Q395" s="83" t="str">
        <f t="shared" ca="1" si="292"/>
        <v>-</v>
      </c>
      <c r="R395" s="83" t="str">
        <f t="shared" ca="1" si="292"/>
        <v>-</v>
      </c>
      <c r="S395" s="83" t="str">
        <f t="shared" ca="1" si="292"/>
        <v>-</v>
      </c>
      <c r="T395" s="83" t="str">
        <f t="shared" ca="1" si="292"/>
        <v>-</v>
      </c>
      <c r="U395" s="83" t="str">
        <f t="shared" ca="1" si="292"/>
        <v>-</v>
      </c>
      <c r="V395" s="83" t="str">
        <f t="shared" ca="1" si="292"/>
        <v>-</v>
      </c>
    </row>
    <row r="396" spans="1:22" x14ac:dyDescent="0.2">
      <c r="A396" s="24"/>
      <c r="B396" s="24"/>
      <c r="C396" s="84"/>
      <c r="D396" s="84"/>
      <c r="E396" s="82">
        <v>1</v>
      </c>
      <c r="F396" s="82">
        <v>10</v>
      </c>
      <c r="G396" s="24">
        <f t="shared" si="290"/>
        <v>0</v>
      </c>
      <c r="H396" s="82">
        <f t="shared" si="291"/>
        <v>0</v>
      </c>
      <c r="I396" s="82">
        <v>1</v>
      </c>
      <c r="J396" s="82">
        <v>0</v>
      </c>
      <c r="K396" s="83" t="str">
        <f t="shared" ca="1" si="292"/>
        <v>-</v>
      </c>
      <c r="L396" s="83" t="str">
        <f t="shared" ca="1" si="292"/>
        <v>-</v>
      </c>
      <c r="M396" s="83" t="str">
        <f t="shared" ca="1" si="292"/>
        <v>-</v>
      </c>
      <c r="N396" s="83" t="str">
        <f t="shared" ca="1" si="292"/>
        <v>-</v>
      </c>
      <c r="O396" s="83" t="str">
        <f t="shared" ca="1" si="292"/>
        <v>-</v>
      </c>
      <c r="P396" s="83" t="str">
        <f t="shared" ca="1" si="292"/>
        <v>-</v>
      </c>
      <c r="Q396" s="83" t="str">
        <f t="shared" ca="1" si="292"/>
        <v>-</v>
      </c>
      <c r="R396" s="83" t="str">
        <f t="shared" ca="1" si="292"/>
        <v>-</v>
      </c>
      <c r="S396" s="83" t="str">
        <f t="shared" ca="1" si="292"/>
        <v>-</v>
      </c>
      <c r="T396" s="83" t="str">
        <f t="shared" ca="1" si="292"/>
        <v>-</v>
      </c>
      <c r="U396" s="83" t="str">
        <f t="shared" ca="1" si="292"/>
        <v>-</v>
      </c>
      <c r="V396" s="83" t="str">
        <f t="shared" ca="1" si="292"/>
        <v>-</v>
      </c>
    </row>
    <row r="397" spans="1:22" x14ac:dyDescent="0.2">
      <c r="A397" s="24"/>
      <c r="B397" s="24"/>
      <c r="C397" s="84"/>
      <c r="D397" s="84"/>
      <c r="E397" s="82">
        <v>1</v>
      </c>
      <c r="F397" s="82">
        <v>10</v>
      </c>
      <c r="G397" s="24">
        <f t="shared" si="290"/>
        <v>0</v>
      </c>
      <c r="H397" s="82">
        <f t="shared" si="291"/>
        <v>0</v>
      </c>
      <c r="I397" s="82">
        <v>1</v>
      </c>
      <c r="J397" s="82">
        <v>0</v>
      </c>
      <c r="K397" s="83" t="str">
        <f t="shared" ca="1" si="292"/>
        <v>-</v>
      </c>
      <c r="L397" s="83" t="str">
        <f t="shared" ca="1" si="292"/>
        <v>-</v>
      </c>
      <c r="M397" s="83" t="str">
        <f t="shared" ca="1" si="292"/>
        <v>-</v>
      </c>
      <c r="N397" s="83" t="str">
        <f t="shared" ca="1" si="292"/>
        <v>-</v>
      </c>
      <c r="O397" s="83" t="str">
        <f t="shared" ca="1" si="292"/>
        <v>-</v>
      </c>
      <c r="P397" s="83" t="str">
        <f t="shared" ca="1" si="292"/>
        <v>-</v>
      </c>
      <c r="Q397" s="83" t="str">
        <f t="shared" ca="1" si="292"/>
        <v>-</v>
      </c>
      <c r="R397" s="83" t="str">
        <f t="shared" ca="1" si="292"/>
        <v>-</v>
      </c>
      <c r="S397" s="83" t="str">
        <f t="shared" ca="1" si="292"/>
        <v>-</v>
      </c>
      <c r="T397" s="83" t="str">
        <f t="shared" ca="1" si="292"/>
        <v>-</v>
      </c>
      <c r="U397" s="83" t="str">
        <f t="shared" ca="1" si="292"/>
        <v>-</v>
      </c>
      <c r="V397" s="83" t="str">
        <f t="shared" ca="1" si="292"/>
        <v>-</v>
      </c>
    </row>
    <row r="398" spans="1:22" x14ac:dyDescent="0.2">
      <c r="A398" s="24"/>
      <c r="B398" s="24"/>
      <c r="C398" s="84"/>
      <c r="D398" s="84"/>
      <c r="E398" s="82">
        <v>1</v>
      </c>
      <c r="F398" s="82">
        <v>10</v>
      </c>
      <c r="G398" s="24">
        <f t="shared" si="290"/>
        <v>0</v>
      </c>
      <c r="H398" s="82">
        <f t="shared" si="291"/>
        <v>0</v>
      </c>
      <c r="I398" s="82">
        <v>1</v>
      </c>
      <c r="J398" s="82">
        <v>0</v>
      </c>
      <c r="K398" s="83" t="str">
        <f t="shared" ca="1" si="292"/>
        <v>-</v>
      </c>
      <c r="L398" s="83" t="str">
        <f t="shared" ca="1" si="292"/>
        <v>-</v>
      </c>
      <c r="M398" s="83" t="str">
        <f t="shared" ca="1" si="292"/>
        <v>-</v>
      </c>
      <c r="N398" s="83" t="str">
        <f t="shared" ca="1" si="292"/>
        <v>-</v>
      </c>
      <c r="O398" s="83" t="str">
        <f t="shared" ca="1" si="292"/>
        <v>-</v>
      </c>
      <c r="P398" s="83" t="str">
        <f t="shared" ca="1" si="292"/>
        <v>-</v>
      </c>
      <c r="Q398" s="83" t="str">
        <f t="shared" ca="1" si="292"/>
        <v>-</v>
      </c>
      <c r="R398" s="83" t="str">
        <f t="shared" ca="1" si="292"/>
        <v>-</v>
      </c>
      <c r="S398" s="83" t="str">
        <f t="shared" ca="1" si="292"/>
        <v>-</v>
      </c>
      <c r="T398" s="83" t="str">
        <f t="shared" ca="1" si="292"/>
        <v>-</v>
      </c>
      <c r="U398" s="83" t="str">
        <f t="shared" ca="1" si="292"/>
        <v>-</v>
      </c>
      <c r="V398" s="83" t="str">
        <f t="shared" ca="1" si="292"/>
        <v>-</v>
      </c>
    </row>
    <row r="399" spans="1:22" x14ac:dyDescent="0.2">
      <c r="A399" s="24"/>
      <c r="B399" s="24"/>
      <c r="C399" s="84"/>
      <c r="D399" s="84"/>
      <c r="E399" s="82">
        <v>1</v>
      </c>
      <c r="F399" s="82">
        <v>10</v>
      </c>
      <c r="G399" s="24">
        <f t="shared" si="290"/>
        <v>0</v>
      </c>
      <c r="H399" s="82">
        <f t="shared" si="291"/>
        <v>0</v>
      </c>
      <c r="I399" s="82">
        <v>1</v>
      </c>
      <c r="J399" s="82">
        <v>0</v>
      </c>
      <c r="K399" s="83" t="str">
        <f t="shared" ca="1" si="292"/>
        <v>-</v>
      </c>
      <c r="L399" s="83" t="str">
        <f t="shared" ca="1" si="292"/>
        <v>-</v>
      </c>
      <c r="M399" s="83" t="str">
        <f t="shared" ca="1" si="292"/>
        <v>-</v>
      </c>
      <c r="N399" s="83" t="str">
        <f t="shared" ca="1" si="292"/>
        <v>-</v>
      </c>
      <c r="O399" s="83" t="str">
        <f t="shared" ca="1" si="292"/>
        <v>-</v>
      </c>
      <c r="P399" s="83" t="str">
        <f t="shared" ca="1" si="292"/>
        <v>-</v>
      </c>
      <c r="Q399" s="83" t="str">
        <f t="shared" ca="1" si="292"/>
        <v>-</v>
      </c>
      <c r="R399" s="83" t="str">
        <f t="shared" ca="1" si="292"/>
        <v>-</v>
      </c>
      <c r="S399" s="83" t="str">
        <f t="shared" ca="1" si="292"/>
        <v>-</v>
      </c>
      <c r="T399" s="83" t="str">
        <f t="shared" ca="1" si="292"/>
        <v>-</v>
      </c>
      <c r="U399" s="83" t="str">
        <f t="shared" ca="1" si="292"/>
        <v>-</v>
      </c>
      <c r="V399" s="83" t="str">
        <f t="shared" ca="1" si="292"/>
        <v>-</v>
      </c>
    </row>
    <row r="400" spans="1:22" x14ac:dyDescent="0.2">
      <c r="A400" s="24"/>
      <c r="B400" s="24"/>
      <c r="C400" s="84"/>
      <c r="D400" s="84"/>
      <c r="E400" s="82">
        <v>1</v>
      </c>
      <c r="F400" s="82">
        <v>10</v>
      </c>
      <c r="G400" s="24">
        <f t="shared" si="290"/>
        <v>0</v>
      </c>
      <c r="H400" s="82">
        <f t="shared" si="291"/>
        <v>0</v>
      </c>
      <c r="I400" s="82">
        <v>1</v>
      </c>
      <c r="J400" s="82">
        <v>0</v>
      </c>
      <c r="K400" s="83" t="str">
        <f t="shared" ca="1" si="292"/>
        <v>-</v>
      </c>
      <c r="L400" s="83" t="str">
        <f t="shared" ca="1" si="292"/>
        <v>-</v>
      </c>
      <c r="M400" s="83" t="str">
        <f t="shared" ca="1" si="292"/>
        <v>-</v>
      </c>
      <c r="N400" s="83" t="str">
        <f t="shared" ca="1" si="292"/>
        <v>-</v>
      </c>
      <c r="O400" s="83" t="str">
        <f t="shared" ca="1" si="292"/>
        <v>-</v>
      </c>
      <c r="P400" s="83" t="str">
        <f t="shared" ca="1" si="292"/>
        <v>-</v>
      </c>
      <c r="Q400" s="83" t="str">
        <f t="shared" ca="1" si="292"/>
        <v>-</v>
      </c>
      <c r="R400" s="83" t="str">
        <f t="shared" ca="1" si="292"/>
        <v>-</v>
      </c>
      <c r="S400" s="83" t="str">
        <f t="shared" ca="1" si="292"/>
        <v>-</v>
      </c>
      <c r="T400" s="83" t="str">
        <f t="shared" ca="1" si="292"/>
        <v>-</v>
      </c>
      <c r="U400" s="83" t="str">
        <f t="shared" ca="1" si="292"/>
        <v>-</v>
      </c>
      <c r="V400" s="83" t="str">
        <f t="shared" ca="1" si="292"/>
        <v>-</v>
      </c>
    </row>
    <row r="401" spans="1:22" x14ac:dyDescent="0.2">
      <c r="A401" s="24"/>
      <c r="B401" s="24"/>
      <c r="C401" s="84"/>
      <c r="D401" s="84"/>
      <c r="E401" s="82">
        <v>1</v>
      </c>
      <c r="F401" s="82">
        <v>10</v>
      </c>
      <c r="G401" s="24">
        <f t="shared" si="290"/>
        <v>0</v>
      </c>
      <c r="H401" s="82">
        <f t="shared" si="291"/>
        <v>0</v>
      </c>
      <c r="I401" s="82">
        <v>1</v>
      </c>
      <c r="J401" s="82">
        <v>0</v>
      </c>
      <c r="K401" s="83" t="str">
        <f t="shared" ca="1" si="292"/>
        <v>-</v>
      </c>
      <c r="L401" s="83" t="str">
        <f t="shared" ca="1" si="292"/>
        <v>-</v>
      </c>
      <c r="M401" s="83" t="str">
        <f t="shared" ca="1" si="292"/>
        <v>-</v>
      </c>
      <c r="N401" s="83" t="str">
        <f t="shared" ca="1" si="292"/>
        <v>-</v>
      </c>
      <c r="O401" s="83" t="str">
        <f t="shared" ca="1" si="292"/>
        <v>-</v>
      </c>
      <c r="P401" s="83" t="str">
        <f t="shared" ca="1" si="292"/>
        <v>-</v>
      </c>
      <c r="Q401" s="83" t="str">
        <f t="shared" ca="1" si="292"/>
        <v>-</v>
      </c>
      <c r="R401" s="83" t="str">
        <f t="shared" ca="1" si="292"/>
        <v>-</v>
      </c>
      <c r="S401" s="83" t="str">
        <f t="shared" ca="1" si="292"/>
        <v>-</v>
      </c>
      <c r="T401" s="83" t="str">
        <f t="shared" ca="1" si="292"/>
        <v>-</v>
      </c>
      <c r="U401" s="83" t="str">
        <f t="shared" ca="1" si="292"/>
        <v>-</v>
      </c>
      <c r="V401" s="83" t="str">
        <f t="shared" ca="1" si="292"/>
        <v>-</v>
      </c>
    </row>
    <row r="402" spans="1:22" x14ac:dyDescent="0.2">
      <c r="A402" s="24"/>
      <c r="B402" s="24"/>
      <c r="C402" s="84"/>
      <c r="D402" s="84"/>
      <c r="E402" s="82">
        <v>1</v>
      </c>
      <c r="F402" s="82">
        <v>10</v>
      </c>
      <c r="G402" s="24">
        <f t="shared" si="290"/>
        <v>0</v>
      </c>
      <c r="H402" s="82">
        <f t="shared" si="291"/>
        <v>0</v>
      </c>
      <c r="I402" s="82">
        <v>1</v>
      </c>
      <c r="J402" s="82">
        <v>0</v>
      </c>
      <c r="K402" s="83" t="str">
        <f t="shared" ca="1" si="292"/>
        <v>-</v>
      </c>
      <c r="L402" s="83" t="str">
        <f t="shared" ca="1" si="292"/>
        <v>-</v>
      </c>
      <c r="M402" s="83" t="str">
        <f t="shared" ca="1" si="292"/>
        <v>-</v>
      </c>
      <c r="N402" s="83" t="str">
        <f t="shared" ca="1" si="292"/>
        <v>-</v>
      </c>
      <c r="O402" s="83" t="str">
        <f t="shared" ca="1" si="292"/>
        <v>-</v>
      </c>
      <c r="P402" s="83" t="str">
        <f t="shared" ca="1" si="292"/>
        <v>-</v>
      </c>
      <c r="Q402" s="83" t="str">
        <f t="shared" ca="1" si="292"/>
        <v>-</v>
      </c>
      <c r="R402" s="83" t="str">
        <f t="shared" ca="1" si="292"/>
        <v>-</v>
      </c>
      <c r="S402" s="83" t="str">
        <f t="shared" ca="1" si="292"/>
        <v>-</v>
      </c>
      <c r="T402" s="83" t="str">
        <f t="shared" ca="1" si="292"/>
        <v>-</v>
      </c>
      <c r="U402" s="83" t="str">
        <f t="shared" ca="1" si="292"/>
        <v>-</v>
      </c>
      <c r="V402" s="83" t="str">
        <f t="shared" ca="1" si="292"/>
        <v>-</v>
      </c>
    </row>
    <row r="403" spans="1:22" x14ac:dyDescent="0.2">
      <c r="A403" s="24"/>
      <c r="B403" s="24"/>
      <c r="C403" s="84"/>
      <c r="D403" s="84"/>
      <c r="E403" s="82">
        <v>1</v>
      </c>
      <c r="F403" s="82">
        <v>10</v>
      </c>
      <c r="G403" s="24">
        <f t="shared" si="290"/>
        <v>0</v>
      </c>
      <c r="H403" s="82">
        <f t="shared" si="291"/>
        <v>0</v>
      </c>
      <c r="I403" s="82">
        <v>1</v>
      </c>
      <c r="J403" s="82">
        <v>0</v>
      </c>
      <c r="K403" s="83" t="str">
        <f t="shared" ref="K403:V412" ca="1" si="293">IFERROR(ROUNDUP(_xlfn.NORM.INV(RAND(),$H403+$J403,$G403),1),"-")</f>
        <v>-</v>
      </c>
      <c r="L403" s="83" t="str">
        <f t="shared" ca="1" si="293"/>
        <v>-</v>
      </c>
      <c r="M403" s="83" t="str">
        <f t="shared" ca="1" si="293"/>
        <v>-</v>
      </c>
      <c r="N403" s="83" t="str">
        <f t="shared" ca="1" si="293"/>
        <v>-</v>
      </c>
      <c r="O403" s="83" t="str">
        <f t="shared" ca="1" si="293"/>
        <v>-</v>
      </c>
      <c r="P403" s="83" t="str">
        <f t="shared" ca="1" si="293"/>
        <v>-</v>
      </c>
      <c r="Q403" s="83" t="str">
        <f t="shared" ca="1" si="293"/>
        <v>-</v>
      </c>
      <c r="R403" s="83" t="str">
        <f t="shared" ca="1" si="293"/>
        <v>-</v>
      </c>
      <c r="S403" s="83" t="str">
        <f t="shared" ca="1" si="293"/>
        <v>-</v>
      </c>
      <c r="T403" s="83" t="str">
        <f t="shared" ca="1" si="293"/>
        <v>-</v>
      </c>
      <c r="U403" s="83" t="str">
        <f t="shared" ca="1" si="293"/>
        <v>-</v>
      </c>
      <c r="V403" s="83" t="str">
        <f t="shared" ca="1" si="293"/>
        <v>-</v>
      </c>
    </row>
    <row r="404" spans="1:22" x14ac:dyDescent="0.2">
      <c r="A404" s="24"/>
      <c r="B404" s="24"/>
      <c r="C404" s="84"/>
      <c r="D404" s="84"/>
      <c r="E404" s="82">
        <v>1</v>
      </c>
      <c r="F404" s="82">
        <v>10</v>
      </c>
      <c r="G404" s="24">
        <f t="shared" si="290"/>
        <v>0</v>
      </c>
      <c r="H404" s="82">
        <f t="shared" si="291"/>
        <v>0</v>
      </c>
      <c r="I404" s="82">
        <v>1</v>
      </c>
      <c r="J404" s="82">
        <v>0</v>
      </c>
      <c r="K404" s="83" t="str">
        <f t="shared" ca="1" si="293"/>
        <v>-</v>
      </c>
      <c r="L404" s="83" t="str">
        <f t="shared" ca="1" si="293"/>
        <v>-</v>
      </c>
      <c r="M404" s="83" t="str">
        <f t="shared" ca="1" si="293"/>
        <v>-</v>
      </c>
      <c r="N404" s="83" t="str">
        <f t="shared" ca="1" si="293"/>
        <v>-</v>
      </c>
      <c r="O404" s="83" t="str">
        <f t="shared" ca="1" si="293"/>
        <v>-</v>
      </c>
      <c r="P404" s="83" t="str">
        <f t="shared" ca="1" si="293"/>
        <v>-</v>
      </c>
      <c r="Q404" s="83" t="str">
        <f t="shared" ca="1" si="293"/>
        <v>-</v>
      </c>
      <c r="R404" s="83" t="str">
        <f t="shared" ca="1" si="293"/>
        <v>-</v>
      </c>
      <c r="S404" s="83" t="str">
        <f t="shared" ca="1" si="293"/>
        <v>-</v>
      </c>
      <c r="T404" s="83" t="str">
        <f t="shared" ca="1" si="293"/>
        <v>-</v>
      </c>
      <c r="U404" s="83" t="str">
        <f t="shared" ca="1" si="293"/>
        <v>-</v>
      </c>
      <c r="V404" s="83" t="str">
        <f t="shared" ca="1" si="293"/>
        <v>-</v>
      </c>
    </row>
    <row r="405" spans="1:22" x14ac:dyDescent="0.2">
      <c r="A405" s="24"/>
      <c r="B405" s="24"/>
      <c r="C405" s="84"/>
      <c r="D405" s="84"/>
      <c r="E405" s="82">
        <v>1</v>
      </c>
      <c r="F405" s="82">
        <v>10</v>
      </c>
      <c r="G405" s="24">
        <f t="shared" si="290"/>
        <v>0</v>
      </c>
      <c r="H405" s="82">
        <f t="shared" si="291"/>
        <v>0</v>
      </c>
      <c r="I405" s="82">
        <v>1</v>
      </c>
      <c r="J405" s="82">
        <v>0</v>
      </c>
      <c r="K405" s="83" t="str">
        <f t="shared" ca="1" si="293"/>
        <v>-</v>
      </c>
      <c r="L405" s="83" t="str">
        <f t="shared" ca="1" si="293"/>
        <v>-</v>
      </c>
      <c r="M405" s="83" t="str">
        <f t="shared" ca="1" si="293"/>
        <v>-</v>
      </c>
      <c r="N405" s="83" t="str">
        <f t="shared" ca="1" si="293"/>
        <v>-</v>
      </c>
      <c r="O405" s="83" t="str">
        <f t="shared" ca="1" si="293"/>
        <v>-</v>
      </c>
      <c r="P405" s="83" t="str">
        <f t="shared" ca="1" si="293"/>
        <v>-</v>
      </c>
      <c r="Q405" s="83" t="str">
        <f t="shared" ca="1" si="293"/>
        <v>-</v>
      </c>
      <c r="R405" s="83" t="str">
        <f t="shared" ca="1" si="293"/>
        <v>-</v>
      </c>
      <c r="S405" s="83" t="str">
        <f t="shared" ca="1" si="293"/>
        <v>-</v>
      </c>
      <c r="T405" s="83" t="str">
        <f t="shared" ca="1" si="293"/>
        <v>-</v>
      </c>
      <c r="U405" s="83" t="str">
        <f t="shared" ca="1" si="293"/>
        <v>-</v>
      </c>
      <c r="V405" s="83" t="str">
        <f t="shared" ca="1" si="293"/>
        <v>-</v>
      </c>
    </row>
    <row r="406" spans="1:22" x14ac:dyDescent="0.2">
      <c r="A406" s="24"/>
      <c r="B406" s="24"/>
      <c r="C406" s="84"/>
      <c r="D406" s="84"/>
      <c r="E406" s="82">
        <v>1</v>
      </c>
      <c r="F406" s="82">
        <v>10</v>
      </c>
      <c r="G406" s="24">
        <f t="shared" si="290"/>
        <v>0</v>
      </c>
      <c r="H406" s="82">
        <f t="shared" si="291"/>
        <v>0</v>
      </c>
      <c r="I406" s="82">
        <v>1</v>
      </c>
      <c r="J406" s="82">
        <v>0</v>
      </c>
      <c r="K406" s="83" t="str">
        <f t="shared" ca="1" si="293"/>
        <v>-</v>
      </c>
      <c r="L406" s="83" t="str">
        <f t="shared" ca="1" si="293"/>
        <v>-</v>
      </c>
      <c r="M406" s="83" t="str">
        <f t="shared" ca="1" si="293"/>
        <v>-</v>
      </c>
      <c r="N406" s="83" t="str">
        <f t="shared" ca="1" si="293"/>
        <v>-</v>
      </c>
      <c r="O406" s="83" t="str">
        <f t="shared" ca="1" si="293"/>
        <v>-</v>
      </c>
      <c r="P406" s="83" t="str">
        <f t="shared" ca="1" si="293"/>
        <v>-</v>
      </c>
      <c r="Q406" s="83" t="str">
        <f t="shared" ca="1" si="293"/>
        <v>-</v>
      </c>
      <c r="R406" s="83" t="str">
        <f t="shared" ca="1" si="293"/>
        <v>-</v>
      </c>
      <c r="S406" s="83" t="str">
        <f t="shared" ca="1" si="293"/>
        <v>-</v>
      </c>
      <c r="T406" s="83" t="str">
        <f t="shared" ca="1" si="293"/>
        <v>-</v>
      </c>
      <c r="U406" s="83" t="str">
        <f t="shared" ca="1" si="293"/>
        <v>-</v>
      </c>
      <c r="V406" s="83" t="str">
        <f t="shared" ca="1" si="293"/>
        <v>-</v>
      </c>
    </row>
    <row r="407" spans="1:22" x14ac:dyDescent="0.2">
      <c r="A407" s="24"/>
      <c r="B407" s="24"/>
      <c r="C407" s="84"/>
      <c r="D407" s="84"/>
      <c r="E407" s="82">
        <v>1</v>
      </c>
      <c r="F407" s="82">
        <v>10</v>
      </c>
      <c r="G407" s="24">
        <f t="shared" si="290"/>
        <v>0</v>
      </c>
      <c r="H407" s="82">
        <f t="shared" si="291"/>
        <v>0</v>
      </c>
      <c r="I407" s="82">
        <v>1</v>
      </c>
      <c r="J407" s="82">
        <v>0</v>
      </c>
      <c r="K407" s="83" t="str">
        <f t="shared" ca="1" si="293"/>
        <v>-</v>
      </c>
      <c r="L407" s="83" t="str">
        <f t="shared" ca="1" si="293"/>
        <v>-</v>
      </c>
      <c r="M407" s="83" t="str">
        <f t="shared" ca="1" si="293"/>
        <v>-</v>
      </c>
      <c r="N407" s="83" t="str">
        <f t="shared" ca="1" si="293"/>
        <v>-</v>
      </c>
      <c r="O407" s="83" t="str">
        <f t="shared" ca="1" si="293"/>
        <v>-</v>
      </c>
      <c r="P407" s="83" t="str">
        <f t="shared" ca="1" si="293"/>
        <v>-</v>
      </c>
      <c r="Q407" s="83" t="str">
        <f t="shared" ca="1" si="293"/>
        <v>-</v>
      </c>
      <c r="R407" s="83" t="str">
        <f t="shared" ca="1" si="293"/>
        <v>-</v>
      </c>
      <c r="S407" s="83" t="str">
        <f t="shared" ca="1" si="293"/>
        <v>-</v>
      </c>
      <c r="T407" s="83" t="str">
        <f t="shared" ca="1" si="293"/>
        <v>-</v>
      </c>
      <c r="U407" s="83" t="str">
        <f t="shared" ca="1" si="293"/>
        <v>-</v>
      </c>
      <c r="V407" s="83" t="str">
        <f t="shared" ca="1" si="293"/>
        <v>-</v>
      </c>
    </row>
    <row r="408" spans="1:22" x14ac:dyDescent="0.2">
      <c r="A408" s="24"/>
      <c r="B408" s="24"/>
      <c r="C408" s="84"/>
      <c r="D408" s="84"/>
      <c r="E408" s="82">
        <v>1</v>
      </c>
      <c r="F408" s="82">
        <v>10</v>
      </c>
      <c r="G408" s="24">
        <f t="shared" si="290"/>
        <v>0</v>
      </c>
      <c r="H408" s="82">
        <f t="shared" si="291"/>
        <v>0</v>
      </c>
      <c r="I408" s="82">
        <v>1</v>
      </c>
      <c r="J408" s="82">
        <v>0</v>
      </c>
      <c r="K408" s="83" t="str">
        <f t="shared" ca="1" si="293"/>
        <v>-</v>
      </c>
      <c r="L408" s="83" t="str">
        <f t="shared" ca="1" si="293"/>
        <v>-</v>
      </c>
      <c r="M408" s="83" t="str">
        <f t="shared" ca="1" si="293"/>
        <v>-</v>
      </c>
      <c r="N408" s="83" t="str">
        <f t="shared" ca="1" si="293"/>
        <v>-</v>
      </c>
      <c r="O408" s="83" t="str">
        <f t="shared" ca="1" si="293"/>
        <v>-</v>
      </c>
      <c r="P408" s="83" t="str">
        <f t="shared" ca="1" si="293"/>
        <v>-</v>
      </c>
      <c r="Q408" s="83" t="str">
        <f t="shared" ca="1" si="293"/>
        <v>-</v>
      </c>
      <c r="R408" s="83" t="str">
        <f t="shared" ca="1" si="293"/>
        <v>-</v>
      </c>
      <c r="S408" s="83" t="str">
        <f t="shared" ca="1" si="293"/>
        <v>-</v>
      </c>
      <c r="T408" s="83" t="str">
        <f t="shared" ca="1" si="293"/>
        <v>-</v>
      </c>
      <c r="U408" s="83" t="str">
        <f t="shared" ca="1" si="293"/>
        <v>-</v>
      </c>
      <c r="V408" s="83" t="str">
        <f t="shared" ca="1" si="293"/>
        <v>-</v>
      </c>
    </row>
    <row r="409" spans="1:22" x14ac:dyDescent="0.2">
      <c r="A409" s="24"/>
      <c r="B409" s="24"/>
      <c r="C409" s="84"/>
      <c r="D409" s="84"/>
      <c r="E409" s="82">
        <v>1</v>
      </c>
      <c r="F409" s="82">
        <v>10</v>
      </c>
      <c r="G409" s="24">
        <f t="shared" si="290"/>
        <v>0</v>
      </c>
      <c r="H409" s="82">
        <f t="shared" si="291"/>
        <v>0</v>
      </c>
      <c r="I409" s="82">
        <v>1</v>
      </c>
      <c r="J409" s="82">
        <v>0</v>
      </c>
      <c r="K409" s="83" t="str">
        <f t="shared" ca="1" si="293"/>
        <v>-</v>
      </c>
      <c r="L409" s="83" t="str">
        <f t="shared" ca="1" si="293"/>
        <v>-</v>
      </c>
      <c r="M409" s="83" t="str">
        <f t="shared" ca="1" si="293"/>
        <v>-</v>
      </c>
      <c r="N409" s="83" t="str">
        <f t="shared" ca="1" si="293"/>
        <v>-</v>
      </c>
      <c r="O409" s="83" t="str">
        <f t="shared" ca="1" si="293"/>
        <v>-</v>
      </c>
      <c r="P409" s="83" t="str">
        <f t="shared" ca="1" si="293"/>
        <v>-</v>
      </c>
      <c r="Q409" s="83" t="str">
        <f t="shared" ca="1" si="293"/>
        <v>-</v>
      </c>
      <c r="R409" s="83" t="str">
        <f t="shared" ca="1" si="293"/>
        <v>-</v>
      </c>
      <c r="S409" s="83" t="str">
        <f t="shared" ca="1" si="293"/>
        <v>-</v>
      </c>
      <c r="T409" s="83" t="str">
        <f t="shared" ca="1" si="293"/>
        <v>-</v>
      </c>
      <c r="U409" s="83" t="str">
        <f t="shared" ca="1" si="293"/>
        <v>-</v>
      </c>
      <c r="V409" s="83" t="str">
        <f t="shared" ca="1" si="293"/>
        <v>-</v>
      </c>
    </row>
    <row r="410" spans="1:22" x14ac:dyDescent="0.2">
      <c r="A410" s="24"/>
      <c r="B410" s="24"/>
      <c r="C410" s="84"/>
      <c r="D410" s="84"/>
      <c r="E410" s="82">
        <v>1</v>
      </c>
      <c r="F410" s="82">
        <v>10</v>
      </c>
      <c r="G410" s="24">
        <f t="shared" si="290"/>
        <v>0</v>
      </c>
      <c r="H410" s="82">
        <f t="shared" si="291"/>
        <v>0</v>
      </c>
      <c r="I410" s="82">
        <v>1</v>
      </c>
      <c r="J410" s="82">
        <v>0</v>
      </c>
      <c r="K410" s="83" t="str">
        <f t="shared" ca="1" si="293"/>
        <v>-</v>
      </c>
      <c r="L410" s="83" t="str">
        <f t="shared" ca="1" si="293"/>
        <v>-</v>
      </c>
      <c r="M410" s="83" t="str">
        <f t="shared" ca="1" si="293"/>
        <v>-</v>
      </c>
      <c r="N410" s="83" t="str">
        <f t="shared" ca="1" si="293"/>
        <v>-</v>
      </c>
      <c r="O410" s="83" t="str">
        <f t="shared" ca="1" si="293"/>
        <v>-</v>
      </c>
      <c r="P410" s="83" t="str">
        <f t="shared" ca="1" si="293"/>
        <v>-</v>
      </c>
      <c r="Q410" s="83" t="str">
        <f t="shared" ca="1" si="293"/>
        <v>-</v>
      </c>
      <c r="R410" s="83" t="str">
        <f t="shared" ca="1" si="293"/>
        <v>-</v>
      </c>
      <c r="S410" s="83" t="str">
        <f t="shared" ca="1" si="293"/>
        <v>-</v>
      </c>
      <c r="T410" s="83" t="str">
        <f t="shared" ca="1" si="293"/>
        <v>-</v>
      </c>
      <c r="U410" s="83" t="str">
        <f t="shared" ca="1" si="293"/>
        <v>-</v>
      </c>
      <c r="V410" s="83" t="str">
        <f t="shared" ca="1" si="293"/>
        <v>-</v>
      </c>
    </row>
    <row r="411" spans="1:22" x14ac:dyDescent="0.2">
      <c r="A411" s="24"/>
      <c r="B411" s="24"/>
      <c r="C411" s="84"/>
      <c r="D411" s="84"/>
      <c r="E411" s="82">
        <v>1</v>
      </c>
      <c r="F411" s="82">
        <v>10</v>
      </c>
      <c r="G411" s="24">
        <f t="shared" si="290"/>
        <v>0</v>
      </c>
      <c r="H411" s="82">
        <f t="shared" si="291"/>
        <v>0</v>
      </c>
      <c r="I411" s="82">
        <v>1</v>
      </c>
      <c r="J411" s="82">
        <v>0</v>
      </c>
      <c r="K411" s="83" t="str">
        <f t="shared" ca="1" si="293"/>
        <v>-</v>
      </c>
      <c r="L411" s="83" t="str">
        <f t="shared" ca="1" si="293"/>
        <v>-</v>
      </c>
      <c r="M411" s="83" t="str">
        <f t="shared" ca="1" si="293"/>
        <v>-</v>
      </c>
      <c r="N411" s="83" t="str">
        <f t="shared" ca="1" si="293"/>
        <v>-</v>
      </c>
      <c r="O411" s="83" t="str">
        <f t="shared" ca="1" si="293"/>
        <v>-</v>
      </c>
      <c r="P411" s="83" t="str">
        <f t="shared" ca="1" si="293"/>
        <v>-</v>
      </c>
      <c r="Q411" s="83" t="str">
        <f t="shared" ca="1" si="293"/>
        <v>-</v>
      </c>
      <c r="R411" s="83" t="str">
        <f t="shared" ca="1" si="293"/>
        <v>-</v>
      </c>
      <c r="S411" s="83" t="str">
        <f t="shared" ca="1" si="293"/>
        <v>-</v>
      </c>
      <c r="T411" s="83" t="str">
        <f t="shared" ca="1" si="293"/>
        <v>-</v>
      </c>
      <c r="U411" s="83" t="str">
        <f t="shared" ca="1" si="293"/>
        <v>-</v>
      </c>
      <c r="V411" s="83" t="str">
        <f t="shared" ca="1" si="293"/>
        <v>-</v>
      </c>
    </row>
    <row r="412" spans="1:22" x14ac:dyDescent="0.2">
      <c r="A412" s="24"/>
      <c r="B412" s="24"/>
      <c r="C412" s="84"/>
      <c r="D412" s="84"/>
      <c r="E412" s="82">
        <v>1</v>
      </c>
      <c r="F412" s="82">
        <v>10</v>
      </c>
      <c r="G412" s="24">
        <f t="shared" si="290"/>
        <v>0</v>
      </c>
      <c r="H412" s="82">
        <f t="shared" si="291"/>
        <v>0</v>
      </c>
      <c r="I412" s="82">
        <v>1</v>
      </c>
      <c r="J412" s="82">
        <v>0</v>
      </c>
      <c r="K412" s="83" t="str">
        <f t="shared" ca="1" si="293"/>
        <v>-</v>
      </c>
      <c r="L412" s="83" t="str">
        <f t="shared" ca="1" si="293"/>
        <v>-</v>
      </c>
      <c r="M412" s="83" t="str">
        <f t="shared" ca="1" si="293"/>
        <v>-</v>
      </c>
      <c r="N412" s="83" t="str">
        <f t="shared" ca="1" si="293"/>
        <v>-</v>
      </c>
      <c r="O412" s="83" t="str">
        <f t="shared" ca="1" si="293"/>
        <v>-</v>
      </c>
      <c r="P412" s="83" t="str">
        <f t="shared" ca="1" si="293"/>
        <v>-</v>
      </c>
      <c r="Q412" s="83" t="str">
        <f t="shared" ca="1" si="293"/>
        <v>-</v>
      </c>
      <c r="R412" s="83" t="str">
        <f t="shared" ca="1" si="293"/>
        <v>-</v>
      </c>
      <c r="S412" s="83" t="str">
        <f t="shared" ca="1" si="293"/>
        <v>-</v>
      </c>
      <c r="T412" s="83" t="str">
        <f t="shared" ca="1" si="293"/>
        <v>-</v>
      </c>
      <c r="U412" s="83" t="str">
        <f t="shared" ca="1" si="293"/>
        <v>-</v>
      </c>
      <c r="V412" s="83" t="str">
        <f t="shared" ca="1" si="293"/>
        <v>-</v>
      </c>
    </row>
    <row r="413" spans="1:22" x14ac:dyDescent="0.2">
      <c r="A413" s="24"/>
      <c r="B413" s="24"/>
      <c r="C413" s="84"/>
      <c r="D413" s="84"/>
      <c r="E413" s="82">
        <v>1</v>
      </c>
      <c r="F413" s="82">
        <v>10</v>
      </c>
      <c r="G413" s="24">
        <f t="shared" si="290"/>
        <v>0</v>
      </c>
      <c r="H413" s="82">
        <f t="shared" si="291"/>
        <v>0</v>
      </c>
      <c r="I413" s="82">
        <v>1</v>
      </c>
      <c r="J413" s="82">
        <v>0</v>
      </c>
      <c r="K413" s="83" t="str">
        <f t="shared" ref="K413:V422" ca="1" si="294">IFERROR(ROUNDUP(_xlfn.NORM.INV(RAND(),$H413+$J413,$G413),1),"-")</f>
        <v>-</v>
      </c>
      <c r="L413" s="83" t="str">
        <f t="shared" ca="1" si="294"/>
        <v>-</v>
      </c>
      <c r="M413" s="83" t="str">
        <f t="shared" ca="1" si="294"/>
        <v>-</v>
      </c>
      <c r="N413" s="83" t="str">
        <f t="shared" ca="1" si="294"/>
        <v>-</v>
      </c>
      <c r="O413" s="83" t="str">
        <f t="shared" ca="1" si="294"/>
        <v>-</v>
      </c>
      <c r="P413" s="83" t="str">
        <f t="shared" ca="1" si="294"/>
        <v>-</v>
      </c>
      <c r="Q413" s="83" t="str">
        <f t="shared" ca="1" si="294"/>
        <v>-</v>
      </c>
      <c r="R413" s="83" t="str">
        <f t="shared" ca="1" si="294"/>
        <v>-</v>
      </c>
      <c r="S413" s="83" t="str">
        <f t="shared" ca="1" si="294"/>
        <v>-</v>
      </c>
      <c r="T413" s="83" t="str">
        <f t="shared" ca="1" si="294"/>
        <v>-</v>
      </c>
      <c r="U413" s="83" t="str">
        <f t="shared" ca="1" si="294"/>
        <v>-</v>
      </c>
      <c r="V413" s="83" t="str">
        <f t="shared" ca="1" si="294"/>
        <v>-</v>
      </c>
    </row>
    <row r="414" spans="1:22" x14ac:dyDescent="0.2">
      <c r="A414" s="24"/>
      <c r="B414" s="24"/>
      <c r="C414" s="84"/>
      <c r="D414" s="84"/>
      <c r="E414" s="82">
        <v>1</v>
      </c>
      <c r="F414" s="82">
        <v>10</v>
      </c>
      <c r="G414" s="24">
        <f t="shared" si="290"/>
        <v>0</v>
      </c>
      <c r="H414" s="82">
        <f t="shared" si="291"/>
        <v>0</v>
      </c>
      <c r="I414" s="82">
        <v>1</v>
      </c>
      <c r="J414" s="82">
        <v>0</v>
      </c>
      <c r="K414" s="83" t="str">
        <f t="shared" ca="1" si="294"/>
        <v>-</v>
      </c>
      <c r="L414" s="83" t="str">
        <f t="shared" ca="1" si="294"/>
        <v>-</v>
      </c>
      <c r="M414" s="83" t="str">
        <f t="shared" ca="1" si="294"/>
        <v>-</v>
      </c>
      <c r="N414" s="83" t="str">
        <f t="shared" ca="1" si="294"/>
        <v>-</v>
      </c>
      <c r="O414" s="83" t="str">
        <f t="shared" ca="1" si="294"/>
        <v>-</v>
      </c>
      <c r="P414" s="83" t="str">
        <f t="shared" ca="1" si="294"/>
        <v>-</v>
      </c>
      <c r="Q414" s="83" t="str">
        <f t="shared" ca="1" si="294"/>
        <v>-</v>
      </c>
      <c r="R414" s="83" t="str">
        <f t="shared" ca="1" si="294"/>
        <v>-</v>
      </c>
      <c r="S414" s="83" t="str">
        <f t="shared" ca="1" si="294"/>
        <v>-</v>
      </c>
      <c r="T414" s="83" t="str">
        <f t="shared" ca="1" si="294"/>
        <v>-</v>
      </c>
      <c r="U414" s="83" t="str">
        <f t="shared" ca="1" si="294"/>
        <v>-</v>
      </c>
      <c r="V414" s="83" t="str">
        <f t="shared" ca="1" si="294"/>
        <v>-</v>
      </c>
    </row>
    <row r="415" spans="1:22" x14ac:dyDescent="0.2">
      <c r="A415" s="24"/>
      <c r="B415" s="24"/>
      <c r="C415" s="84"/>
      <c r="D415" s="84"/>
      <c r="E415" s="82">
        <v>1</v>
      </c>
      <c r="F415" s="82">
        <v>10</v>
      </c>
      <c r="G415" s="24">
        <f t="shared" si="290"/>
        <v>0</v>
      </c>
      <c r="H415" s="82">
        <f t="shared" si="291"/>
        <v>0</v>
      </c>
      <c r="I415" s="82">
        <v>1</v>
      </c>
      <c r="J415" s="82">
        <v>0</v>
      </c>
      <c r="K415" s="83" t="str">
        <f t="shared" ca="1" si="294"/>
        <v>-</v>
      </c>
      <c r="L415" s="83" t="str">
        <f t="shared" ca="1" si="294"/>
        <v>-</v>
      </c>
      <c r="M415" s="83" t="str">
        <f t="shared" ca="1" si="294"/>
        <v>-</v>
      </c>
      <c r="N415" s="83" t="str">
        <f t="shared" ca="1" si="294"/>
        <v>-</v>
      </c>
      <c r="O415" s="83" t="str">
        <f t="shared" ca="1" si="294"/>
        <v>-</v>
      </c>
      <c r="P415" s="83" t="str">
        <f t="shared" ca="1" si="294"/>
        <v>-</v>
      </c>
      <c r="Q415" s="83" t="str">
        <f t="shared" ca="1" si="294"/>
        <v>-</v>
      </c>
      <c r="R415" s="83" t="str">
        <f t="shared" ca="1" si="294"/>
        <v>-</v>
      </c>
      <c r="S415" s="83" t="str">
        <f t="shared" ca="1" si="294"/>
        <v>-</v>
      </c>
      <c r="T415" s="83" t="str">
        <f t="shared" ca="1" si="294"/>
        <v>-</v>
      </c>
      <c r="U415" s="83" t="str">
        <f t="shared" ca="1" si="294"/>
        <v>-</v>
      </c>
      <c r="V415" s="83" t="str">
        <f t="shared" ca="1" si="294"/>
        <v>-</v>
      </c>
    </row>
    <row r="416" spans="1:22" x14ac:dyDescent="0.2">
      <c r="A416" s="24"/>
      <c r="B416" s="24"/>
      <c r="C416" s="84"/>
      <c r="D416" s="84"/>
      <c r="E416" s="82">
        <v>1</v>
      </c>
      <c r="F416" s="82">
        <v>10</v>
      </c>
      <c r="G416" s="24">
        <f t="shared" si="290"/>
        <v>0</v>
      </c>
      <c r="H416" s="82">
        <f t="shared" si="291"/>
        <v>0</v>
      </c>
      <c r="I416" s="82">
        <v>1</v>
      </c>
      <c r="J416" s="82">
        <v>0</v>
      </c>
      <c r="K416" s="83" t="str">
        <f t="shared" ca="1" si="294"/>
        <v>-</v>
      </c>
      <c r="L416" s="83" t="str">
        <f t="shared" ca="1" si="294"/>
        <v>-</v>
      </c>
      <c r="M416" s="83" t="str">
        <f t="shared" ca="1" si="294"/>
        <v>-</v>
      </c>
      <c r="N416" s="83" t="str">
        <f t="shared" ca="1" si="294"/>
        <v>-</v>
      </c>
      <c r="O416" s="83" t="str">
        <f t="shared" ca="1" si="294"/>
        <v>-</v>
      </c>
      <c r="P416" s="83" t="str">
        <f t="shared" ca="1" si="294"/>
        <v>-</v>
      </c>
      <c r="Q416" s="83" t="str">
        <f t="shared" ca="1" si="294"/>
        <v>-</v>
      </c>
      <c r="R416" s="83" t="str">
        <f t="shared" ca="1" si="294"/>
        <v>-</v>
      </c>
      <c r="S416" s="83" t="str">
        <f t="shared" ca="1" si="294"/>
        <v>-</v>
      </c>
      <c r="T416" s="83" t="str">
        <f t="shared" ca="1" si="294"/>
        <v>-</v>
      </c>
      <c r="U416" s="83" t="str">
        <f t="shared" ca="1" si="294"/>
        <v>-</v>
      </c>
      <c r="V416" s="83" t="str">
        <f t="shared" ca="1" si="294"/>
        <v>-</v>
      </c>
    </row>
    <row r="417" spans="1:22" x14ac:dyDescent="0.2">
      <c r="A417" s="24"/>
      <c r="B417" s="24"/>
      <c r="C417" s="84"/>
      <c r="D417" s="84"/>
      <c r="E417" s="82">
        <v>1</v>
      </c>
      <c r="F417" s="82">
        <v>10</v>
      </c>
      <c r="G417" s="24">
        <f t="shared" si="290"/>
        <v>0</v>
      </c>
      <c r="H417" s="82">
        <f t="shared" si="291"/>
        <v>0</v>
      </c>
      <c r="I417" s="82">
        <v>1</v>
      </c>
      <c r="J417" s="82">
        <v>0</v>
      </c>
      <c r="K417" s="83" t="str">
        <f t="shared" ca="1" si="294"/>
        <v>-</v>
      </c>
      <c r="L417" s="83" t="str">
        <f t="shared" ca="1" si="294"/>
        <v>-</v>
      </c>
      <c r="M417" s="83" t="str">
        <f t="shared" ca="1" si="294"/>
        <v>-</v>
      </c>
      <c r="N417" s="83" t="str">
        <f t="shared" ca="1" si="294"/>
        <v>-</v>
      </c>
      <c r="O417" s="83" t="str">
        <f t="shared" ca="1" si="294"/>
        <v>-</v>
      </c>
      <c r="P417" s="83" t="str">
        <f t="shared" ca="1" si="294"/>
        <v>-</v>
      </c>
      <c r="Q417" s="83" t="str">
        <f t="shared" ca="1" si="294"/>
        <v>-</v>
      </c>
      <c r="R417" s="83" t="str">
        <f t="shared" ca="1" si="294"/>
        <v>-</v>
      </c>
      <c r="S417" s="83" t="str">
        <f t="shared" ca="1" si="294"/>
        <v>-</v>
      </c>
      <c r="T417" s="83" t="str">
        <f t="shared" ca="1" si="294"/>
        <v>-</v>
      </c>
      <c r="U417" s="83" t="str">
        <f t="shared" ca="1" si="294"/>
        <v>-</v>
      </c>
      <c r="V417" s="83" t="str">
        <f t="shared" ca="1" si="294"/>
        <v>-</v>
      </c>
    </row>
    <row r="418" spans="1:22" x14ac:dyDescent="0.2">
      <c r="A418" s="24"/>
      <c r="B418" s="24"/>
      <c r="C418" s="84"/>
      <c r="D418" s="84"/>
      <c r="E418" s="82">
        <v>1</v>
      </c>
      <c r="F418" s="82">
        <v>10</v>
      </c>
      <c r="G418" s="24">
        <f t="shared" si="290"/>
        <v>0</v>
      </c>
      <c r="H418" s="82">
        <f t="shared" si="291"/>
        <v>0</v>
      </c>
      <c r="I418" s="82">
        <v>1</v>
      </c>
      <c r="J418" s="82">
        <v>0</v>
      </c>
      <c r="K418" s="83" t="str">
        <f t="shared" ca="1" si="294"/>
        <v>-</v>
      </c>
      <c r="L418" s="83" t="str">
        <f t="shared" ca="1" si="294"/>
        <v>-</v>
      </c>
      <c r="M418" s="83" t="str">
        <f t="shared" ca="1" si="294"/>
        <v>-</v>
      </c>
      <c r="N418" s="83" t="str">
        <f t="shared" ca="1" si="294"/>
        <v>-</v>
      </c>
      <c r="O418" s="83" t="str">
        <f t="shared" ca="1" si="294"/>
        <v>-</v>
      </c>
      <c r="P418" s="83" t="str">
        <f t="shared" ca="1" si="294"/>
        <v>-</v>
      </c>
      <c r="Q418" s="83" t="str">
        <f t="shared" ca="1" si="294"/>
        <v>-</v>
      </c>
      <c r="R418" s="83" t="str">
        <f t="shared" ca="1" si="294"/>
        <v>-</v>
      </c>
      <c r="S418" s="83" t="str">
        <f t="shared" ca="1" si="294"/>
        <v>-</v>
      </c>
      <c r="T418" s="83" t="str">
        <f t="shared" ca="1" si="294"/>
        <v>-</v>
      </c>
      <c r="U418" s="83" t="str">
        <f t="shared" ca="1" si="294"/>
        <v>-</v>
      </c>
      <c r="V418" s="83" t="str">
        <f t="shared" ca="1" si="294"/>
        <v>-</v>
      </c>
    </row>
    <row r="419" spans="1:22" x14ac:dyDescent="0.2">
      <c r="A419" s="24"/>
      <c r="B419" s="24"/>
      <c r="C419" s="84"/>
      <c r="D419" s="84"/>
      <c r="E419" s="82">
        <v>1</v>
      </c>
      <c r="F419" s="82">
        <v>10</v>
      </c>
      <c r="G419" s="24">
        <f t="shared" si="290"/>
        <v>0</v>
      </c>
      <c r="H419" s="82">
        <f t="shared" si="291"/>
        <v>0</v>
      </c>
      <c r="I419" s="82">
        <v>1</v>
      </c>
      <c r="J419" s="82">
        <v>0</v>
      </c>
      <c r="K419" s="83" t="str">
        <f t="shared" ca="1" si="294"/>
        <v>-</v>
      </c>
      <c r="L419" s="83" t="str">
        <f t="shared" ca="1" si="294"/>
        <v>-</v>
      </c>
      <c r="M419" s="83" t="str">
        <f t="shared" ca="1" si="294"/>
        <v>-</v>
      </c>
      <c r="N419" s="83" t="str">
        <f t="shared" ca="1" si="294"/>
        <v>-</v>
      </c>
      <c r="O419" s="83" t="str">
        <f t="shared" ca="1" si="294"/>
        <v>-</v>
      </c>
      <c r="P419" s="83" t="str">
        <f t="shared" ca="1" si="294"/>
        <v>-</v>
      </c>
      <c r="Q419" s="83" t="str">
        <f t="shared" ca="1" si="294"/>
        <v>-</v>
      </c>
      <c r="R419" s="83" t="str">
        <f t="shared" ca="1" si="294"/>
        <v>-</v>
      </c>
      <c r="S419" s="83" t="str">
        <f t="shared" ca="1" si="294"/>
        <v>-</v>
      </c>
      <c r="T419" s="83" t="str">
        <f t="shared" ca="1" si="294"/>
        <v>-</v>
      </c>
      <c r="U419" s="83" t="str">
        <f t="shared" ca="1" si="294"/>
        <v>-</v>
      </c>
      <c r="V419" s="83" t="str">
        <f t="shared" ca="1" si="294"/>
        <v>-</v>
      </c>
    </row>
    <row r="420" spans="1:22" x14ac:dyDescent="0.2">
      <c r="A420" s="24"/>
      <c r="B420" s="24"/>
      <c r="C420" s="84"/>
      <c r="D420" s="84"/>
      <c r="E420" s="82">
        <v>1</v>
      </c>
      <c r="F420" s="82">
        <v>10</v>
      </c>
      <c r="G420" s="24">
        <f t="shared" si="290"/>
        <v>0</v>
      </c>
      <c r="H420" s="82">
        <f t="shared" si="291"/>
        <v>0</v>
      </c>
      <c r="I420" s="82">
        <v>1</v>
      </c>
      <c r="J420" s="82">
        <v>0</v>
      </c>
      <c r="K420" s="83" t="str">
        <f t="shared" ca="1" si="294"/>
        <v>-</v>
      </c>
      <c r="L420" s="83" t="str">
        <f t="shared" ca="1" si="294"/>
        <v>-</v>
      </c>
      <c r="M420" s="83" t="str">
        <f t="shared" ca="1" si="294"/>
        <v>-</v>
      </c>
      <c r="N420" s="83" t="str">
        <f t="shared" ca="1" si="294"/>
        <v>-</v>
      </c>
      <c r="O420" s="83" t="str">
        <f t="shared" ca="1" si="294"/>
        <v>-</v>
      </c>
      <c r="P420" s="83" t="str">
        <f t="shared" ca="1" si="294"/>
        <v>-</v>
      </c>
      <c r="Q420" s="83" t="str">
        <f t="shared" ca="1" si="294"/>
        <v>-</v>
      </c>
      <c r="R420" s="83" t="str">
        <f t="shared" ca="1" si="294"/>
        <v>-</v>
      </c>
      <c r="S420" s="83" t="str">
        <f t="shared" ca="1" si="294"/>
        <v>-</v>
      </c>
      <c r="T420" s="83" t="str">
        <f t="shared" ca="1" si="294"/>
        <v>-</v>
      </c>
      <c r="U420" s="83" t="str">
        <f t="shared" ca="1" si="294"/>
        <v>-</v>
      </c>
      <c r="V420" s="83" t="str">
        <f t="shared" ca="1" si="294"/>
        <v>-</v>
      </c>
    </row>
    <row r="421" spans="1:22" x14ac:dyDescent="0.2">
      <c r="A421" s="24"/>
      <c r="B421" s="24"/>
      <c r="C421" s="84"/>
      <c r="D421" s="84"/>
      <c r="E421" s="82">
        <v>1</v>
      </c>
      <c r="F421" s="82">
        <v>10</v>
      </c>
      <c r="G421" s="24">
        <f t="shared" si="290"/>
        <v>0</v>
      </c>
      <c r="H421" s="82">
        <f t="shared" si="291"/>
        <v>0</v>
      </c>
      <c r="I421" s="82">
        <v>1</v>
      </c>
      <c r="J421" s="82">
        <v>0</v>
      </c>
      <c r="K421" s="83" t="str">
        <f t="shared" ca="1" si="294"/>
        <v>-</v>
      </c>
      <c r="L421" s="83" t="str">
        <f t="shared" ca="1" si="294"/>
        <v>-</v>
      </c>
      <c r="M421" s="83" t="str">
        <f t="shared" ca="1" si="294"/>
        <v>-</v>
      </c>
      <c r="N421" s="83" t="str">
        <f t="shared" ca="1" si="294"/>
        <v>-</v>
      </c>
      <c r="O421" s="83" t="str">
        <f t="shared" ca="1" si="294"/>
        <v>-</v>
      </c>
      <c r="P421" s="83" t="str">
        <f t="shared" ca="1" si="294"/>
        <v>-</v>
      </c>
      <c r="Q421" s="83" t="str">
        <f t="shared" ca="1" si="294"/>
        <v>-</v>
      </c>
      <c r="R421" s="83" t="str">
        <f t="shared" ca="1" si="294"/>
        <v>-</v>
      </c>
      <c r="S421" s="83" t="str">
        <f t="shared" ca="1" si="294"/>
        <v>-</v>
      </c>
      <c r="T421" s="83" t="str">
        <f t="shared" ca="1" si="294"/>
        <v>-</v>
      </c>
      <c r="U421" s="83" t="str">
        <f t="shared" ca="1" si="294"/>
        <v>-</v>
      </c>
      <c r="V421" s="83" t="str">
        <f t="shared" ca="1" si="294"/>
        <v>-</v>
      </c>
    </row>
    <row r="422" spans="1:22" x14ac:dyDescent="0.2">
      <c r="A422" s="24"/>
      <c r="B422" s="24"/>
      <c r="C422" s="84"/>
      <c r="D422" s="84"/>
      <c r="E422" s="82">
        <v>1</v>
      </c>
      <c r="F422" s="82">
        <v>10</v>
      </c>
      <c r="G422" s="24">
        <f t="shared" si="290"/>
        <v>0</v>
      </c>
      <c r="H422" s="82">
        <f t="shared" si="291"/>
        <v>0</v>
      </c>
      <c r="I422" s="82">
        <v>1</v>
      </c>
      <c r="J422" s="82">
        <v>0</v>
      </c>
      <c r="K422" s="83" t="str">
        <f t="shared" ca="1" si="294"/>
        <v>-</v>
      </c>
      <c r="L422" s="83" t="str">
        <f t="shared" ca="1" si="294"/>
        <v>-</v>
      </c>
      <c r="M422" s="83" t="str">
        <f t="shared" ca="1" si="294"/>
        <v>-</v>
      </c>
      <c r="N422" s="83" t="str">
        <f t="shared" ca="1" si="294"/>
        <v>-</v>
      </c>
      <c r="O422" s="83" t="str">
        <f t="shared" ca="1" si="294"/>
        <v>-</v>
      </c>
      <c r="P422" s="83" t="str">
        <f t="shared" ca="1" si="294"/>
        <v>-</v>
      </c>
      <c r="Q422" s="83" t="str">
        <f t="shared" ca="1" si="294"/>
        <v>-</v>
      </c>
      <c r="R422" s="83" t="str">
        <f t="shared" ca="1" si="294"/>
        <v>-</v>
      </c>
      <c r="S422" s="83" t="str">
        <f t="shared" ca="1" si="294"/>
        <v>-</v>
      </c>
      <c r="T422" s="83" t="str">
        <f t="shared" ca="1" si="294"/>
        <v>-</v>
      </c>
      <c r="U422" s="83" t="str">
        <f t="shared" ca="1" si="294"/>
        <v>-</v>
      </c>
      <c r="V422" s="83" t="str">
        <f t="shared" ca="1" si="294"/>
        <v>-</v>
      </c>
    </row>
    <row r="423" spans="1:22" x14ac:dyDescent="0.2">
      <c r="A423" s="24"/>
      <c r="B423" s="24"/>
      <c r="C423" s="84"/>
      <c r="D423" s="84"/>
      <c r="E423" s="82">
        <v>1</v>
      </c>
      <c r="F423" s="82">
        <v>10</v>
      </c>
      <c r="G423" s="24">
        <f t="shared" si="290"/>
        <v>0</v>
      </c>
      <c r="H423" s="82">
        <f t="shared" si="291"/>
        <v>0</v>
      </c>
      <c r="I423" s="82">
        <v>1</v>
      </c>
      <c r="J423" s="82">
        <v>0</v>
      </c>
      <c r="K423" s="83" t="str">
        <f t="shared" ref="K423:V432" ca="1" si="295">IFERROR(ROUNDUP(_xlfn.NORM.INV(RAND(),$H423+$J423,$G423),1),"-")</f>
        <v>-</v>
      </c>
      <c r="L423" s="83" t="str">
        <f t="shared" ca="1" si="295"/>
        <v>-</v>
      </c>
      <c r="M423" s="83" t="str">
        <f t="shared" ca="1" si="295"/>
        <v>-</v>
      </c>
      <c r="N423" s="83" t="str">
        <f t="shared" ca="1" si="295"/>
        <v>-</v>
      </c>
      <c r="O423" s="83" t="str">
        <f t="shared" ca="1" si="295"/>
        <v>-</v>
      </c>
      <c r="P423" s="83" t="str">
        <f t="shared" ca="1" si="295"/>
        <v>-</v>
      </c>
      <c r="Q423" s="83" t="str">
        <f t="shared" ca="1" si="295"/>
        <v>-</v>
      </c>
      <c r="R423" s="83" t="str">
        <f t="shared" ca="1" si="295"/>
        <v>-</v>
      </c>
      <c r="S423" s="83" t="str">
        <f t="shared" ca="1" si="295"/>
        <v>-</v>
      </c>
      <c r="T423" s="83" t="str">
        <f t="shared" ca="1" si="295"/>
        <v>-</v>
      </c>
      <c r="U423" s="83" t="str">
        <f t="shared" ca="1" si="295"/>
        <v>-</v>
      </c>
      <c r="V423" s="83" t="str">
        <f t="shared" ca="1" si="295"/>
        <v>-</v>
      </c>
    </row>
    <row r="424" spans="1:22" x14ac:dyDescent="0.2">
      <c r="A424" s="24"/>
      <c r="B424" s="24"/>
      <c r="C424" s="84"/>
      <c r="D424" s="84"/>
      <c r="E424" s="82">
        <v>1</v>
      </c>
      <c r="F424" s="82">
        <v>10</v>
      </c>
      <c r="G424" s="24">
        <f t="shared" si="290"/>
        <v>0</v>
      </c>
      <c r="H424" s="82">
        <f t="shared" si="291"/>
        <v>0</v>
      </c>
      <c r="I424" s="82">
        <v>1</v>
      </c>
      <c r="J424" s="82">
        <v>0</v>
      </c>
      <c r="K424" s="83" t="str">
        <f t="shared" ca="1" si="295"/>
        <v>-</v>
      </c>
      <c r="L424" s="83" t="str">
        <f t="shared" ca="1" si="295"/>
        <v>-</v>
      </c>
      <c r="M424" s="83" t="str">
        <f t="shared" ca="1" si="295"/>
        <v>-</v>
      </c>
      <c r="N424" s="83" t="str">
        <f t="shared" ca="1" si="295"/>
        <v>-</v>
      </c>
      <c r="O424" s="83" t="str">
        <f t="shared" ca="1" si="295"/>
        <v>-</v>
      </c>
      <c r="P424" s="83" t="str">
        <f t="shared" ca="1" si="295"/>
        <v>-</v>
      </c>
      <c r="Q424" s="83" t="str">
        <f t="shared" ca="1" si="295"/>
        <v>-</v>
      </c>
      <c r="R424" s="83" t="str">
        <f t="shared" ca="1" si="295"/>
        <v>-</v>
      </c>
      <c r="S424" s="83" t="str">
        <f t="shared" ca="1" si="295"/>
        <v>-</v>
      </c>
      <c r="T424" s="83" t="str">
        <f t="shared" ca="1" si="295"/>
        <v>-</v>
      </c>
      <c r="U424" s="83" t="str">
        <f t="shared" ca="1" si="295"/>
        <v>-</v>
      </c>
      <c r="V424" s="83" t="str">
        <f t="shared" ca="1" si="295"/>
        <v>-</v>
      </c>
    </row>
    <row r="425" spans="1:22" x14ac:dyDescent="0.2">
      <c r="A425" s="24"/>
      <c r="B425" s="24"/>
      <c r="C425" s="84"/>
      <c r="D425" s="84"/>
      <c r="E425" s="82">
        <v>1</v>
      </c>
      <c r="F425" s="82">
        <v>10</v>
      </c>
      <c r="G425" s="24">
        <f t="shared" si="290"/>
        <v>0</v>
      </c>
      <c r="H425" s="82">
        <f t="shared" si="291"/>
        <v>0</v>
      </c>
      <c r="I425" s="82">
        <v>1</v>
      </c>
      <c r="J425" s="82">
        <v>0</v>
      </c>
      <c r="K425" s="83" t="str">
        <f t="shared" ca="1" si="295"/>
        <v>-</v>
      </c>
      <c r="L425" s="83" t="str">
        <f t="shared" ca="1" si="295"/>
        <v>-</v>
      </c>
      <c r="M425" s="83" t="str">
        <f t="shared" ca="1" si="295"/>
        <v>-</v>
      </c>
      <c r="N425" s="83" t="str">
        <f t="shared" ca="1" si="295"/>
        <v>-</v>
      </c>
      <c r="O425" s="83" t="str">
        <f t="shared" ca="1" si="295"/>
        <v>-</v>
      </c>
      <c r="P425" s="83" t="str">
        <f t="shared" ca="1" si="295"/>
        <v>-</v>
      </c>
      <c r="Q425" s="83" t="str">
        <f t="shared" ca="1" si="295"/>
        <v>-</v>
      </c>
      <c r="R425" s="83" t="str">
        <f t="shared" ca="1" si="295"/>
        <v>-</v>
      </c>
      <c r="S425" s="83" t="str">
        <f t="shared" ca="1" si="295"/>
        <v>-</v>
      </c>
      <c r="T425" s="83" t="str">
        <f t="shared" ca="1" si="295"/>
        <v>-</v>
      </c>
      <c r="U425" s="83" t="str">
        <f t="shared" ca="1" si="295"/>
        <v>-</v>
      </c>
      <c r="V425" s="83" t="str">
        <f t="shared" ca="1" si="295"/>
        <v>-</v>
      </c>
    </row>
    <row r="426" spans="1:22" x14ac:dyDescent="0.2">
      <c r="A426" s="24"/>
      <c r="B426" s="24"/>
      <c r="C426" s="84"/>
      <c r="D426" s="84"/>
      <c r="E426" s="82">
        <v>1</v>
      </c>
      <c r="F426" s="82">
        <v>10</v>
      </c>
      <c r="G426" s="24">
        <f t="shared" si="290"/>
        <v>0</v>
      </c>
      <c r="H426" s="82">
        <f t="shared" si="291"/>
        <v>0</v>
      </c>
      <c r="I426" s="82">
        <v>1</v>
      </c>
      <c r="J426" s="82">
        <v>0</v>
      </c>
      <c r="K426" s="83" t="str">
        <f t="shared" ca="1" si="295"/>
        <v>-</v>
      </c>
      <c r="L426" s="83" t="str">
        <f t="shared" ca="1" si="295"/>
        <v>-</v>
      </c>
      <c r="M426" s="83" t="str">
        <f t="shared" ca="1" si="295"/>
        <v>-</v>
      </c>
      <c r="N426" s="83" t="str">
        <f t="shared" ca="1" si="295"/>
        <v>-</v>
      </c>
      <c r="O426" s="83" t="str">
        <f t="shared" ca="1" si="295"/>
        <v>-</v>
      </c>
      <c r="P426" s="83" t="str">
        <f t="shared" ca="1" si="295"/>
        <v>-</v>
      </c>
      <c r="Q426" s="83" t="str">
        <f t="shared" ca="1" si="295"/>
        <v>-</v>
      </c>
      <c r="R426" s="83" t="str">
        <f t="shared" ca="1" si="295"/>
        <v>-</v>
      </c>
      <c r="S426" s="83" t="str">
        <f t="shared" ca="1" si="295"/>
        <v>-</v>
      </c>
      <c r="T426" s="83" t="str">
        <f t="shared" ca="1" si="295"/>
        <v>-</v>
      </c>
      <c r="U426" s="83" t="str">
        <f t="shared" ca="1" si="295"/>
        <v>-</v>
      </c>
      <c r="V426" s="83" t="str">
        <f t="shared" ca="1" si="295"/>
        <v>-</v>
      </c>
    </row>
    <row r="427" spans="1:22" x14ac:dyDescent="0.2">
      <c r="A427" s="24"/>
      <c r="B427" s="24"/>
      <c r="C427" s="84"/>
      <c r="D427" s="84"/>
      <c r="E427" s="82">
        <v>1</v>
      </c>
      <c r="F427" s="82">
        <v>10</v>
      </c>
      <c r="G427" s="24">
        <f t="shared" si="290"/>
        <v>0</v>
      </c>
      <c r="H427" s="82">
        <f t="shared" si="291"/>
        <v>0</v>
      </c>
      <c r="I427" s="82">
        <v>1</v>
      </c>
      <c r="J427" s="82">
        <v>0</v>
      </c>
      <c r="K427" s="83" t="str">
        <f t="shared" ca="1" si="295"/>
        <v>-</v>
      </c>
      <c r="L427" s="83" t="str">
        <f t="shared" ca="1" si="295"/>
        <v>-</v>
      </c>
      <c r="M427" s="83" t="str">
        <f t="shared" ca="1" si="295"/>
        <v>-</v>
      </c>
      <c r="N427" s="83" t="str">
        <f t="shared" ca="1" si="295"/>
        <v>-</v>
      </c>
      <c r="O427" s="83" t="str">
        <f t="shared" ca="1" si="295"/>
        <v>-</v>
      </c>
      <c r="P427" s="83" t="str">
        <f t="shared" ca="1" si="295"/>
        <v>-</v>
      </c>
      <c r="Q427" s="83" t="str">
        <f t="shared" ca="1" si="295"/>
        <v>-</v>
      </c>
      <c r="R427" s="83" t="str">
        <f t="shared" ca="1" si="295"/>
        <v>-</v>
      </c>
      <c r="S427" s="83" t="str">
        <f t="shared" ca="1" si="295"/>
        <v>-</v>
      </c>
      <c r="T427" s="83" t="str">
        <f t="shared" ca="1" si="295"/>
        <v>-</v>
      </c>
      <c r="U427" s="83" t="str">
        <f t="shared" ca="1" si="295"/>
        <v>-</v>
      </c>
      <c r="V427" s="83" t="str">
        <f t="shared" ca="1" si="295"/>
        <v>-</v>
      </c>
    </row>
    <row r="428" spans="1:22" x14ac:dyDescent="0.2">
      <c r="A428" s="24"/>
      <c r="B428" s="24"/>
      <c r="C428" s="84"/>
      <c r="D428" s="84"/>
      <c r="E428" s="82">
        <v>1</v>
      </c>
      <c r="F428" s="82">
        <v>10</v>
      </c>
      <c r="G428" s="24">
        <f t="shared" si="290"/>
        <v>0</v>
      </c>
      <c r="H428" s="82">
        <f t="shared" si="291"/>
        <v>0</v>
      </c>
      <c r="I428" s="82">
        <v>1</v>
      </c>
      <c r="J428" s="82">
        <v>0</v>
      </c>
      <c r="K428" s="83" t="str">
        <f t="shared" ca="1" si="295"/>
        <v>-</v>
      </c>
      <c r="L428" s="83" t="str">
        <f t="shared" ca="1" si="295"/>
        <v>-</v>
      </c>
      <c r="M428" s="83" t="str">
        <f t="shared" ca="1" si="295"/>
        <v>-</v>
      </c>
      <c r="N428" s="83" t="str">
        <f t="shared" ca="1" si="295"/>
        <v>-</v>
      </c>
      <c r="O428" s="83" t="str">
        <f t="shared" ca="1" si="295"/>
        <v>-</v>
      </c>
      <c r="P428" s="83" t="str">
        <f t="shared" ca="1" si="295"/>
        <v>-</v>
      </c>
      <c r="Q428" s="83" t="str">
        <f t="shared" ca="1" si="295"/>
        <v>-</v>
      </c>
      <c r="R428" s="83" t="str">
        <f t="shared" ca="1" si="295"/>
        <v>-</v>
      </c>
      <c r="S428" s="83" t="str">
        <f t="shared" ca="1" si="295"/>
        <v>-</v>
      </c>
      <c r="T428" s="83" t="str">
        <f t="shared" ca="1" si="295"/>
        <v>-</v>
      </c>
      <c r="U428" s="83" t="str">
        <f t="shared" ca="1" si="295"/>
        <v>-</v>
      </c>
      <c r="V428" s="83" t="str">
        <f t="shared" ca="1" si="295"/>
        <v>-</v>
      </c>
    </row>
    <row r="429" spans="1:22" x14ac:dyDescent="0.2">
      <c r="A429" s="24"/>
      <c r="B429" s="24"/>
      <c r="C429" s="84"/>
      <c r="D429" s="84"/>
      <c r="E429" s="82">
        <v>1</v>
      </c>
      <c r="F429" s="82">
        <v>10</v>
      </c>
      <c r="G429" s="24">
        <f t="shared" si="290"/>
        <v>0</v>
      </c>
      <c r="H429" s="82">
        <f t="shared" si="291"/>
        <v>0</v>
      </c>
      <c r="I429" s="82">
        <v>1</v>
      </c>
      <c r="J429" s="82">
        <v>0</v>
      </c>
      <c r="K429" s="83" t="str">
        <f t="shared" ca="1" si="295"/>
        <v>-</v>
      </c>
      <c r="L429" s="83" t="str">
        <f t="shared" ca="1" si="295"/>
        <v>-</v>
      </c>
      <c r="M429" s="83" t="str">
        <f t="shared" ca="1" si="295"/>
        <v>-</v>
      </c>
      <c r="N429" s="83" t="str">
        <f t="shared" ca="1" si="295"/>
        <v>-</v>
      </c>
      <c r="O429" s="83" t="str">
        <f t="shared" ca="1" si="295"/>
        <v>-</v>
      </c>
      <c r="P429" s="83" t="str">
        <f t="shared" ca="1" si="295"/>
        <v>-</v>
      </c>
      <c r="Q429" s="83" t="str">
        <f t="shared" ca="1" si="295"/>
        <v>-</v>
      </c>
      <c r="R429" s="83" t="str">
        <f t="shared" ca="1" si="295"/>
        <v>-</v>
      </c>
      <c r="S429" s="83" t="str">
        <f t="shared" ca="1" si="295"/>
        <v>-</v>
      </c>
      <c r="T429" s="83" t="str">
        <f t="shared" ca="1" si="295"/>
        <v>-</v>
      </c>
      <c r="U429" s="83" t="str">
        <f t="shared" ca="1" si="295"/>
        <v>-</v>
      </c>
      <c r="V429" s="83" t="str">
        <f t="shared" ca="1" si="295"/>
        <v>-</v>
      </c>
    </row>
    <row r="430" spans="1:22" x14ac:dyDescent="0.2">
      <c r="A430" s="24"/>
      <c r="B430" s="24"/>
      <c r="C430" s="84"/>
      <c r="D430" s="84"/>
      <c r="E430" s="82">
        <v>1</v>
      </c>
      <c r="F430" s="82">
        <v>10</v>
      </c>
      <c r="G430" s="24">
        <f t="shared" si="290"/>
        <v>0</v>
      </c>
      <c r="H430" s="82">
        <f t="shared" si="291"/>
        <v>0</v>
      </c>
      <c r="I430" s="82">
        <v>1</v>
      </c>
      <c r="J430" s="82">
        <v>0</v>
      </c>
      <c r="K430" s="83" t="str">
        <f t="shared" ca="1" si="295"/>
        <v>-</v>
      </c>
      <c r="L430" s="83" t="str">
        <f t="shared" ca="1" si="295"/>
        <v>-</v>
      </c>
      <c r="M430" s="83" t="str">
        <f t="shared" ca="1" si="295"/>
        <v>-</v>
      </c>
      <c r="N430" s="83" t="str">
        <f t="shared" ca="1" si="295"/>
        <v>-</v>
      </c>
      <c r="O430" s="83" t="str">
        <f t="shared" ca="1" si="295"/>
        <v>-</v>
      </c>
      <c r="P430" s="83" t="str">
        <f t="shared" ca="1" si="295"/>
        <v>-</v>
      </c>
      <c r="Q430" s="83" t="str">
        <f t="shared" ca="1" si="295"/>
        <v>-</v>
      </c>
      <c r="R430" s="83" t="str">
        <f t="shared" ca="1" si="295"/>
        <v>-</v>
      </c>
      <c r="S430" s="83" t="str">
        <f t="shared" ca="1" si="295"/>
        <v>-</v>
      </c>
      <c r="T430" s="83" t="str">
        <f t="shared" ca="1" si="295"/>
        <v>-</v>
      </c>
      <c r="U430" s="83" t="str">
        <f t="shared" ca="1" si="295"/>
        <v>-</v>
      </c>
      <c r="V430" s="83" t="str">
        <f t="shared" ca="1" si="295"/>
        <v>-</v>
      </c>
    </row>
    <row r="431" spans="1:22" x14ac:dyDescent="0.2">
      <c r="A431" s="24"/>
      <c r="B431" s="24"/>
      <c r="C431" s="84"/>
      <c r="D431" s="84"/>
      <c r="E431" s="82">
        <v>1</v>
      </c>
      <c r="F431" s="82">
        <v>10</v>
      </c>
      <c r="G431" s="24">
        <f t="shared" si="290"/>
        <v>0</v>
      </c>
      <c r="H431" s="82">
        <f t="shared" si="291"/>
        <v>0</v>
      </c>
      <c r="I431" s="82">
        <v>1</v>
      </c>
      <c r="J431" s="82">
        <v>0</v>
      </c>
      <c r="K431" s="83" t="str">
        <f t="shared" ca="1" si="295"/>
        <v>-</v>
      </c>
      <c r="L431" s="83" t="str">
        <f t="shared" ca="1" si="295"/>
        <v>-</v>
      </c>
      <c r="M431" s="83" t="str">
        <f t="shared" ca="1" si="295"/>
        <v>-</v>
      </c>
      <c r="N431" s="83" t="str">
        <f t="shared" ca="1" si="295"/>
        <v>-</v>
      </c>
      <c r="O431" s="83" t="str">
        <f t="shared" ca="1" si="295"/>
        <v>-</v>
      </c>
      <c r="P431" s="83" t="str">
        <f t="shared" ca="1" si="295"/>
        <v>-</v>
      </c>
      <c r="Q431" s="83" t="str">
        <f t="shared" ca="1" si="295"/>
        <v>-</v>
      </c>
      <c r="R431" s="83" t="str">
        <f t="shared" ca="1" si="295"/>
        <v>-</v>
      </c>
      <c r="S431" s="83" t="str">
        <f t="shared" ca="1" si="295"/>
        <v>-</v>
      </c>
      <c r="T431" s="83" t="str">
        <f t="shared" ca="1" si="295"/>
        <v>-</v>
      </c>
      <c r="U431" s="83" t="str">
        <f t="shared" ca="1" si="295"/>
        <v>-</v>
      </c>
      <c r="V431" s="83" t="str">
        <f t="shared" ca="1" si="295"/>
        <v>-</v>
      </c>
    </row>
    <row r="432" spans="1:22" x14ac:dyDescent="0.2">
      <c r="A432" s="24"/>
      <c r="B432" s="24"/>
      <c r="C432" s="84"/>
      <c r="D432" s="84"/>
      <c r="E432" s="82">
        <v>1</v>
      </c>
      <c r="F432" s="82">
        <v>10</v>
      </c>
      <c r="G432" s="24">
        <f t="shared" si="290"/>
        <v>0</v>
      </c>
      <c r="H432" s="82">
        <f t="shared" si="291"/>
        <v>0</v>
      </c>
      <c r="I432" s="82">
        <v>1</v>
      </c>
      <c r="J432" s="82">
        <v>0</v>
      </c>
      <c r="K432" s="83" t="str">
        <f t="shared" ca="1" si="295"/>
        <v>-</v>
      </c>
      <c r="L432" s="83" t="str">
        <f t="shared" ca="1" si="295"/>
        <v>-</v>
      </c>
      <c r="M432" s="83" t="str">
        <f t="shared" ca="1" si="295"/>
        <v>-</v>
      </c>
      <c r="N432" s="83" t="str">
        <f t="shared" ca="1" si="295"/>
        <v>-</v>
      </c>
      <c r="O432" s="83" t="str">
        <f t="shared" ca="1" si="295"/>
        <v>-</v>
      </c>
      <c r="P432" s="83" t="str">
        <f t="shared" ca="1" si="295"/>
        <v>-</v>
      </c>
      <c r="Q432" s="83" t="str">
        <f t="shared" ca="1" si="295"/>
        <v>-</v>
      </c>
      <c r="R432" s="83" t="str">
        <f t="shared" ca="1" si="295"/>
        <v>-</v>
      </c>
      <c r="S432" s="83" t="str">
        <f t="shared" ca="1" si="295"/>
        <v>-</v>
      </c>
      <c r="T432" s="83" t="str">
        <f t="shared" ca="1" si="295"/>
        <v>-</v>
      </c>
      <c r="U432" s="83" t="str">
        <f t="shared" ca="1" si="295"/>
        <v>-</v>
      </c>
      <c r="V432" s="83" t="str">
        <f t="shared" ca="1" si="295"/>
        <v>-</v>
      </c>
    </row>
    <row r="433" spans="1:22" x14ac:dyDescent="0.2">
      <c r="A433" s="24"/>
      <c r="B433" s="24"/>
      <c r="C433" s="84"/>
      <c r="D433" s="84"/>
      <c r="E433" s="82">
        <v>1</v>
      </c>
      <c r="F433" s="82">
        <v>10</v>
      </c>
      <c r="G433" s="24">
        <f t="shared" si="290"/>
        <v>0</v>
      </c>
      <c r="H433" s="82">
        <f t="shared" si="291"/>
        <v>0</v>
      </c>
      <c r="I433" s="82">
        <v>1</v>
      </c>
      <c r="J433" s="82">
        <v>0</v>
      </c>
      <c r="K433" s="83" t="str">
        <f t="shared" ref="K433:V442" ca="1" si="296">IFERROR(ROUNDUP(_xlfn.NORM.INV(RAND(),$H433+$J433,$G433),1),"-")</f>
        <v>-</v>
      </c>
      <c r="L433" s="83" t="str">
        <f t="shared" ca="1" si="296"/>
        <v>-</v>
      </c>
      <c r="M433" s="83" t="str">
        <f t="shared" ca="1" si="296"/>
        <v>-</v>
      </c>
      <c r="N433" s="83" t="str">
        <f t="shared" ca="1" si="296"/>
        <v>-</v>
      </c>
      <c r="O433" s="83" t="str">
        <f t="shared" ca="1" si="296"/>
        <v>-</v>
      </c>
      <c r="P433" s="83" t="str">
        <f t="shared" ca="1" si="296"/>
        <v>-</v>
      </c>
      <c r="Q433" s="83" t="str">
        <f t="shared" ca="1" si="296"/>
        <v>-</v>
      </c>
      <c r="R433" s="83" t="str">
        <f t="shared" ca="1" si="296"/>
        <v>-</v>
      </c>
      <c r="S433" s="83" t="str">
        <f t="shared" ca="1" si="296"/>
        <v>-</v>
      </c>
      <c r="T433" s="83" t="str">
        <f t="shared" ca="1" si="296"/>
        <v>-</v>
      </c>
      <c r="U433" s="83" t="str">
        <f t="shared" ca="1" si="296"/>
        <v>-</v>
      </c>
      <c r="V433" s="83" t="str">
        <f t="shared" ca="1" si="296"/>
        <v>-</v>
      </c>
    </row>
    <row r="434" spans="1:22" x14ac:dyDescent="0.2">
      <c r="A434" s="24"/>
      <c r="B434" s="24"/>
      <c r="C434" s="84"/>
      <c r="D434" s="84"/>
      <c r="E434" s="82">
        <v>1</v>
      </c>
      <c r="F434" s="82">
        <v>10</v>
      </c>
      <c r="G434" s="24">
        <f t="shared" si="290"/>
        <v>0</v>
      </c>
      <c r="H434" s="82">
        <f t="shared" si="291"/>
        <v>0</v>
      </c>
      <c r="I434" s="82">
        <v>1</v>
      </c>
      <c r="J434" s="82">
        <v>0</v>
      </c>
      <c r="K434" s="83" t="str">
        <f t="shared" ca="1" si="296"/>
        <v>-</v>
      </c>
      <c r="L434" s="83" t="str">
        <f t="shared" ca="1" si="296"/>
        <v>-</v>
      </c>
      <c r="M434" s="83" t="str">
        <f t="shared" ca="1" si="296"/>
        <v>-</v>
      </c>
      <c r="N434" s="83" t="str">
        <f t="shared" ca="1" si="296"/>
        <v>-</v>
      </c>
      <c r="O434" s="83" t="str">
        <f t="shared" ca="1" si="296"/>
        <v>-</v>
      </c>
      <c r="P434" s="83" t="str">
        <f t="shared" ca="1" si="296"/>
        <v>-</v>
      </c>
      <c r="Q434" s="83" t="str">
        <f t="shared" ca="1" si="296"/>
        <v>-</v>
      </c>
      <c r="R434" s="83" t="str">
        <f t="shared" ca="1" si="296"/>
        <v>-</v>
      </c>
      <c r="S434" s="83" t="str">
        <f t="shared" ca="1" si="296"/>
        <v>-</v>
      </c>
      <c r="T434" s="83" t="str">
        <f t="shared" ca="1" si="296"/>
        <v>-</v>
      </c>
      <c r="U434" s="83" t="str">
        <f t="shared" ca="1" si="296"/>
        <v>-</v>
      </c>
      <c r="V434" s="83" t="str">
        <f t="shared" ca="1" si="296"/>
        <v>-</v>
      </c>
    </row>
    <row r="435" spans="1:22" x14ac:dyDescent="0.2">
      <c r="A435" s="24"/>
      <c r="B435" s="24"/>
      <c r="C435" s="84"/>
      <c r="D435" s="84"/>
      <c r="E435" s="82">
        <v>1</v>
      </c>
      <c r="F435" s="82">
        <v>10</v>
      </c>
      <c r="G435" s="24">
        <f t="shared" si="290"/>
        <v>0</v>
      </c>
      <c r="H435" s="82">
        <f t="shared" si="291"/>
        <v>0</v>
      </c>
      <c r="I435" s="82">
        <v>1</v>
      </c>
      <c r="J435" s="82">
        <v>0</v>
      </c>
      <c r="K435" s="83" t="str">
        <f t="shared" ca="1" si="296"/>
        <v>-</v>
      </c>
      <c r="L435" s="83" t="str">
        <f t="shared" ca="1" si="296"/>
        <v>-</v>
      </c>
      <c r="M435" s="83" t="str">
        <f t="shared" ca="1" si="296"/>
        <v>-</v>
      </c>
      <c r="N435" s="83" t="str">
        <f t="shared" ca="1" si="296"/>
        <v>-</v>
      </c>
      <c r="O435" s="83" t="str">
        <f t="shared" ca="1" si="296"/>
        <v>-</v>
      </c>
      <c r="P435" s="83" t="str">
        <f t="shared" ca="1" si="296"/>
        <v>-</v>
      </c>
      <c r="Q435" s="83" t="str">
        <f t="shared" ca="1" si="296"/>
        <v>-</v>
      </c>
      <c r="R435" s="83" t="str">
        <f t="shared" ca="1" si="296"/>
        <v>-</v>
      </c>
      <c r="S435" s="83" t="str">
        <f t="shared" ca="1" si="296"/>
        <v>-</v>
      </c>
      <c r="T435" s="83" t="str">
        <f t="shared" ca="1" si="296"/>
        <v>-</v>
      </c>
      <c r="U435" s="83" t="str">
        <f t="shared" ca="1" si="296"/>
        <v>-</v>
      </c>
      <c r="V435" s="83" t="str">
        <f t="shared" ca="1" si="296"/>
        <v>-</v>
      </c>
    </row>
    <row r="436" spans="1:22" x14ac:dyDescent="0.2">
      <c r="A436" s="24"/>
      <c r="B436" s="24"/>
      <c r="C436" s="84"/>
      <c r="D436" s="84"/>
      <c r="E436" s="82">
        <v>1</v>
      </c>
      <c r="F436" s="82">
        <v>10</v>
      </c>
      <c r="G436" s="24">
        <f t="shared" si="290"/>
        <v>0</v>
      </c>
      <c r="H436" s="82">
        <f t="shared" si="291"/>
        <v>0</v>
      </c>
      <c r="I436" s="82">
        <v>1</v>
      </c>
      <c r="J436" s="82">
        <v>0</v>
      </c>
      <c r="K436" s="83" t="str">
        <f t="shared" ca="1" si="296"/>
        <v>-</v>
      </c>
      <c r="L436" s="83" t="str">
        <f t="shared" ca="1" si="296"/>
        <v>-</v>
      </c>
      <c r="M436" s="83" t="str">
        <f t="shared" ca="1" si="296"/>
        <v>-</v>
      </c>
      <c r="N436" s="83" t="str">
        <f t="shared" ca="1" si="296"/>
        <v>-</v>
      </c>
      <c r="O436" s="83" t="str">
        <f t="shared" ca="1" si="296"/>
        <v>-</v>
      </c>
      <c r="P436" s="83" t="str">
        <f t="shared" ca="1" si="296"/>
        <v>-</v>
      </c>
      <c r="Q436" s="83" t="str">
        <f t="shared" ca="1" si="296"/>
        <v>-</v>
      </c>
      <c r="R436" s="83" t="str">
        <f t="shared" ca="1" si="296"/>
        <v>-</v>
      </c>
      <c r="S436" s="83" t="str">
        <f t="shared" ca="1" si="296"/>
        <v>-</v>
      </c>
      <c r="T436" s="83" t="str">
        <f t="shared" ca="1" si="296"/>
        <v>-</v>
      </c>
      <c r="U436" s="83" t="str">
        <f t="shared" ca="1" si="296"/>
        <v>-</v>
      </c>
      <c r="V436" s="83" t="str">
        <f t="shared" ca="1" si="296"/>
        <v>-</v>
      </c>
    </row>
    <row r="437" spans="1:22" x14ac:dyDescent="0.2">
      <c r="A437" s="24"/>
      <c r="B437" s="24"/>
      <c r="C437" s="84"/>
      <c r="D437" s="84"/>
      <c r="E437" s="82">
        <v>1</v>
      </c>
      <c r="F437" s="82">
        <v>10</v>
      </c>
      <c r="G437" s="24">
        <f t="shared" si="290"/>
        <v>0</v>
      </c>
      <c r="H437" s="82">
        <f t="shared" si="291"/>
        <v>0</v>
      </c>
      <c r="I437" s="82">
        <v>1</v>
      </c>
      <c r="J437" s="82">
        <v>0</v>
      </c>
      <c r="K437" s="83" t="str">
        <f t="shared" ca="1" si="296"/>
        <v>-</v>
      </c>
      <c r="L437" s="83" t="str">
        <f t="shared" ca="1" si="296"/>
        <v>-</v>
      </c>
      <c r="M437" s="83" t="str">
        <f t="shared" ca="1" si="296"/>
        <v>-</v>
      </c>
      <c r="N437" s="83" t="str">
        <f t="shared" ca="1" si="296"/>
        <v>-</v>
      </c>
      <c r="O437" s="83" t="str">
        <f t="shared" ca="1" si="296"/>
        <v>-</v>
      </c>
      <c r="P437" s="83" t="str">
        <f t="shared" ca="1" si="296"/>
        <v>-</v>
      </c>
      <c r="Q437" s="83" t="str">
        <f t="shared" ca="1" si="296"/>
        <v>-</v>
      </c>
      <c r="R437" s="83" t="str">
        <f t="shared" ca="1" si="296"/>
        <v>-</v>
      </c>
      <c r="S437" s="83" t="str">
        <f t="shared" ca="1" si="296"/>
        <v>-</v>
      </c>
      <c r="T437" s="83" t="str">
        <f t="shared" ca="1" si="296"/>
        <v>-</v>
      </c>
      <c r="U437" s="83" t="str">
        <f t="shared" ca="1" si="296"/>
        <v>-</v>
      </c>
      <c r="V437" s="83" t="str">
        <f t="shared" ca="1" si="296"/>
        <v>-</v>
      </c>
    </row>
    <row r="438" spans="1:22" x14ac:dyDescent="0.2">
      <c r="A438" s="24"/>
      <c r="B438" s="24"/>
      <c r="C438" s="84"/>
      <c r="D438" s="84"/>
      <c r="E438" s="82">
        <v>1</v>
      </c>
      <c r="F438" s="82">
        <v>10</v>
      </c>
      <c r="G438" s="24">
        <f t="shared" si="290"/>
        <v>0</v>
      </c>
      <c r="H438" s="82">
        <f t="shared" si="291"/>
        <v>0</v>
      </c>
      <c r="I438" s="82">
        <v>1</v>
      </c>
      <c r="J438" s="82">
        <v>0</v>
      </c>
      <c r="K438" s="83" t="str">
        <f t="shared" ca="1" si="296"/>
        <v>-</v>
      </c>
      <c r="L438" s="83" t="str">
        <f t="shared" ca="1" si="296"/>
        <v>-</v>
      </c>
      <c r="M438" s="83" t="str">
        <f t="shared" ca="1" si="296"/>
        <v>-</v>
      </c>
      <c r="N438" s="83" t="str">
        <f t="shared" ca="1" si="296"/>
        <v>-</v>
      </c>
      <c r="O438" s="83" t="str">
        <f t="shared" ca="1" si="296"/>
        <v>-</v>
      </c>
      <c r="P438" s="83" t="str">
        <f t="shared" ca="1" si="296"/>
        <v>-</v>
      </c>
      <c r="Q438" s="83" t="str">
        <f t="shared" ca="1" si="296"/>
        <v>-</v>
      </c>
      <c r="R438" s="83" t="str">
        <f t="shared" ca="1" si="296"/>
        <v>-</v>
      </c>
      <c r="S438" s="83" t="str">
        <f t="shared" ca="1" si="296"/>
        <v>-</v>
      </c>
      <c r="T438" s="83" t="str">
        <f t="shared" ca="1" si="296"/>
        <v>-</v>
      </c>
      <c r="U438" s="83" t="str">
        <f t="shared" ca="1" si="296"/>
        <v>-</v>
      </c>
      <c r="V438" s="83" t="str">
        <f t="shared" ca="1" si="296"/>
        <v>-</v>
      </c>
    </row>
    <row r="439" spans="1:22" x14ac:dyDescent="0.2">
      <c r="A439" s="24"/>
      <c r="B439" s="24"/>
      <c r="C439" s="84"/>
      <c r="D439" s="84"/>
      <c r="E439" s="82">
        <v>1</v>
      </c>
      <c r="F439" s="82">
        <v>10</v>
      </c>
      <c r="G439" s="24">
        <f t="shared" si="290"/>
        <v>0</v>
      </c>
      <c r="H439" s="82">
        <f t="shared" si="291"/>
        <v>0</v>
      </c>
      <c r="I439" s="82">
        <v>1</v>
      </c>
      <c r="J439" s="82">
        <v>0</v>
      </c>
      <c r="K439" s="83" t="str">
        <f t="shared" ca="1" si="296"/>
        <v>-</v>
      </c>
      <c r="L439" s="83" t="str">
        <f t="shared" ca="1" si="296"/>
        <v>-</v>
      </c>
      <c r="M439" s="83" t="str">
        <f t="shared" ca="1" si="296"/>
        <v>-</v>
      </c>
      <c r="N439" s="83" t="str">
        <f t="shared" ca="1" si="296"/>
        <v>-</v>
      </c>
      <c r="O439" s="83" t="str">
        <f t="shared" ca="1" si="296"/>
        <v>-</v>
      </c>
      <c r="P439" s="83" t="str">
        <f t="shared" ca="1" si="296"/>
        <v>-</v>
      </c>
      <c r="Q439" s="83" t="str">
        <f t="shared" ca="1" si="296"/>
        <v>-</v>
      </c>
      <c r="R439" s="83" t="str">
        <f t="shared" ca="1" si="296"/>
        <v>-</v>
      </c>
      <c r="S439" s="83" t="str">
        <f t="shared" ca="1" si="296"/>
        <v>-</v>
      </c>
      <c r="T439" s="83" t="str">
        <f t="shared" ca="1" si="296"/>
        <v>-</v>
      </c>
      <c r="U439" s="83" t="str">
        <f t="shared" ca="1" si="296"/>
        <v>-</v>
      </c>
      <c r="V439" s="83" t="str">
        <f t="shared" ca="1" si="296"/>
        <v>-</v>
      </c>
    </row>
    <row r="440" spans="1:22" x14ac:dyDescent="0.2">
      <c r="A440" s="24"/>
      <c r="B440" s="24"/>
      <c r="C440" s="84"/>
      <c r="D440" s="84"/>
      <c r="E440" s="82">
        <v>1</v>
      </c>
      <c r="F440" s="82">
        <v>10</v>
      </c>
      <c r="G440" s="24">
        <f t="shared" si="290"/>
        <v>0</v>
      </c>
      <c r="H440" s="82">
        <f t="shared" si="291"/>
        <v>0</v>
      </c>
      <c r="I440" s="82">
        <v>1</v>
      </c>
      <c r="J440" s="82">
        <v>0</v>
      </c>
      <c r="K440" s="83" t="str">
        <f t="shared" ca="1" si="296"/>
        <v>-</v>
      </c>
      <c r="L440" s="83" t="str">
        <f t="shared" ca="1" si="296"/>
        <v>-</v>
      </c>
      <c r="M440" s="83" t="str">
        <f t="shared" ca="1" si="296"/>
        <v>-</v>
      </c>
      <c r="N440" s="83" t="str">
        <f t="shared" ca="1" si="296"/>
        <v>-</v>
      </c>
      <c r="O440" s="83" t="str">
        <f t="shared" ca="1" si="296"/>
        <v>-</v>
      </c>
      <c r="P440" s="83" t="str">
        <f t="shared" ca="1" si="296"/>
        <v>-</v>
      </c>
      <c r="Q440" s="83" t="str">
        <f t="shared" ca="1" si="296"/>
        <v>-</v>
      </c>
      <c r="R440" s="83" t="str">
        <f t="shared" ca="1" si="296"/>
        <v>-</v>
      </c>
      <c r="S440" s="83" t="str">
        <f t="shared" ca="1" si="296"/>
        <v>-</v>
      </c>
      <c r="T440" s="83" t="str">
        <f t="shared" ca="1" si="296"/>
        <v>-</v>
      </c>
      <c r="U440" s="83" t="str">
        <f t="shared" ca="1" si="296"/>
        <v>-</v>
      </c>
      <c r="V440" s="83" t="str">
        <f t="shared" ca="1" si="296"/>
        <v>-</v>
      </c>
    </row>
    <row r="441" spans="1:22" x14ac:dyDescent="0.2">
      <c r="A441" s="24"/>
      <c r="B441" s="24"/>
      <c r="C441" s="84"/>
      <c r="D441" s="84"/>
      <c r="E441" s="82">
        <v>1</v>
      </c>
      <c r="F441" s="82">
        <v>10</v>
      </c>
      <c r="G441" s="24">
        <f t="shared" si="290"/>
        <v>0</v>
      </c>
      <c r="H441" s="82">
        <f t="shared" si="291"/>
        <v>0</v>
      </c>
      <c r="I441" s="82">
        <v>1</v>
      </c>
      <c r="J441" s="82">
        <v>0</v>
      </c>
      <c r="K441" s="83" t="str">
        <f t="shared" ca="1" si="296"/>
        <v>-</v>
      </c>
      <c r="L441" s="83" t="str">
        <f t="shared" ca="1" si="296"/>
        <v>-</v>
      </c>
      <c r="M441" s="83" t="str">
        <f t="shared" ca="1" si="296"/>
        <v>-</v>
      </c>
      <c r="N441" s="83" t="str">
        <f t="shared" ca="1" si="296"/>
        <v>-</v>
      </c>
      <c r="O441" s="83" t="str">
        <f t="shared" ca="1" si="296"/>
        <v>-</v>
      </c>
      <c r="P441" s="83" t="str">
        <f t="shared" ca="1" si="296"/>
        <v>-</v>
      </c>
      <c r="Q441" s="83" t="str">
        <f t="shared" ca="1" si="296"/>
        <v>-</v>
      </c>
      <c r="R441" s="83" t="str">
        <f t="shared" ca="1" si="296"/>
        <v>-</v>
      </c>
      <c r="S441" s="83" t="str">
        <f t="shared" ca="1" si="296"/>
        <v>-</v>
      </c>
      <c r="T441" s="83" t="str">
        <f t="shared" ca="1" si="296"/>
        <v>-</v>
      </c>
      <c r="U441" s="83" t="str">
        <f t="shared" ca="1" si="296"/>
        <v>-</v>
      </c>
      <c r="V441" s="83" t="str">
        <f t="shared" ca="1" si="296"/>
        <v>-</v>
      </c>
    </row>
    <row r="442" spans="1:22" x14ac:dyDescent="0.2">
      <c r="A442" s="24"/>
      <c r="B442" s="24"/>
      <c r="C442" s="84"/>
      <c r="D442" s="84"/>
      <c r="E442" s="82">
        <v>1</v>
      </c>
      <c r="F442" s="82">
        <v>10</v>
      </c>
      <c r="G442" s="24">
        <f t="shared" si="290"/>
        <v>0</v>
      </c>
      <c r="H442" s="82">
        <f t="shared" si="291"/>
        <v>0</v>
      </c>
      <c r="I442" s="82">
        <v>1</v>
      </c>
      <c r="J442" s="82">
        <v>0</v>
      </c>
      <c r="K442" s="83" t="str">
        <f t="shared" ca="1" si="296"/>
        <v>-</v>
      </c>
      <c r="L442" s="83" t="str">
        <f t="shared" ca="1" si="296"/>
        <v>-</v>
      </c>
      <c r="M442" s="83" t="str">
        <f t="shared" ca="1" si="296"/>
        <v>-</v>
      </c>
      <c r="N442" s="83" t="str">
        <f t="shared" ca="1" si="296"/>
        <v>-</v>
      </c>
      <c r="O442" s="83" t="str">
        <f t="shared" ca="1" si="296"/>
        <v>-</v>
      </c>
      <c r="P442" s="83" t="str">
        <f t="shared" ca="1" si="296"/>
        <v>-</v>
      </c>
      <c r="Q442" s="83" t="str">
        <f t="shared" ca="1" si="296"/>
        <v>-</v>
      </c>
      <c r="R442" s="83" t="str">
        <f t="shared" ca="1" si="296"/>
        <v>-</v>
      </c>
      <c r="S442" s="83" t="str">
        <f t="shared" ca="1" si="296"/>
        <v>-</v>
      </c>
      <c r="T442" s="83" t="str">
        <f t="shared" ca="1" si="296"/>
        <v>-</v>
      </c>
      <c r="U442" s="83" t="str">
        <f t="shared" ca="1" si="296"/>
        <v>-</v>
      </c>
      <c r="V442" s="83" t="str">
        <f t="shared" ca="1" si="296"/>
        <v>-</v>
      </c>
    </row>
    <row r="443" spans="1:22" x14ac:dyDescent="0.2">
      <c r="A443" s="24"/>
      <c r="B443" s="24"/>
      <c r="C443" s="84"/>
      <c r="D443" s="84"/>
      <c r="E443" s="82">
        <v>1</v>
      </c>
      <c r="F443" s="82">
        <v>10</v>
      </c>
      <c r="G443" s="24">
        <f t="shared" si="290"/>
        <v>0</v>
      </c>
      <c r="H443" s="82">
        <f t="shared" si="291"/>
        <v>0</v>
      </c>
      <c r="I443" s="82">
        <v>1</v>
      </c>
      <c r="J443" s="82">
        <v>0</v>
      </c>
      <c r="K443" s="83" t="str">
        <f t="shared" ref="K443:V452" ca="1" si="297">IFERROR(ROUNDUP(_xlfn.NORM.INV(RAND(),$H443+$J443,$G443),1),"-")</f>
        <v>-</v>
      </c>
      <c r="L443" s="83" t="str">
        <f t="shared" ca="1" si="297"/>
        <v>-</v>
      </c>
      <c r="M443" s="83" t="str">
        <f t="shared" ca="1" si="297"/>
        <v>-</v>
      </c>
      <c r="N443" s="83" t="str">
        <f t="shared" ca="1" si="297"/>
        <v>-</v>
      </c>
      <c r="O443" s="83" t="str">
        <f t="shared" ca="1" si="297"/>
        <v>-</v>
      </c>
      <c r="P443" s="83" t="str">
        <f t="shared" ca="1" si="297"/>
        <v>-</v>
      </c>
      <c r="Q443" s="83" t="str">
        <f t="shared" ca="1" si="297"/>
        <v>-</v>
      </c>
      <c r="R443" s="83" t="str">
        <f t="shared" ca="1" si="297"/>
        <v>-</v>
      </c>
      <c r="S443" s="83" t="str">
        <f t="shared" ca="1" si="297"/>
        <v>-</v>
      </c>
      <c r="T443" s="83" t="str">
        <f t="shared" ca="1" si="297"/>
        <v>-</v>
      </c>
      <c r="U443" s="83" t="str">
        <f t="shared" ca="1" si="297"/>
        <v>-</v>
      </c>
      <c r="V443" s="83" t="str">
        <f t="shared" ca="1" si="297"/>
        <v>-</v>
      </c>
    </row>
    <row r="444" spans="1:22" x14ac:dyDescent="0.2">
      <c r="A444" s="24"/>
      <c r="B444" s="24"/>
      <c r="C444" s="84"/>
      <c r="D444" s="84"/>
      <c r="E444" s="82">
        <v>1</v>
      </c>
      <c r="F444" s="82">
        <v>10</v>
      </c>
      <c r="G444" s="24">
        <f t="shared" si="290"/>
        <v>0</v>
      </c>
      <c r="H444" s="82">
        <f t="shared" si="291"/>
        <v>0</v>
      </c>
      <c r="I444" s="82">
        <v>1</v>
      </c>
      <c r="J444" s="82">
        <v>0</v>
      </c>
      <c r="K444" s="83" t="str">
        <f t="shared" ca="1" si="297"/>
        <v>-</v>
      </c>
      <c r="L444" s="83" t="str">
        <f t="shared" ca="1" si="297"/>
        <v>-</v>
      </c>
      <c r="M444" s="83" t="str">
        <f t="shared" ca="1" si="297"/>
        <v>-</v>
      </c>
      <c r="N444" s="83" t="str">
        <f t="shared" ca="1" si="297"/>
        <v>-</v>
      </c>
      <c r="O444" s="83" t="str">
        <f t="shared" ca="1" si="297"/>
        <v>-</v>
      </c>
      <c r="P444" s="83" t="str">
        <f t="shared" ca="1" si="297"/>
        <v>-</v>
      </c>
      <c r="Q444" s="83" t="str">
        <f t="shared" ca="1" si="297"/>
        <v>-</v>
      </c>
      <c r="R444" s="83" t="str">
        <f t="shared" ca="1" si="297"/>
        <v>-</v>
      </c>
      <c r="S444" s="83" t="str">
        <f t="shared" ca="1" si="297"/>
        <v>-</v>
      </c>
      <c r="T444" s="83" t="str">
        <f t="shared" ca="1" si="297"/>
        <v>-</v>
      </c>
      <c r="U444" s="83" t="str">
        <f t="shared" ca="1" si="297"/>
        <v>-</v>
      </c>
      <c r="V444" s="83" t="str">
        <f t="shared" ca="1" si="297"/>
        <v>-</v>
      </c>
    </row>
    <row r="445" spans="1:22" x14ac:dyDescent="0.2">
      <c r="A445" s="24"/>
      <c r="B445" s="24"/>
      <c r="C445" s="84"/>
      <c r="D445" s="84"/>
      <c r="E445" s="82">
        <v>1</v>
      </c>
      <c r="F445" s="82">
        <v>10</v>
      </c>
      <c r="G445" s="24">
        <f t="shared" si="290"/>
        <v>0</v>
      </c>
      <c r="H445" s="82">
        <f t="shared" si="291"/>
        <v>0</v>
      </c>
      <c r="I445" s="82">
        <v>1</v>
      </c>
      <c r="J445" s="82">
        <v>0</v>
      </c>
      <c r="K445" s="83" t="str">
        <f t="shared" ca="1" si="297"/>
        <v>-</v>
      </c>
      <c r="L445" s="83" t="str">
        <f t="shared" ca="1" si="297"/>
        <v>-</v>
      </c>
      <c r="M445" s="83" t="str">
        <f t="shared" ca="1" si="297"/>
        <v>-</v>
      </c>
      <c r="N445" s="83" t="str">
        <f t="shared" ca="1" si="297"/>
        <v>-</v>
      </c>
      <c r="O445" s="83" t="str">
        <f t="shared" ca="1" si="297"/>
        <v>-</v>
      </c>
      <c r="P445" s="83" t="str">
        <f t="shared" ca="1" si="297"/>
        <v>-</v>
      </c>
      <c r="Q445" s="83" t="str">
        <f t="shared" ca="1" si="297"/>
        <v>-</v>
      </c>
      <c r="R445" s="83" t="str">
        <f t="shared" ca="1" si="297"/>
        <v>-</v>
      </c>
      <c r="S445" s="83" t="str">
        <f t="shared" ca="1" si="297"/>
        <v>-</v>
      </c>
      <c r="T445" s="83" t="str">
        <f t="shared" ca="1" si="297"/>
        <v>-</v>
      </c>
      <c r="U445" s="83" t="str">
        <f t="shared" ca="1" si="297"/>
        <v>-</v>
      </c>
      <c r="V445" s="83" t="str">
        <f t="shared" ca="1" si="297"/>
        <v>-</v>
      </c>
    </row>
    <row r="446" spans="1:22" x14ac:dyDescent="0.2">
      <c r="A446" s="24"/>
      <c r="B446" s="24"/>
      <c r="C446" s="84"/>
      <c r="D446" s="84"/>
      <c r="E446" s="82">
        <v>1</v>
      </c>
      <c r="F446" s="82">
        <v>10</v>
      </c>
      <c r="G446" s="24">
        <f t="shared" si="290"/>
        <v>0</v>
      </c>
      <c r="H446" s="82">
        <f t="shared" si="291"/>
        <v>0</v>
      </c>
      <c r="I446" s="82">
        <v>1</v>
      </c>
      <c r="J446" s="82">
        <v>0</v>
      </c>
      <c r="K446" s="83" t="str">
        <f t="shared" ca="1" si="297"/>
        <v>-</v>
      </c>
      <c r="L446" s="83" t="str">
        <f t="shared" ca="1" si="297"/>
        <v>-</v>
      </c>
      <c r="M446" s="83" t="str">
        <f t="shared" ca="1" si="297"/>
        <v>-</v>
      </c>
      <c r="N446" s="83" t="str">
        <f t="shared" ca="1" si="297"/>
        <v>-</v>
      </c>
      <c r="O446" s="83" t="str">
        <f t="shared" ca="1" si="297"/>
        <v>-</v>
      </c>
      <c r="P446" s="83" t="str">
        <f t="shared" ca="1" si="297"/>
        <v>-</v>
      </c>
      <c r="Q446" s="83" t="str">
        <f t="shared" ca="1" si="297"/>
        <v>-</v>
      </c>
      <c r="R446" s="83" t="str">
        <f t="shared" ca="1" si="297"/>
        <v>-</v>
      </c>
      <c r="S446" s="83" t="str">
        <f t="shared" ca="1" si="297"/>
        <v>-</v>
      </c>
      <c r="T446" s="83" t="str">
        <f t="shared" ca="1" si="297"/>
        <v>-</v>
      </c>
      <c r="U446" s="83" t="str">
        <f t="shared" ca="1" si="297"/>
        <v>-</v>
      </c>
      <c r="V446" s="83" t="str">
        <f t="shared" ca="1" si="297"/>
        <v>-</v>
      </c>
    </row>
    <row r="447" spans="1:22" x14ac:dyDescent="0.2">
      <c r="A447" s="24"/>
      <c r="B447" s="24"/>
      <c r="C447" s="84"/>
      <c r="D447" s="84"/>
      <c r="E447" s="82">
        <v>1</v>
      </c>
      <c r="F447" s="82">
        <v>10</v>
      </c>
      <c r="G447" s="24">
        <f t="shared" si="290"/>
        <v>0</v>
      </c>
      <c r="H447" s="82">
        <f t="shared" si="291"/>
        <v>0</v>
      </c>
      <c r="I447" s="82">
        <v>1</v>
      </c>
      <c r="J447" s="82">
        <v>0</v>
      </c>
      <c r="K447" s="83" t="str">
        <f t="shared" ca="1" si="297"/>
        <v>-</v>
      </c>
      <c r="L447" s="83" t="str">
        <f t="shared" ca="1" si="297"/>
        <v>-</v>
      </c>
      <c r="M447" s="83" t="str">
        <f t="shared" ca="1" si="297"/>
        <v>-</v>
      </c>
      <c r="N447" s="83" t="str">
        <f t="shared" ca="1" si="297"/>
        <v>-</v>
      </c>
      <c r="O447" s="83" t="str">
        <f t="shared" ca="1" si="297"/>
        <v>-</v>
      </c>
      <c r="P447" s="83" t="str">
        <f t="shared" ca="1" si="297"/>
        <v>-</v>
      </c>
      <c r="Q447" s="83" t="str">
        <f t="shared" ca="1" si="297"/>
        <v>-</v>
      </c>
      <c r="R447" s="83" t="str">
        <f t="shared" ca="1" si="297"/>
        <v>-</v>
      </c>
      <c r="S447" s="83" t="str">
        <f t="shared" ca="1" si="297"/>
        <v>-</v>
      </c>
      <c r="T447" s="83" t="str">
        <f t="shared" ca="1" si="297"/>
        <v>-</v>
      </c>
      <c r="U447" s="83" t="str">
        <f t="shared" ca="1" si="297"/>
        <v>-</v>
      </c>
      <c r="V447" s="83" t="str">
        <f t="shared" ca="1" si="297"/>
        <v>-</v>
      </c>
    </row>
    <row r="448" spans="1:22" x14ac:dyDescent="0.2">
      <c r="A448" s="24"/>
      <c r="B448" s="24"/>
      <c r="C448" s="84"/>
      <c r="D448" s="84"/>
      <c r="E448" s="82">
        <v>1</v>
      </c>
      <c r="F448" s="82">
        <v>10</v>
      </c>
      <c r="G448" s="24">
        <f t="shared" si="290"/>
        <v>0</v>
      </c>
      <c r="H448" s="82">
        <f t="shared" si="291"/>
        <v>0</v>
      </c>
      <c r="I448" s="82">
        <v>1</v>
      </c>
      <c r="J448" s="82">
        <v>0</v>
      </c>
      <c r="K448" s="83" t="str">
        <f t="shared" ca="1" si="297"/>
        <v>-</v>
      </c>
      <c r="L448" s="83" t="str">
        <f t="shared" ca="1" si="297"/>
        <v>-</v>
      </c>
      <c r="M448" s="83" t="str">
        <f t="shared" ca="1" si="297"/>
        <v>-</v>
      </c>
      <c r="N448" s="83" t="str">
        <f t="shared" ca="1" si="297"/>
        <v>-</v>
      </c>
      <c r="O448" s="83" t="str">
        <f t="shared" ca="1" si="297"/>
        <v>-</v>
      </c>
      <c r="P448" s="83" t="str">
        <f t="shared" ca="1" si="297"/>
        <v>-</v>
      </c>
      <c r="Q448" s="83" t="str">
        <f t="shared" ca="1" si="297"/>
        <v>-</v>
      </c>
      <c r="R448" s="83" t="str">
        <f t="shared" ca="1" si="297"/>
        <v>-</v>
      </c>
      <c r="S448" s="83" t="str">
        <f t="shared" ca="1" si="297"/>
        <v>-</v>
      </c>
      <c r="T448" s="83" t="str">
        <f t="shared" ca="1" si="297"/>
        <v>-</v>
      </c>
      <c r="U448" s="83" t="str">
        <f t="shared" ca="1" si="297"/>
        <v>-</v>
      </c>
      <c r="V448" s="83" t="str">
        <f t="shared" ca="1" si="297"/>
        <v>-</v>
      </c>
    </row>
    <row r="449" spans="1:22" x14ac:dyDescent="0.2">
      <c r="A449" s="24"/>
      <c r="B449" s="24"/>
      <c r="C449" s="84"/>
      <c r="D449" s="84"/>
      <c r="E449" s="82">
        <v>1</v>
      </c>
      <c r="F449" s="82">
        <v>10</v>
      </c>
      <c r="G449" s="24">
        <f t="shared" si="290"/>
        <v>0</v>
      </c>
      <c r="H449" s="82">
        <f t="shared" si="291"/>
        <v>0</v>
      </c>
      <c r="I449" s="82">
        <v>1</v>
      </c>
      <c r="J449" s="82">
        <v>0</v>
      </c>
      <c r="K449" s="83" t="str">
        <f t="shared" ca="1" si="297"/>
        <v>-</v>
      </c>
      <c r="L449" s="83" t="str">
        <f t="shared" ca="1" si="297"/>
        <v>-</v>
      </c>
      <c r="M449" s="83" t="str">
        <f t="shared" ca="1" si="297"/>
        <v>-</v>
      </c>
      <c r="N449" s="83" t="str">
        <f t="shared" ca="1" si="297"/>
        <v>-</v>
      </c>
      <c r="O449" s="83" t="str">
        <f t="shared" ca="1" si="297"/>
        <v>-</v>
      </c>
      <c r="P449" s="83" t="str">
        <f t="shared" ca="1" si="297"/>
        <v>-</v>
      </c>
      <c r="Q449" s="83" t="str">
        <f t="shared" ca="1" si="297"/>
        <v>-</v>
      </c>
      <c r="R449" s="83" t="str">
        <f t="shared" ca="1" si="297"/>
        <v>-</v>
      </c>
      <c r="S449" s="83" t="str">
        <f t="shared" ca="1" si="297"/>
        <v>-</v>
      </c>
      <c r="T449" s="83" t="str">
        <f t="shared" ca="1" si="297"/>
        <v>-</v>
      </c>
      <c r="U449" s="83" t="str">
        <f t="shared" ca="1" si="297"/>
        <v>-</v>
      </c>
      <c r="V449" s="83" t="str">
        <f t="shared" ca="1" si="297"/>
        <v>-</v>
      </c>
    </row>
    <row r="450" spans="1:22" x14ac:dyDescent="0.2">
      <c r="A450" s="24"/>
      <c r="B450" s="24"/>
      <c r="C450" s="84"/>
      <c r="D450" s="84"/>
      <c r="E450" s="82">
        <v>1</v>
      </c>
      <c r="F450" s="82">
        <v>10</v>
      </c>
      <c r="G450" s="24">
        <f t="shared" si="290"/>
        <v>0</v>
      </c>
      <c r="H450" s="82">
        <f t="shared" si="291"/>
        <v>0</v>
      </c>
      <c r="I450" s="82">
        <v>1</v>
      </c>
      <c r="J450" s="82">
        <v>0</v>
      </c>
      <c r="K450" s="83" t="str">
        <f t="shared" ca="1" si="297"/>
        <v>-</v>
      </c>
      <c r="L450" s="83" t="str">
        <f t="shared" ca="1" si="297"/>
        <v>-</v>
      </c>
      <c r="M450" s="83" t="str">
        <f t="shared" ca="1" si="297"/>
        <v>-</v>
      </c>
      <c r="N450" s="83" t="str">
        <f t="shared" ca="1" si="297"/>
        <v>-</v>
      </c>
      <c r="O450" s="83" t="str">
        <f t="shared" ca="1" si="297"/>
        <v>-</v>
      </c>
      <c r="P450" s="83" t="str">
        <f t="shared" ca="1" si="297"/>
        <v>-</v>
      </c>
      <c r="Q450" s="83" t="str">
        <f t="shared" ca="1" si="297"/>
        <v>-</v>
      </c>
      <c r="R450" s="83" t="str">
        <f t="shared" ca="1" si="297"/>
        <v>-</v>
      </c>
      <c r="S450" s="83" t="str">
        <f t="shared" ca="1" si="297"/>
        <v>-</v>
      </c>
      <c r="T450" s="83" t="str">
        <f t="shared" ca="1" si="297"/>
        <v>-</v>
      </c>
      <c r="U450" s="83" t="str">
        <f t="shared" ca="1" si="297"/>
        <v>-</v>
      </c>
      <c r="V450" s="83" t="str">
        <f t="shared" ca="1" si="297"/>
        <v>-</v>
      </c>
    </row>
    <row r="451" spans="1:22" x14ac:dyDescent="0.2">
      <c r="A451" s="24"/>
      <c r="B451" s="24"/>
      <c r="C451" s="84"/>
      <c r="D451" s="84"/>
      <c r="E451" s="82">
        <v>1</v>
      </c>
      <c r="F451" s="82">
        <v>10</v>
      </c>
      <c r="G451" s="24">
        <f t="shared" ref="G451:G514" si="298">(D451-C451)/(2*I451)</f>
        <v>0</v>
      </c>
      <c r="H451" s="82">
        <f t="shared" ref="H451:H514" si="299">(C451+D451)/2</f>
        <v>0</v>
      </c>
      <c r="I451" s="82">
        <v>1</v>
      </c>
      <c r="J451" s="82">
        <v>0</v>
      </c>
      <c r="K451" s="83" t="str">
        <f t="shared" ca="1" si="297"/>
        <v>-</v>
      </c>
      <c r="L451" s="83" t="str">
        <f t="shared" ca="1" si="297"/>
        <v>-</v>
      </c>
      <c r="M451" s="83" t="str">
        <f t="shared" ca="1" si="297"/>
        <v>-</v>
      </c>
      <c r="N451" s="83" t="str">
        <f t="shared" ca="1" si="297"/>
        <v>-</v>
      </c>
      <c r="O451" s="83" t="str">
        <f t="shared" ca="1" si="297"/>
        <v>-</v>
      </c>
      <c r="P451" s="83" t="str">
        <f t="shared" ca="1" si="297"/>
        <v>-</v>
      </c>
      <c r="Q451" s="83" t="str">
        <f t="shared" ca="1" si="297"/>
        <v>-</v>
      </c>
      <c r="R451" s="83" t="str">
        <f t="shared" ca="1" si="297"/>
        <v>-</v>
      </c>
      <c r="S451" s="83" t="str">
        <f t="shared" ca="1" si="297"/>
        <v>-</v>
      </c>
      <c r="T451" s="83" t="str">
        <f t="shared" ca="1" si="297"/>
        <v>-</v>
      </c>
      <c r="U451" s="83" t="str">
        <f t="shared" ca="1" si="297"/>
        <v>-</v>
      </c>
      <c r="V451" s="83" t="str">
        <f t="shared" ca="1" si="297"/>
        <v>-</v>
      </c>
    </row>
    <row r="452" spans="1:22" x14ac:dyDescent="0.2">
      <c r="A452" s="24"/>
      <c r="B452" s="24"/>
      <c r="C452" s="84"/>
      <c r="D452" s="84"/>
      <c r="E452" s="82">
        <v>1</v>
      </c>
      <c r="F452" s="82">
        <v>10</v>
      </c>
      <c r="G452" s="24">
        <f t="shared" si="298"/>
        <v>0</v>
      </c>
      <c r="H452" s="82">
        <f t="shared" si="299"/>
        <v>0</v>
      </c>
      <c r="I452" s="82">
        <v>1</v>
      </c>
      <c r="J452" s="82">
        <v>0</v>
      </c>
      <c r="K452" s="83" t="str">
        <f t="shared" ca="1" si="297"/>
        <v>-</v>
      </c>
      <c r="L452" s="83" t="str">
        <f t="shared" ca="1" si="297"/>
        <v>-</v>
      </c>
      <c r="M452" s="83" t="str">
        <f t="shared" ca="1" si="297"/>
        <v>-</v>
      </c>
      <c r="N452" s="83" t="str">
        <f t="shared" ca="1" si="297"/>
        <v>-</v>
      </c>
      <c r="O452" s="83" t="str">
        <f t="shared" ca="1" si="297"/>
        <v>-</v>
      </c>
      <c r="P452" s="83" t="str">
        <f t="shared" ca="1" si="297"/>
        <v>-</v>
      </c>
      <c r="Q452" s="83" t="str">
        <f t="shared" ca="1" si="297"/>
        <v>-</v>
      </c>
      <c r="R452" s="83" t="str">
        <f t="shared" ca="1" si="297"/>
        <v>-</v>
      </c>
      <c r="S452" s="83" t="str">
        <f t="shared" ca="1" si="297"/>
        <v>-</v>
      </c>
      <c r="T452" s="83" t="str">
        <f t="shared" ca="1" si="297"/>
        <v>-</v>
      </c>
      <c r="U452" s="83" t="str">
        <f t="shared" ca="1" si="297"/>
        <v>-</v>
      </c>
      <c r="V452" s="83" t="str">
        <f t="shared" ca="1" si="297"/>
        <v>-</v>
      </c>
    </row>
    <row r="453" spans="1:22" x14ac:dyDescent="0.2">
      <c r="A453" s="24"/>
      <c r="B453" s="24"/>
      <c r="C453" s="84"/>
      <c r="D453" s="84"/>
      <c r="E453" s="82">
        <v>1</v>
      </c>
      <c r="F453" s="82">
        <v>10</v>
      </c>
      <c r="G453" s="24">
        <f t="shared" si="298"/>
        <v>0</v>
      </c>
      <c r="H453" s="82">
        <f t="shared" si="299"/>
        <v>0</v>
      </c>
      <c r="I453" s="82">
        <v>1</v>
      </c>
      <c r="J453" s="82">
        <v>0</v>
      </c>
      <c r="K453" s="83" t="str">
        <f t="shared" ref="K453:V462" ca="1" si="300">IFERROR(ROUNDUP(_xlfn.NORM.INV(RAND(),$H453+$J453,$G453),1),"-")</f>
        <v>-</v>
      </c>
      <c r="L453" s="83" t="str">
        <f t="shared" ca="1" si="300"/>
        <v>-</v>
      </c>
      <c r="M453" s="83" t="str">
        <f t="shared" ca="1" si="300"/>
        <v>-</v>
      </c>
      <c r="N453" s="83" t="str">
        <f t="shared" ca="1" si="300"/>
        <v>-</v>
      </c>
      <c r="O453" s="83" t="str">
        <f t="shared" ca="1" si="300"/>
        <v>-</v>
      </c>
      <c r="P453" s="83" t="str">
        <f t="shared" ca="1" si="300"/>
        <v>-</v>
      </c>
      <c r="Q453" s="83" t="str">
        <f t="shared" ca="1" si="300"/>
        <v>-</v>
      </c>
      <c r="R453" s="83" t="str">
        <f t="shared" ca="1" si="300"/>
        <v>-</v>
      </c>
      <c r="S453" s="83" t="str">
        <f t="shared" ca="1" si="300"/>
        <v>-</v>
      </c>
      <c r="T453" s="83" t="str">
        <f t="shared" ca="1" si="300"/>
        <v>-</v>
      </c>
      <c r="U453" s="83" t="str">
        <f t="shared" ca="1" si="300"/>
        <v>-</v>
      </c>
      <c r="V453" s="83" t="str">
        <f t="shared" ca="1" si="300"/>
        <v>-</v>
      </c>
    </row>
    <row r="454" spans="1:22" x14ac:dyDescent="0.2">
      <c r="A454" s="24"/>
      <c r="B454" s="24"/>
      <c r="C454" s="84"/>
      <c r="D454" s="84"/>
      <c r="E454" s="82">
        <v>1</v>
      </c>
      <c r="F454" s="82">
        <v>10</v>
      </c>
      <c r="G454" s="24">
        <f t="shared" si="298"/>
        <v>0</v>
      </c>
      <c r="H454" s="82">
        <f t="shared" si="299"/>
        <v>0</v>
      </c>
      <c r="I454" s="82">
        <v>1</v>
      </c>
      <c r="J454" s="82">
        <v>0</v>
      </c>
      <c r="K454" s="83" t="str">
        <f t="shared" ca="1" si="300"/>
        <v>-</v>
      </c>
      <c r="L454" s="83" t="str">
        <f t="shared" ca="1" si="300"/>
        <v>-</v>
      </c>
      <c r="M454" s="83" t="str">
        <f t="shared" ca="1" si="300"/>
        <v>-</v>
      </c>
      <c r="N454" s="83" t="str">
        <f t="shared" ca="1" si="300"/>
        <v>-</v>
      </c>
      <c r="O454" s="83" t="str">
        <f t="shared" ca="1" si="300"/>
        <v>-</v>
      </c>
      <c r="P454" s="83" t="str">
        <f t="shared" ca="1" si="300"/>
        <v>-</v>
      </c>
      <c r="Q454" s="83" t="str">
        <f t="shared" ca="1" si="300"/>
        <v>-</v>
      </c>
      <c r="R454" s="83" t="str">
        <f t="shared" ca="1" si="300"/>
        <v>-</v>
      </c>
      <c r="S454" s="83" t="str">
        <f t="shared" ca="1" si="300"/>
        <v>-</v>
      </c>
      <c r="T454" s="83" t="str">
        <f t="shared" ca="1" si="300"/>
        <v>-</v>
      </c>
      <c r="U454" s="83" t="str">
        <f t="shared" ca="1" si="300"/>
        <v>-</v>
      </c>
      <c r="V454" s="83" t="str">
        <f t="shared" ca="1" si="300"/>
        <v>-</v>
      </c>
    </row>
    <row r="455" spans="1:22" x14ac:dyDescent="0.2">
      <c r="A455" s="24"/>
      <c r="B455" s="24"/>
      <c r="C455" s="84"/>
      <c r="D455" s="84"/>
      <c r="E455" s="82">
        <v>1</v>
      </c>
      <c r="F455" s="82">
        <v>10</v>
      </c>
      <c r="G455" s="24">
        <f t="shared" si="298"/>
        <v>0</v>
      </c>
      <c r="H455" s="82">
        <f t="shared" si="299"/>
        <v>0</v>
      </c>
      <c r="I455" s="82">
        <v>1</v>
      </c>
      <c r="J455" s="82">
        <v>0</v>
      </c>
      <c r="K455" s="83" t="str">
        <f t="shared" ca="1" si="300"/>
        <v>-</v>
      </c>
      <c r="L455" s="83" t="str">
        <f t="shared" ca="1" si="300"/>
        <v>-</v>
      </c>
      <c r="M455" s="83" t="str">
        <f t="shared" ca="1" si="300"/>
        <v>-</v>
      </c>
      <c r="N455" s="83" t="str">
        <f t="shared" ca="1" si="300"/>
        <v>-</v>
      </c>
      <c r="O455" s="83" t="str">
        <f t="shared" ca="1" si="300"/>
        <v>-</v>
      </c>
      <c r="P455" s="83" t="str">
        <f t="shared" ca="1" si="300"/>
        <v>-</v>
      </c>
      <c r="Q455" s="83" t="str">
        <f t="shared" ca="1" si="300"/>
        <v>-</v>
      </c>
      <c r="R455" s="83" t="str">
        <f t="shared" ca="1" si="300"/>
        <v>-</v>
      </c>
      <c r="S455" s="83" t="str">
        <f t="shared" ca="1" si="300"/>
        <v>-</v>
      </c>
      <c r="T455" s="83" t="str">
        <f t="shared" ca="1" si="300"/>
        <v>-</v>
      </c>
      <c r="U455" s="83" t="str">
        <f t="shared" ca="1" si="300"/>
        <v>-</v>
      </c>
      <c r="V455" s="83" t="str">
        <f t="shared" ca="1" si="300"/>
        <v>-</v>
      </c>
    </row>
    <row r="456" spans="1:22" x14ac:dyDescent="0.2">
      <c r="A456" s="24"/>
      <c r="B456" s="24"/>
      <c r="C456" s="84"/>
      <c r="D456" s="84"/>
      <c r="E456" s="82">
        <v>1</v>
      </c>
      <c r="F456" s="82">
        <v>10</v>
      </c>
      <c r="G456" s="24">
        <f t="shared" si="298"/>
        <v>0</v>
      </c>
      <c r="H456" s="82">
        <f t="shared" si="299"/>
        <v>0</v>
      </c>
      <c r="I456" s="82">
        <v>1</v>
      </c>
      <c r="J456" s="82">
        <v>0</v>
      </c>
      <c r="K456" s="83" t="str">
        <f t="shared" ca="1" si="300"/>
        <v>-</v>
      </c>
      <c r="L456" s="83" t="str">
        <f t="shared" ca="1" si="300"/>
        <v>-</v>
      </c>
      <c r="M456" s="83" t="str">
        <f t="shared" ca="1" si="300"/>
        <v>-</v>
      </c>
      <c r="N456" s="83" t="str">
        <f t="shared" ca="1" si="300"/>
        <v>-</v>
      </c>
      <c r="O456" s="83" t="str">
        <f t="shared" ca="1" si="300"/>
        <v>-</v>
      </c>
      <c r="P456" s="83" t="str">
        <f t="shared" ca="1" si="300"/>
        <v>-</v>
      </c>
      <c r="Q456" s="83" t="str">
        <f t="shared" ca="1" si="300"/>
        <v>-</v>
      </c>
      <c r="R456" s="83" t="str">
        <f t="shared" ca="1" si="300"/>
        <v>-</v>
      </c>
      <c r="S456" s="83" t="str">
        <f t="shared" ca="1" si="300"/>
        <v>-</v>
      </c>
      <c r="T456" s="83" t="str">
        <f t="shared" ca="1" si="300"/>
        <v>-</v>
      </c>
      <c r="U456" s="83" t="str">
        <f t="shared" ca="1" si="300"/>
        <v>-</v>
      </c>
      <c r="V456" s="83" t="str">
        <f t="shared" ca="1" si="300"/>
        <v>-</v>
      </c>
    </row>
    <row r="457" spans="1:22" x14ac:dyDescent="0.2">
      <c r="A457" s="24"/>
      <c r="B457" s="24"/>
      <c r="C457" s="84"/>
      <c r="D457" s="84"/>
      <c r="E457" s="82">
        <v>1</v>
      </c>
      <c r="F457" s="82">
        <v>10</v>
      </c>
      <c r="G457" s="24">
        <f t="shared" si="298"/>
        <v>0</v>
      </c>
      <c r="H457" s="82">
        <f t="shared" si="299"/>
        <v>0</v>
      </c>
      <c r="I457" s="82">
        <v>1</v>
      </c>
      <c r="J457" s="82">
        <v>0</v>
      </c>
      <c r="K457" s="83" t="str">
        <f t="shared" ca="1" si="300"/>
        <v>-</v>
      </c>
      <c r="L457" s="83" t="str">
        <f t="shared" ca="1" si="300"/>
        <v>-</v>
      </c>
      <c r="M457" s="83" t="str">
        <f t="shared" ca="1" si="300"/>
        <v>-</v>
      </c>
      <c r="N457" s="83" t="str">
        <f t="shared" ca="1" si="300"/>
        <v>-</v>
      </c>
      <c r="O457" s="83" t="str">
        <f t="shared" ca="1" si="300"/>
        <v>-</v>
      </c>
      <c r="P457" s="83" t="str">
        <f t="shared" ca="1" si="300"/>
        <v>-</v>
      </c>
      <c r="Q457" s="83" t="str">
        <f t="shared" ca="1" si="300"/>
        <v>-</v>
      </c>
      <c r="R457" s="83" t="str">
        <f t="shared" ca="1" si="300"/>
        <v>-</v>
      </c>
      <c r="S457" s="83" t="str">
        <f t="shared" ca="1" si="300"/>
        <v>-</v>
      </c>
      <c r="T457" s="83" t="str">
        <f t="shared" ca="1" si="300"/>
        <v>-</v>
      </c>
      <c r="U457" s="83" t="str">
        <f t="shared" ca="1" si="300"/>
        <v>-</v>
      </c>
      <c r="V457" s="83" t="str">
        <f t="shared" ca="1" si="300"/>
        <v>-</v>
      </c>
    </row>
    <row r="458" spans="1:22" x14ac:dyDescent="0.2">
      <c r="A458" s="24"/>
      <c r="B458" s="24"/>
      <c r="C458" s="84"/>
      <c r="D458" s="84"/>
      <c r="E458" s="82">
        <v>1</v>
      </c>
      <c r="F458" s="82">
        <v>10</v>
      </c>
      <c r="G458" s="24">
        <f t="shared" si="298"/>
        <v>0</v>
      </c>
      <c r="H458" s="82">
        <f t="shared" si="299"/>
        <v>0</v>
      </c>
      <c r="I458" s="82">
        <v>1</v>
      </c>
      <c r="J458" s="82">
        <v>0</v>
      </c>
      <c r="K458" s="83" t="str">
        <f t="shared" ca="1" si="300"/>
        <v>-</v>
      </c>
      <c r="L458" s="83" t="str">
        <f t="shared" ca="1" si="300"/>
        <v>-</v>
      </c>
      <c r="M458" s="83" t="str">
        <f t="shared" ca="1" si="300"/>
        <v>-</v>
      </c>
      <c r="N458" s="83" t="str">
        <f t="shared" ca="1" si="300"/>
        <v>-</v>
      </c>
      <c r="O458" s="83" t="str">
        <f t="shared" ca="1" si="300"/>
        <v>-</v>
      </c>
      <c r="P458" s="83" t="str">
        <f t="shared" ca="1" si="300"/>
        <v>-</v>
      </c>
      <c r="Q458" s="83" t="str">
        <f t="shared" ca="1" si="300"/>
        <v>-</v>
      </c>
      <c r="R458" s="83" t="str">
        <f t="shared" ca="1" si="300"/>
        <v>-</v>
      </c>
      <c r="S458" s="83" t="str">
        <f t="shared" ca="1" si="300"/>
        <v>-</v>
      </c>
      <c r="T458" s="83" t="str">
        <f t="shared" ca="1" si="300"/>
        <v>-</v>
      </c>
      <c r="U458" s="83" t="str">
        <f t="shared" ca="1" si="300"/>
        <v>-</v>
      </c>
      <c r="V458" s="83" t="str">
        <f t="shared" ca="1" si="300"/>
        <v>-</v>
      </c>
    </row>
    <row r="459" spans="1:22" x14ac:dyDescent="0.2">
      <c r="A459" s="24"/>
      <c r="B459" s="24"/>
      <c r="C459" s="84"/>
      <c r="D459" s="84"/>
      <c r="E459" s="82">
        <v>1</v>
      </c>
      <c r="F459" s="82">
        <v>10</v>
      </c>
      <c r="G459" s="24">
        <f t="shared" si="298"/>
        <v>0</v>
      </c>
      <c r="H459" s="82">
        <f t="shared" si="299"/>
        <v>0</v>
      </c>
      <c r="I459" s="82">
        <v>1</v>
      </c>
      <c r="J459" s="82">
        <v>0</v>
      </c>
      <c r="K459" s="83" t="str">
        <f t="shared" ca="1" si="300"/>
        <v>-</v>
      </c>
      <c r="L459" s="83" t="str">
        <f t="shared" ca="1" si="300"/>
        <v>-</v>
      </c>
      <c r="M459" s="83" t="str">
        <f t="shared" ca="1" si="300"/>
        <v>-</v>
      </c>
      <c r="N459" s="83" t="str">
        <f t="shared" ca="1" si="300"/>
        <v>-</v>
      </c>
      <c r="O459" s="83" t="str">
        <f t="shared" ca="1" si="300"/>
        <v>-</v>
      </c>
      <c r="P459" s="83" t="str">
        <f t="shared" ca="1" si="300"/>
        <v>-</v>
      </c>
      <c r="Q459" s="83" t="str">
        <f t="shared" ca="1" si="300"/>
        <v>-</v>
      </c>
      <c r="R459" s="83" t="str">
        <f t="shared" ca="1" si="300"/>
        <v>-</v>
      </c>
      <c r="S459" s="83" t="str">
        <f t="shared" ca="1" si="300"/>
        <v>-</v>
      </c>
      <c r="T459" s="83" t="str">
        <f t="shared" ca="1" si="300"/>
        <v>-</v>
      </c>
      <c r="U459" s="83" t="str">
        <f t="shared" ca="1" si="300"/>
        <v>-</v>
      </c>
      <c r="V459" s="83" t="str">
        <f t="shared" ca="1" si="300"/>
        <v>-</v>
      </c>
    </row>
    <row r="460" spans="1:22" x14ac:dyDescent="0.2">
      <c r="A460" s="24"/>
      <c r="B460" s="24"/>
      <c r="C460" s="84"/>
      <c r="D460" s="84"/>
      <c r="E460" s="82">
        <v>1</v>
      </c>
      <c r="F460" s="82">
        <v>10</v>
      </c>
      <c r="G460" s="24">
        <f t="shared" si="298"/>
        <v>0</v>
      </c>
      <c r="H460" s="82">
        <f t="shared" si="299"/>
        <v>0</v>
      </c>
      <c r="I460" s="82">
        <v>1</v>
      </c>
      <c r="J460" s="82">
        <v>0</v>
      </c>
      <c r="K460" s="83" t="str">
        <f t="shared" ca="1" si="300"/>
        <v>-</v>
      </c>
      <c r="L460" s="83" t="str">
        <f t="shared" ca="1" si="300"/>
        <v>-</v>
      </c>
      <c r="M460" s="83" t="str">
        <f t="shared" ca="1" si="300"/>
        <v>-</v>
      </c>
      <c r="N460" s="83" t="str">
        <f t="shared" ca="1" si="300"/>
        <v>-</v>
      </c>
      <c r="O460" s="83" t="str">
        <f t="shared" ca="1" si="300"/>
        <v>-</v>
      </c>
      <c r="P460" s="83" t="str">
        <f t="shared" ca="1" si="300"/>
        <v>-</v>
      </c>
      <c r="Q460" s="83" t="str">
        <f t="shared" ca="1" si="300"/>
        <v>-</v>
      </c>
      <c r="R460" s="83" t="str">
        <f t="shared" ca="1" si="300"/>
        <v>-</v>
      </c>
      <c r="S460" s="83" t="str">
        <f t="shared" ca="1" si="300"/>
        <v>-</v>
      </c>
      <c r="T460" s="83" t="str">
        <f t="shared" ca="1" si="300"/>
        <v>-</v>
      </c>
      <c r="U460" s="83" t="str">
        <f t="shared" ca="1" si="300"/>
        <v>-</v>
      </c>
      <c r="V460" s="83" t="str">
        <f t="shared" ca="1" si="300"/>
        <v>-</v>
      </c>
    </row>
    <row r="461" spans="1:22" x14ac:dyDescent="0.2">
      <c r="A461" s="24"/>
      <c r="B461" s="24"/>
      <c r="C461" s="84"/>
      <c r="D461" s="84"/>
      <c r="E461" s="82">
        <v>1</v>
      </c>
      <c r="F461" s="82">
        <v>10</v>
      </c>
      <c r="G461" s="24">
        <f t="shared" si="298"/>
        <v>0</v>
      </c>
      <c r="H461" s="82">
        <f t="shared" si="299"/>
        <v>0</v>
      </c>
      <c r="I461" s="82">
        <v>1</v>
      </c>
      <c r="J461" s="82">
        <v>0</v>
      </c>
      <c r="K461" s="83" t="str">
        <f t="shared" ca="1" si="300"/>
        <v>-</v>
      </c>
      <c r="L461" s="83" t="str">
        <f t="shared" ca="1" si="300"/>
        <v>-</v>
      </c>
      <c r="M461" s="83" t="str">
        <f t="shared" ca="1" si="300"/>
        <v>-</v>
      </c>
      <c r="N461" s="83" t="str">
        <f t="shared" ca="1" si="300"/>
        <v>-</v>
      </c>
      <c r="O461" s="83" t="str">
        <f t="shared" ca="1" si="300"/>
        <v>-</v>
      </c>
      <c r="P461" s="83" t="str">
        <f t="shared" ca="1" si="300"/>
        <v>-</v>
      </c>
      <c r="Q461" s="83" t="str">
        <f t="shared" ca="1" si="300"/>
        <v>-</v>
      </c>
      <c r="R461" s="83" t="str">
        <f t="shared" ca="1" si="300"/>
        <v>-</v>
      </c>
      <c r="S461" s="83" t="str">
        <f t="shared" ca="1" si="300"/>
        <v>-</v>
      </c>
      <c r="T461" s="83" t="str">
        <f t="shared" ca="1" si="300"/>
        <v>-</v>
      </c>
      <c r="U461" s="83" t="str">
        <f t="shared" ca="1" si="300"/>
        <v>-</v>
      </c>
      <c r="V461" s="83" t="str">
        <f t="shared" ca="1" si="300"/>
        <v>-</v>
      </c>
    </row>
    <row r="462" spans="1:22" x14ac:dyDescent="0.2">
      <c r="A462" s="24"/>
      <c r="B462" s="24"/>
      <c r="C462" s="84"/>
      <c r="D462" s="84"/>
      <c r="E462" s="82">
        <v>1</v>
      </c>
      <c r="F462" s="82">
        <v>10</v>
      </c>
      <c r="G462" s="24">
        <f t="shared" si="298"/>
        <v>0</v>
      </c>
      <c r="H462" s="82">
        <f t="shared" si="299"/>
        <v>0</v>
      </c>
      <c r="I462" s="82">
        <v>1</v>
      </c>
      <c r="J462" s="82">
        <v>0</v>
      </c>
      <c r="K462" s="83" t="str">
        <f t="shared" ca="1" si="300"/>
        <v>-</v>
      </c>
      <c r="L462" s="83" t="str">
        <f t="shared" ca="1" si="300"/>
        <v>-</v>
      </c>
      <c r="M462" s="83" t="str">
        <f t="shared" ca="1" si="300"/>
        <v>-</v>
      </c>
      <c r="N462" s="83" t="str">
        <f t="shared" ca="1" si="300"/>
        <v>-</v>
      </c>
      <c r="O462" s="83" t="str">
        <f t="shared" ca="1" si="300"/>
        <v>-</v>
      </c>
      <c r="P462" s="83" t="str">
        <f t="shared" ca="1" si="300"/>
        <v>-</v>
      </c>
      <c r="Q462" s="83" t="str">
        <f t="shared" ca="1" si="300"/>
        <v>-</v>
      </c>
      <c r="R462" s="83" t="str">
        <f t="shared" ca="1" si="300"/>
        <v>-</v>
      </c>
      <c r="S462" s="83" t="str">
        <f t="shared" ca="1" si="300"/>
        <v>-</v>
      </c>
      <c r="T462" s="83" t="str">
        <f t="shared" ca="1" si="300"/>
        <v>-</v>
      </c>
      <c r="U462" s="83" t="str">
        <f t="shared" ca="1" si="300"/>
        <v>-</v>
      </c>
      <c r="V462" s="83" t="str">
        <f t="shared" ca="1" si="300"/>
        <v>-</v>
      </c>
    </row>
    <row r="463" spans="1:22" x14ac:dyDescent="0.2">
      <c r="A463" s="24"/>
      <c r="B463" s="24"/>
      <c r="C463" s="84"/>
      <c r="D463" s="84"/>
      <c r="E463" s="82">
        <v>1</v>
      </c>
      <c r="F463" s="82">
        <v>10</v>
      </c>
      <c r="G463" s="24">
        <f t="shared" si="298"/>
        <v>0</v>
      </c>
      <c r="H463" s="82">
        <f t="shared" si="299"/>
        <v>0</v>
      </c>
      <c r="I463" s="82">
        <v>1</v>
      </c>
      <c r="J463" s="82">
        <v>0</v>
      </c>
      <c r="K463" s="83" t="str">
        <f t="shared" ref="K463:V472" ca="1" si="301">IFERROR(ROUNDUP(_xlfn.NORM.INV(RAND(),$H463+$J463,$G463),1),"-")</f>
        <v>-</v>
      </c>
      <c r="L463" s="83" t="str">
        <f t="shared" ca="1" si="301"/>
        <v>-</v>
      </c>
      <c r="M463" s="83" t="str">
        <f t="shared" ca="1" si="301"/>
        <v>-</v>
      </c>
      <c r="N463" s="83" t="str">
        <f t="shared" ca="1" si="301"/>
        <v>-</v>
      </c>
      <c r="O463" s="83" t="str">
        <f t="shared" ca="1" si="301"/>
        <v>-</v>
      </c>
      <c r="P463" s="83" t="str">
        <f t="shared" ca="1" si="301"/>
        <v>-</v>
      </c>
      <c r="Q463" s="83" t="str">
        <f t="shared" ca="1" si="301"/>
        <v>-</v>
      </c>
      <c r="R463" s="83" t="str">
        <f t="shared" ca="1" si="301"/>
        <v>-</v>
      </c>
      <c r="S463" s="83" t="str">
        <f t="shared" ca="1" si="301"/>
        <v>-</v>
      </c>
      <c r="T463" s="83" t="str">
        <f t="shared" ca="1" si="301"/>
        <v>-</v>
      </c>
      <c r="U463" s="83" t="str">
        <f t="shared" ca="1" si="301"/>
        <v>-</v>
      </c>
      <c r="V463" s="83" t="str">
        <f t="shared" ca="1" si="301"/>
        <v>-</v>
      </c>
    </row>
    <row r="464" spans="1:22" x14ac:dyDescent="0.2">
      <c r="A464" s="24"/>
      <c r="B464" s="24"/>
      <c r="C464" s="84"/>
      <c r="D464" s="84"/>
      <c r="E464" s="82">
        <v>1</v>
      </c>
      <c r="F464" s="82">
        <v>10</v>
      </c>
      <c r="G464" s="24">
        <f t="shared" si="298"/>
        <v>0</v>
      </c>
      <c r="H464" s="82">
        <f t="shared" si="299"/>
        <v>0</v>
      </c>
      <c r="I464" s="82">
        <v>1</v>
      </c>
      <c r="J464" s="82">
        <v>0</v>
      </c>
      <c r="K464" s="83" t="str">
        <f t="shared" ca="1" si="301"/>
        <v>-</v>
      </c>
      <c r="L464" s="83" t="str">
        <f t="shared" ca="1" si="301"/>
        <v>-</v>
      </c>
      <c r="M464" s="83" t="str">
        <f t="shared" ca="1" si="301"/>
        <v>-</v>
      </c>
      <c r="N464" s="83" t="str">
        <f t="shared" ca="1" si="301"/>
        <v>-</v>
      </c>
      <c r="O464" s="83" t="str">
        <f t="shared" ca="1" si="301"/>
        <v>-</v>
      </c>
      <c r="P464" s="83" t="str">
        <f t="shared" ca="1" si="301"/>
        <v>-</v>
      </c>
      <c r="Q464" s="83" t="str">
        <f t="shared" ca="1" si="301"/>
        <v>-</v>
      </c>
      <c r="R464" s="83" t="str">
        <f t="shared" ca="1" si="301"/>
        <v>-</v>
      </c>
      <c r="S464" s="83" t="str">
        <f t="shared" ca="1" si="301"/>
        <v>-</v>
      </c>
      <c r="T464" s="83" t="str">
        <f t="shared" ca="1" si="301"/>
        <v>-</v>
      </c>
      <c r="U464" s="83" t="str">
        <f t="shared" ca="1" si="301"/>
        <v>-</v>
      </c>
      <c r="V464" s="83" t="str">
        <f t="shared" ca="1" si="301"/>
        <v>-</v>
      </c>
    </row>
    <row r="465" spans="1:22" x14ac:dyDescent="0.2">
      <c r="A465" s="24"/>
      <c r="B465" s="24"/>
      <c r="C465" s="84"/>
      <c r="D465" s="84"/>
      <c r="E465" s="82">
        <v>1</v>
      </c>
      <c r="F465" s="82">
        <v>10</v>
      </c>
      <c r="G465" s="24">
        <f t="shared" si="298"/>
        <v>0</v>
      </c>
      <c r="H465" s="82">
        <f t="shared" si="299"/>
        <v>0</v>
      </c>
      <c r="I465" s="82">
        <v>1</v>
      </c>
      <c r="J465" s="82">
        <v>0</v>
      </c>
      <c r="K465" s="83" t="str">
        <f t="shared" ca="1" si="301"/>
        <v>-</v>
      </c>
      <c r="L465" s="83" t="str">
        <f t="shared" ca="1" si="301"/>
        <v>-</v>
      </c>
      <c r="M465" s="83" t="str">
        <f t="shared" ca="1" si="301"/>
        <v>-</v>
      </c>
      <c r="N465" s="83" t="str">
        <f t="shared" ca="1" si="301"/>
        <v>-</v>
      </c>
      <c r="O465" s="83" t="str">
        <f t="shared" ca="1" si="301"/>
        <v>-</v>
      </c>
      <c r="P465" s="83" t="str">
        <f t="shared" ca="1" si="301"/>
        <v>-</v>
      </c>
      <c r="Q465" s="83" t="str">
        <f t="shared" ca="1" si="301"/>
        <v>-</v>
      </c>
      <c r="R465" s="83" t="str">
        <f t="shared" ca="1" si="301"/>
        <v>-</v>
      </c>
      <c r="S465" s="83" t="str">
        <f t="shared" ca="1" si="301"/>
        <v>-</v>
      </c>
      <c r="T465" s="83" t="str">
        <f t="shared" ca="1" si="301"/>
        <v>-</v>
      </c>
      <c r="U465" s="83" t="str">
        <f t="shared" ca="1" si="301"/>
        <v>-</v>
      </c>
      <c r="V465" s="83" t="str">
        <f t="shared" ca="1" si="301"/>
        <v>-</v>
      </c>
    </row>
    <row r="466" spans="1:22" x14ac:dyDescent="0.2">
      <c r="A466" s="24"/>
      <c r="B466" s="24"/>
      <c r="C466" s="84"/>
      <c r="D466" s="84"/>
      <c r="E466" s="82">
        <v>1</v>
      </c>
      <c r="F466" s="82">
        <v>10</v>
      </c>
      <c r="G466" s="24">
        <f t="shared" si="298"/>
        <v>0</v>
      </c>
      <c r="H466" s="82">
        <f t="shared" si="299"/>
        <v>0</v>
      </c>
      <c r="I466" s="82">
        <v>1</v>
      </c>
      <c r="J466" s="82">
        <v>0</v>
      </c>
      <c r="K466" s="83" t="str">
        <f t="shared" ca="1" si="301"/>
        <v>-</v>
      </c>
      <c r="L466" s="83" t="str">
        <f t="shared" ca="1" si="301"/>
        <v>-</v>
      </c>
      <c r="M466" s="83" t="str">
        <f t="shared" ca="1" si="301"/>
        <v>-</v>
      </c>
      <c r="N466" s="83" t="str">
        <f t="shared" ca="1" si="301"/>
        <v>-</v>
      </c>
      <c r="O466" s="83" t="str">
        <f t="shared" ca="1" si="301"/>
        <v>-</v>
      </c>
      <c r="P466" s="83" t="str">
        <f t="shared" ca="1" si="301"/>
        <v>-</v>
      </c>
      <c r="Q466" s="83" t="str">
        <f t="shared" ca="1" si="301"/>
        <v>-</v>
      </c>
      <c r="R466" s="83" t="str">
        <f t="shared" ca="1" si="301"/>
        <v>-</v>
      </c>
      <c r="S466" s="83" t="str">
        <f t="shared" ca="1" si="301"/>
        <v>-</v>
      </c>
      <c r="T466" s="83" t="str">
        <f t="shared" ca="1" si="301"/>
        <v>-</v>
      </c>
      <c r="U466" s="83" t="str">
        <f t="shared" ca="1" si="301"/>
        <v>-</v>
      </c>
      <c r="V466" s="83" t="str">
        <f t="shared" ca="1" si="301"/>
        <v>-</v>
      </c>
    </row>
    <row r="467" spans="1:22" x14ac:dyDescent="0.2">
      <c r="A467" s="24"/>
      <c r="B467" s="24"/>
      <c r="C467" s="84"/>
      <c r="D467" s="84"/>
      <c r="E467" s="82">
        <v>1</v>
      </c>
      <c r="F467" s="82">
        <v>10</v>
      </c>
      <c r="G467" s="24">
        <f t="shared" si="298"/>
        <v>0</v>
      </c>
      <c r="H467" s="82">
        <f t="shared" si="299"/>
        <v>0</v>
      </c>
      <c r="I467" s="82">
        <v>1</v>
      </c>
      <c r="J467" s="82">
        <v>0</v>
      </c>
      <c r="K467" s="83" t="str">
        <f t="shared" ca="1" si="301"/>
        <v>-</v>
      </c>
      <c r="L467" s="83" t="str">
        <f t="shared" ca="1" si="301"/>
        <v>-</v>
      </c>
      <c r="M467" s="83" t="str">
        <f t="shared" ca="1" si="301"/>
        <v>-</v>
      </c>
      <c r="N467" s="83" t="str">
        <f t="shared" ca="1" si="301"/>
        <v>-</v>
      </c>
      <c r="O467" s="83" t="str">
        <f t="shared" ca="1" si="301"/>
        <v>-</v>
      </c>
      <c r="P467" s="83" t="str">
        <f t="shared" ca="1" si="301"/>
        <v>-</v>
      </c>
      <c r="Q467" s="83" t="str">
        <f t="shared" ca="1" si="301"/>
        <v>-</v>
      </c>
      <c r="R467" s="83" t="str">
        <f t="shared" ca="1" si="301"/>
        <v>-</v>
      </c>
      <c r="S467" s="83" t="str">
        <f t="shared" ca="1" si="301"/>
        <v>-</v>
      </c>
      <c r="T467" s="83" t="str">
        <f t="shared" ca="1" si="301"/>
        <v>-</v>
      </c>
      <c r="U467" s="83" t="str">
        <f t="shared" ca="1" si="301"/>
        <v>-</v>
      </c>
      <c r="V467" s="83" t="str">
        <f t="shared" ca="1" si="301"/>
        <v>-</v>
      </c>
    </row>
    <row r="468" spans="1:22" x14ac:dyDescent="0.2">
      <c r="A468" s="24"/>
      <c r="B468" s="24"/>
      <c r="C468" s="84"/>
      <c r="D468" s="84"/>
      <c r="E468" s="82">
        <v>1</v>
      </c>
      <c r="F468" s="82">
        <v>10</v>
      </c>
      <c r="G468" s="24">
        <f t="shared" si="298"/>
        <v>0</v>
      </c>
      <c r="H468" s="82">
        <f t="shared" si="299"/>
        <v>0</v>
      </c>
      <c r="I468" s="82">
        <v>1</v>
      </c>
      <c r="J468" s="82">
        <v>0</v>
      </c>
      <c r="K468" s="83" t="str">
        <f t="shared" ca="1" si="301"/>
        <v>-</v>
      </c>
      <c r="L468" s="83" t="str">
        <f t="shared" ca="1" si="301"/>
        <v>-</v>
      </c>
      <c r="M468" s="83" t="str">
        <f t="shared" ca="1" si="301"/>
        <v>-</v>
      </c>
      <c r="N468" s="83" t="str">
        <f t="shared" ca="1" si="301"/>
        <v>-</v>
      </c>
      <c r="O468" s="83" t="str">
        <f t="shared" ca="1" si="301"/>
        <v>-</v>
      </c>
      <c r="P468" s="83" t="str">
        <f t="shared" ca="1" si="301"/>
        <v>-</v>
      </c>
      <c r="Q468" s="83" t="str">
        <f t="shared" ca="1" si="301"/>
        <v>-</v>
      </c>
      <c r="R468" s="83" t="str">
        <f t="shared" ca="1" si="301"/>
        <v>-</v>
      </c>
      <c r="S468" s="83" t="str">
        <f t="shared" ca="1" si="301"/>
        <v>-</v>
      </c>
      <c r="T468" s="83" t="str">
        <f t="shared" ca="1" si="301"/>
        <v>-</v>
      </c>
      <c r="U468" s="83" t="str">
        <f t="shared" ca="1" si="301"/>
        <v>-</v>
      </c>
      <c r="V468" s="83" t="str">
        <f t="shared" ca="1" si="301"/>
        <v>-</v>
      </c>
    </row>
    <row r="469" spans="1:22" x14ac:dyDescent="0.2">
      <c r="A469" s="24"/>
      <c r="B469" s="24"/>
      <c r="C469" s="84"/>
      <c r="D469" s="84"/>
      <c r="E469" s="82">
        <v>1</v>
      </c>
      <c r="F469" s="82">
        <v>10</v>
      </c>
      <c r="G469" s="24">
        <f t="shared" si="298"/>
        <v>0</v>
      </c>
      <c r="H469" s="82">
        <f t="shared" si="299"/>
        <v>0</v>
      </c>
      <c r="I469" s="82">
        <v>1</v>
      </c>
      <c r="J469" s="82">
        <v>0</v>
      </c>
      <c r="K469" s="83" t="str">
        <f t="shared" ca="1" si="301"/>
        <v>-</v>
      </c>
      <c r="L469" s="83" t="str">
        <f t="shared" ca="1" si="301"/>
        <v>-</v>
      </c>
      <c r="M469" s="83" t="str">
        <f t="shared" ca="1" si="301"/>
        <v>-</v>
      </c>
      <c r="N469" s="83" t="str">
        <f t="shared" ca="1" si="301"/>
        <v>-</v>
      </c>
      <c r="O469" s="83" t="str">
        <f t="shared" ca="1" si="301"/>
        <v>-</v>
      </c>
      <c r="P469" s="83" t="str">
        <f t="shared" ca="1" si="301"/>
        <v>-</v>
      </c>
      <c r="Q469" s="83" t="str">
        <f t="shared" ca="1" si="301"/>
        <v>-</v>
      </c>
      <c r="R469" s="83" t="str">
        <f t="shared" ca="1" si="301"/>
        <v>-</v>
      </c>
      <c r="S469" s="83" t="str">
        <f t="shared" ca="1" si="301"/>
        <v>-</v>
      </c>
      <c r="T469" s="83" t="str">
        <f t="shared" ca="1" si="301"/>
        <v>-</v>
      </c>
      <c r="U469" s="83" t="str">
        <f t="shared" ca="1" si="301"/>
        <v>-</v>
      </c>
      <c r="V469" s="83" t="str">
        <f t="shared" ca="1" si="301"/>
        <v>-</v>
      </c>
    </row>
    <row r="470" spans="1:22" x14ac:dyDescent="0.2">
      <c r="A470" s="24"/>
      <c r="B470" s="24"/>
      <c r="C470" s="84"/>
      <c r="D470" s="84"/>
      <c r="E470" s="82">
        <v>1</v>
      </c>
      <c r="F470" s="82">
        <v>10</v>
      </c>
      <c r="G470" s="24">
        <f t="shared" si="298"/>
        <v>0</v>
      </c>
      <c r="H470" s="82">
        <f t="shared" si="299"/>
        <v>0</v>
      </c>
      <c r="I470" s="82">
        <v>1</v>
      </c>
      <c r="J470" s="82">
        <v>0</v>
      </c>
      <c r="K470" s="83" t="str">
        <f t="shared" ca="1" si="301"/>
        <v>-</v>
      </c>
      <c r="L470" s="83" t="str">
        <f t="shared" ca="1" si="301"/>
        <v>-</v>
      </c>
      <c r="M470" s="83" t="str">
        <f t="shared" ca="1" si="301"/>
        <v>-</v>
      </c>
      <c r="N470" s="83" t="str">
        <f t="shared" ca="1" si="301"/>
        <v>-</v>
      </c>
      <c r="O470" s="83" t="str">
        <f t="shared" ca="1" si="301"/>
        <v>-</v>
      </c>
      <c r="P470" s="83" t="str">
        <f t="shared" ca="1" si="301"/>
        <v>-</v>
      </c>
      <c r="Q470" s="83" t="str">
        <f t="shared" ca="1" si="301"/>
        <v>-</v>
      </c>
      <c r="R470" s="83" t="str">
        <f t="shared" ca="1" si="301"/>
        <v>-</v>
      </c>
      <c r="S470" s="83" t="str">
        <f t="shared" ca="1" si="301"/>
        <v>-</v>
      </c>
      <c r="T470" s="83" t="str">
        <f t="shared" ca="1" si="301"/>
        <v>-</v>
      </c>
      <c r="U470" s="83" t="str">
        <f t="shared" ca="1" si="301"/>
        <v>-</v>
      </c>
      <c r="V470" s="83" t="str">
        <f t="shared" ca="1" si="301"/>
        <v>-</v>
      </c>
    </row>
    <row r="471" spans="1:22" x14ac:dyDescent="0.2">
      <c r="A471" s="24"/>
      <c r="B471" s="24"/>
      <c r="C471" s="84"/>
      <c r="D471" s="84"/>
      <c r="E471" s="82">
        <v>1</v>
      </c>
      <c r="F471" s="82">
        <v>10</v>
      </c>
      <c r="G471" s="24">
        <f t="shared" si="298"/>
        <v>0</v>
      </c>
      <c r="H471" s="82">
        <f t="shared" si="299"/>
        <v>0</v>
      </c>
      <c r="I471" s="82">
        <v>1</v>
      </c>
      <c r="J471" s="82">
        <v>0</v>
      </c>
      <c r="K471" s="83" t="str">
        <f t="shared" ca="1" si="301"/>
        <v>-</v>
      </c>
      <c r="L471" s="83" t="str">
        <f t="shared" ca="1" si="301"/>
        <v>-</v>
      </c>
      <c r="M471" s="83" t="str">
        <f t="shared" ca="1" si="301"/>
        <v>-</v>
      </c>
      <c r="N471" s="83" t="str">
        <f t="shared" ca="1" si="301"/>
        <v>-</v>
      </c>
      <c r="O471" s="83" t="str">
        <f t="shared" ca="1" si="301"/>
        <v>-</v>
      </c>
      <c r="P471" s="83" t="str">
        <f t="shared" ca="1" si="301"/>
        <v>-</v>
      </c>
      <c r="Q471" s="83" t="str">
        <f t="shared" ca="1" si="301"/>
        <v>-</v>
      </c>
      <c r="R471" s="83" t="str">
        <f t="shared" ca="1" si="301"/>
        <v>-</v>
      </c>
      <c r="S471" s="83" t="str">
        <f t="shared" ca="1" si="301"/>
        <v>-</v>
      </c>
      <c r="T471" s="83" t="str">
        <f t="shared" ca="1" si="301"/>
        <v>-</v>
      </c>
      <c r="U471" s="83" t="str">
        <f t="shared" ca="1" si="301"/>
        <v>-</v>
      </c>
      <c r="V471" s="83" t="str">
        <f t="shared" ca="1" si="301"/>
        <v>-</v>
      </c>
    </row>
    <row r="472" spans="1:22" x14ac:dyDescent="0.2">
      <c r="A472" s="24"/>
      <c r="B472" s="24"/>
      <c r="C472" s="84"/>
      <c r="D472" s="84"/>
      <c r="E472" s="82">
        <v>1</v>
      </c>
      <c r="F472" s="82">
        <v>10</v>
      </c>
      <c r="G472" s="24">
        <f t="shared" si="298"/>
        <v>0</v>
      </c>
      <c r="H472" s="82">
        <f t="shared" si="299"/>
        <v>0</v>
      </c>
      <c r="I472" s="82">
        <v>1</v>
      </c>
      <c r="J472" s="82">
        <v>0</v>
      </c>
      <c r="K472" s="83" t="str">
        <f t="shared" ca="1" si="301"/>
        <v>-</v>
      </c>
      <c r="L472" s="83" t="str">
        <f t="shared" ca="1" si="301"/>
        <v>-</v>
      </c>
      <c r="M472" s="83" t="str">
        <f t="shared" ca="1" si="301"/>
        <v>-</v>
      </c>
      <c r="N472" s="83" t="str">
        <f t="shared" ca="1" si="301"/>
        <v>-</v>
      </c>
      <c r="O472" s="83" t="str">
        <f t="shared" ca="1" si="301"/>
        <v>-</v>
      </c>
      <c r="P472" s="83" t="str">
        <f t="shared" ca="1" si="301"/>
        <v>-</v>
      </c>
      <c r="Q472" s="83" t="str">
        <f t="shared" ca="1" si="301"/>
        <v>-</v>
      </c>
      <c r="R472" s="83" t="str">
        <f t="shared" ca="1" si="301"/>
        <v>-</v>
      </c>
      <c r="S472" s="83" t="str">
        <f t="shared" ca="1" si="301"/>
        <v>-</v>
      </c>
      <c r="T472" s="83" t="str">
        <f t="shared" ca="1" si="301"/>
        <v>-</v>
      </c>
      <c r="U472" s="83" t="str">
        <f t="shared" ca="1" si="301"/>
        <v>-</v>
      </c>
      <c r="V472" s="83" t="str">
        <f t="shared" ca="1" si="301"/>
        <v>-</v>
      </c>
    </row>
    <row r="473" spans="1:22" x14ac:dyDescent="0.2">
      <c r="A473" s="24"/>
      <c r="B473" s="24"/>
      <c r="C473" s="84"/>
      <c r="D473" s="84"/>
      <c r="E473" s="82">
        <v>1</v>
      </c>
      <c r="F473" s="82">
        <v>10</v>
      </c>
      <c r="G473" s="24">
        <f t="shared" si="298"/>
        <v>0</v>
      </c>
      <c r="H473" s="82">
        <f t="shared" si="299"/>
        <v>0</v>
      </c>
      <c r="I473" s="82">
        <v>1</v>
      </c>
      <c r="J473" s="82">
        <v>0</v>
      </c>
      <c r="K473" s="83" t="str">
        <f t="shared" ref="K473:V482" ca="1" si="302">IFERROR(ROUNDUP(_xlfn.NORM.INV(RAND(),$H473+$J473,$G473),1),"-")</f>
        <v>-</v>
      </c>
      <c r="L473" s="83" t="str">
        <f t="shared" ca="1" si="302"/>
        <v>-</v>
      </c>
      <c r="M473" s="83" t="str">
        <f t="shared" ca="1" si="302"/>
        <v>-</v>
      </c>
      <c r="N473" s="83" t="str">
        <f t="shared" ca="1" si="302"/>
        <v>-</v>
      </c>
      <c r="O473" s="83" t="str">
        <f t="shared" ca="1" si="302"/>
        <v>-</v>
      </c>
      <c r="P473" s="83" t="str">
        <f t="shared" ca="1" si="302"/>
        <v>-</v>
      </c>
      <c r="Q473" s="83" t="str">
        <f t="shared" ca="1" si="302"/>
        <v>-</v>
      </c>
      <c r="R473" s="83" t="str">
        <f t="shared" ca="1" si="302"/>
        <v>-</v>
      </c>
      <c r="S473" s="83" t="str">
        <f t="shared" ca="1" si="302"/>
        <v>-</v>
      </c>
      <c r="T473" s="83" t="str">
        <f t="shared" ca="1" si="302"/>
        <v>-</v>
      </c>
      <c r="U473" s="83" t="str">
        <f t="shared" ca="1" si="302"/>
        <v>-</v>
      </c>
      <c r="V473" s="83" t="str">
        <f t="shared" ca="1" si="302"/>
        <v>-</v>
      </c>
    </row>
    <row r="474" spans="1:22" x14ac:dyDescent="0.2">
      <c r="A474" s="24"/>
      <c r="B474" s="24"/>
      <c r="C474" s="84"/>
      <c r="D474" s="84"/>
      <c r="E474" s="82">
        <v>1</v>
      </c>
      <c r="F474" s="82">
        <v>10</v>
      </c>
      <c r="G474" s="24">
        <f t="shared" si="298"/>
        <v>0</v>
      </c>
      <c r="H474" s="82">
        <f t="shared" si="299"/>
        <v>0</v>
      </c>
      <c r="I474" s="82">
        <v>1</v>
      </c>
      <c r="J474" s="82">
        <v>0</v>
      </c>
      <c r="K474" s="83" t="str">
        <f t="shared" ca="1" si="302"/>
        <v>-</v>
      </c>
      <c r="L474" s="83" t="str">
        <f t="shared" ca="1" si="302"/>
        <v>-</v>
      </c>
      <c r="M474" s="83" t="str">
        <f t="shared" ca="1" si="302"/>
        <v>-</v>
      </c>
      <c r="N474" s="83" t="str">
        <f t="shared" ca="1" si="302"/>
        <v>-</v>
      </c>
      <c r="O474" s="83" t="str">
        <f t="shared" ca="1" si="302"/>
        <v>-</v>
      </c>
      <c r="P474" s="83" t="str">
        <f t="shared" ca="1" si="302"/>
        <v>-</v>
      </c>
      <c r="Q474" s="83" t="str">
        <f t="shared" ca="1" si="302"/>
        <v>-</v>
      </c>
      <c r="R474" s="83" t="str">
        <f t="shared" ca="1" si="302"/>
        <v>-</v>
      </c>
      <c r="S474" s="83" t="str">
        <f t="shared" ca="1" si="302"/>
        <v>-</v>
      </c>
      <c r="T474" s="83" t="str">
        <f t="shared" ca="1" si="302"/>
        <v>-</v>
      </c>
      <c r="U474" s="83" t="str">
        <f t="shared" ca="1" si="302"/>
        <v>-</v>
      </c>
      <c r="V474" s="83" t="str">
        <f t="shared" ca="1" si="302"/>
        <v>-</v>
      </c>
    </row>
    <row r="475" spans="1:22" x14ac:dyDescent="0.2">
      <c r="A475" s="24"/>
      <c r="B475" s="24"/>
      <c r="C475" s="84"/>
      <c r="D475" s="84"/>
      <c r="E475" s="82">
        <v>1</v>
      </c>
      <c r="F475" s="82">
        <v>10</v>
      </c>
      <c r="G475" s="24">
        <f t="shared" si="298"/>
        <v>0</v>
      </c>
      <c r="H475" s="82">
        <f t="shared" si="299"/>
        <v>0</v>
      </c>
      <c r="I475" s="82">
        <v>1</v>
      </c>
      <c r="J475" s="82">
        <v>0</v>
      </c>
      <c r="K475" s="83" t="str">
        <f t="shared" ca="1" si="302"/>
        <v>-</v>
      </c>
      <c r="L475" s="83" t="str">
        <f t="shared" ca="1" si="302"/>
        <v>-</v>
      </c>
      <c r="M475" s="83" t="str">
        <f t="shared" ca="1" si="302"/>
        <v>-</v>
      </c>
      <c r="N475" s="83" t="str">
        <f t="shared" ca="1" si="302"/>
        <v>-</v>
      </c>
      <c r="O475" s="83" t="str">
        <f t="shared" ca="1" si="302"/>
        <v>-</v>
      </c>
      <c r="P475" s="83" t="str">
        <f t="shared" ca="1" si="302"/>
        <v>-</v>
      </c>
      <c r="Q475" s="83" t="str">
        <f t="shared" ca="1" si="302"/>
        <v>-</v>
      </c>
      <c r="R475" s="83" t="str">
        <f t="shared" ca="1" si="302"/>
        <v>-</v>
      </c>
      <c r="S475" s="83" t="str">
        <f t="shared" ca="1" si="302"/>
        <v>-</v>
      </c>
      <c r="T475" s="83" t="str">
        <f t="shared" ca="1" si="302"/>
        <v>-</v>
      </c>
      <c r="U475" s="83" t="str">
        <f t="shared" ca="1" si="302"/>
        <v>-</v>
      </c>
      <c r="V475" s="83" t="str">
        <f t="shared" ca="1" si="302"/>
        <v>-</v>
      </c>
    </row>
    <row r="476" spans="1:22" x14ac:dyDescent="0.2">
      <c r="A476" s="24"/>
      <c r="B476" s="24"/>
      <c r="C476" s="84"/>
      <c r="D476" s="84"/>
      <c r="E476" s="82">
        <v>1</v>
      </c>
      <c r="F476" s="82">
        <v>10</v>
      </c>
      <c r="G476" s="24">
        <f t="shared" si="298"/>
        <v>0</v>
      </c>
      <c r="H476" s="82">
        <f t="shared" si="299"/>
        <v>0</v>
      </c>
      <c r="I476" s="82">
        <v>1</v>
      </c>
      <c r="J476" s="82">
        <v>0</v>
      </c>
      <c r="K476" s="83" t="str">
        <f t="shared" ca="1" si="302"/>
        <v>-</v>
      </c>
      <c r="L476" s="83" t="str">
        <f t="shared" ca="1" si="302"/>
        <v>-</v>
      </c>
      <c r="M476" s="83" t="str">
        <f t="shared" ca="1" si="302"/>
        <v>-</v>
      </c>
      <c r="N476" s="83" t="str">
        <f t="shared" ca="1" si="302"/>
        <v>-</v>
      </c>
      <c r="O476" s="83" t="str">
        <f t="shared" ca="1" si="302"/>
        <v>-</v>
      </c>
      <c r="P476" s="83" t="str">
        <f t="shared" ca="1" si="302"/>
        <v>-</v>
      </c>
      <c r="Q476" s="83" t="str">
        <f t="shared" ca="1" si="302"/>
        <v>-</v>
      </c>
      <c r="R476" s="83" t="str">
        <f t="shared" ca="1" si="302"/>
        <v>-</v>
      </c>
      <c r="S476" s="83" t="str">
        <f t="shared" ca="1" si="302"/>
        <v>-</v>
      </c>
      <c r="T476" s="83" t="str">
        <f t="shared" ca="1" si="302"/>
        <v>-</v>
      </c>
      <c r="U476" s="83" t="str">
        <f t="shared" ca="1" si="302"/>
        <v>-</v>
      </c>
      <c r="V476" s="83" t="str">
        <f t="shared" ca="1" si="302"/>
        <v>-</v>
      </c>
    </row>
    <row r="477" spans="1:22" x14ac:dyDescent="0.2">
      <c r="A477" s="24"/>
      <c r="B477" s="24"/>
      <c r="C477" s="84"/>
      <c r="D477" s="84"/>
      <c r="E477" s="82">
        <v>1</v>
      </c>
      <c r="F477" s="82">
        <v>10</v>
      </c>
      <c r="G477" s="24">
        <f t="shared" si="298"/>
        <v>0</v>
      </c>
      <c r="H477" s="82">
        <f t="shared" si="299"/>
        <v>0</v>
      </c>
      <c r="I477" s="82">
        <v>1</v>
      </c>
      <c r="J477" s="82">
        <v>0</v>
      </c>
      <c r="K477" s="83" t="str">
        <f t="shared" ca="1" si="302"/>
        <v>-</v>
      </c>
      <c r="L477" s="83" t="str">
        <f t="shared" ca="1" si="302"/>
        <v>-</v>
      </c>
      <c r="M477" s="83" t="str">
        <f t="shared" ca="1" si="302"/>
        <v>-</v>
      </c>
      <c r="N477" s="83" t="str">
        <f t="shared" ca="1" si="302"/>
        <v>-</v>
      </c>
      <c r="O477" s="83" t="str">
        <f t="shared" ca="1" si="302"/>
        <v>-</v>
      </c>
      <c r="P477" s="83" t="str">
        <f t="shared" ca="1" si="302"/>
        <v>-</v>
      </c>
      <c r="Q477" s="83" t="str">
        <f t="shared" ca="1" si="302"/>
        <v>-</v>
      </c>
      <c r="R477" s="83" t="str">
        <f t="shared" ca="1" si="302"/>
        <v>-</v>
      </c>
      <c r="S477" s="83" t="str">
        <f t="shared" ca="1" si="302"/>
        <v>-</v>
      </c>
      <c r="T477" s="83" t="str">
        <f t="shared" ca="1" si="302"/>
        <v>-</v>
      </c>
      <c r="U477" s="83" t="str">
        <f t="shared" ca="1" si="302"/>
        <v>-</v>
      </c>
      <c r="V477" s="83" t="str">
        <f t="shared" ca="1" si="302"/>
        <v>-</v>
      </c>
    </row>
    <row r="478" spans="1:22" x14ac:dyDescent="0.2">
      <c r="A478" s="24"/>
      <c r="B478" s="24"/>
      <c r="C478" s="84"/>
      <c r="D478" s="84"/>
      <c r="E478" s="82">
        <v>1</v>
      </c>
      <c r="F478" s="82">
        <v>10</v>
      </c>
      <c r="G478" s="24">
        <f t="shared" si="298"/>
        <v>0</v>
      </c>
      <c r="H478" s="82">
        <f t="shared" si="299"/>
        <v>0</v>
      </c>
      <c r="I478" s="82">
        <v>1</v>
      </c>
      <c r="J478" s="82">
        <v>0</v>
      </c>
      <c r="K478" s="83" t="str">
        <f t="shared" ca="1" si="302"/>
        <v>-</v>
      </c>
      <c r="L478" s="83" t="str">
        <f t="shared" ca="1" si="302"/>
        <v>-</v>
      </c>
      <c r="M478" s="83" t="str">
        <f t="shared" ca="1" si="302"/>
        <v>-</v>
      </c>
      <c r="N478" s="83" t="str">
        <f t="shared" ca="1" si="302"/>
        <v>-</v>
      </c>
      <c r="O478" s="83" t="str">
        <f t="shared" ca="1" si="302"/>
        <v>-</v>
      </c>
      <c r="P478" s="83" t="str">
        <f t="shared" ca="1" si="302"/>
        <v>-</v>
      </c>
      <c r="Q478" s="83" t="str">
        <f t="shared" ca="1" si="302"/>
        <v>-</v>
      </c>
      <c r="R478" s="83" t="str">
        <f t="shared" ca="1" si="302"/>
        <v>-</v>
      </c>
      <c r="S478" s="83" t="str">
        <f t="shared" ca="1" si="302"/>
        <v>-</v>
      </c>
      <c r="T478" s="83" t="str">
        <f t="shared" ca="1" si="302"/>
        <v>-</v>
      </c>
      <c r="U478" s="83" t="str">
        <f t="shared" ca="1" si="302"/>
        <v>-</v>
      </c>
      <c r="V478" s="83" t="str">
        <f t="shared" ca="1" si="302"/>
        <v>-</v>
      </c>
    </row>
    <row r="479" spans="1:22" x14ac:dyDescent="0.2">
      <c r="A479" s="24"/>
      <c r="B479" s="24"/>
      <c r="C479" s="84"/>
      <c r="D479" s="84"/>
      <c r="E479" s="82">
        <v>1</v>
      </c>
      <c r="F479" s="82">
        <v>10</v>
      </c>
      <c r="G479" s="24">
        <f t="shared" si="298"/>
        <v>0</v>
      </c>
      <c r="H479" s="82">
        <f t="shared" si="299"/>
        <v>0</v>
      </c>
      <c r="I479" s="82">
        <v>1</v>
      </c>
      <c r="J479" s="82">
        <v>0</v>
      </c>
      <c r="K479" s="83" t="str">
        <f t="shared" ca="1" si="302"/>
        <v>-</v>
      </c>
      <c r="L479" s="83" t="str">
        <f t="shared" ca="1" si="302"/>
        <v>-</v>
      </c>
      <c r="M479" s="83" t="str">
        <f t="shared" ca="1" si="302"/>
        <v>-</v>
      </c>
      <c r="N479" s="83" t="str">
        <f t="shared" ca="1" si="302"/>
        <v>-</v>
      </c>
      <c r="O479" s="83" t="str">
        <f t="shared" ca="1" si="302"/>
        <v>-</v>
      </c>
      <c r="P479" s="83" t="str">
        <f t="shared" ca="1" si="302"/>
        <v>-</v>
      </c>
      <c r="Q479" s="83" t="str">
        <f t="shared" ca="1" si="302"/>
        <v>-</v>
      </c>
      <c r="R479" s="83" t="str">
        <f t="shared" ca="1" si="302"/>
        <v>-</v>
      </c>
      <c r="S479" s="83" t="str">
        <f t="shared" ca="1" si="302"/>
        <v>-</v>
      </c>
      <c r="T479" s="83" t="str">
        <f t="shared" ca="1" si="302"/>
        <v>-</v>
      </c>
      <c r="U479" s="83" t="str">
        <f t="shared" ca="1" si="302"/>
        <v>-</v>
      </c>
      <c r="V479" s="83" t="str">
        <f t="shared" ca="1" si="302"/>
        <v>-</v>
      </c>
    </row>
    <row r="480" spans="1:22" x14ac:dyDescent="0.2">
      <c r="A480" s="24"/>
      <c r="B480" s="24"/>
      <c r="C480" s="84"/>
      <c r="D480" s="84"/>
      <c r="E480" s="82">
        <v>1</v>
      </c>
      <c r="F480" s="82">
        <v>10</v>
      </c>
      <c r="G480" s="24">
        <f t="shared" si="298"/>
        <v>0</v>
      </c>
      <c r="H480" s="82">
        <f t="shared" si="299"/>
        <v>0</v>
      </c>
      <c r="I480" s="82">
        <v>1</v>
      </c>
      <c r="J480" s="82">
        <v>0</v>
      </c>
      <c r="K480" s="83" t="str">
        <f t="shared" ca="1" si="302"/>
        <v>-</v>
      </c>
      <c r="L480" s="83" t="str">
        <f t="shared" ca="1" si="302"/>
        <v>-</v>
      </c>
      <c r="M480" s="83" t="str">
        <f t="shared" ca="1" si="302"/>
        <v>-</v>
      </c>
      <c r="N480" s="83" t="str">
        <f t="shared" ca="1" si="302"/>
        <v>-</v>
      </c>
      <c r="O480" s="83" t="str">
        <f t="shared" ca="1" si="302"/>
        <v>-</v>
      </c>
      <c r="P480" s="83" t="str">
        <f t="shared" ca="1" si="302"/>
        <v>-</v>
      </c>
      <c r="Q480" s="83" t="str">
        <f t="shared" ca="1" si="302"/>
        <v>-</v>
      </c>
      <c r="R480" s="83" t="str">
        <f t="shared" ca="1" si="302"/>
        <v>-</v>
      </c>
      <c r="S480" s="83" t="str">
        <f t="shared" ca="1" si="302"/>
        <v>-</v>
      </c>
      <c r="T480" s="83" t="str">
        <f t="shared" ca="1" si="302"/>
        <v>-</v>
      </c>
      <c r="U480" s="83" t="str">
        <f t="shared" ca="1" si="302"/>
        <v>-</v>
      </c>
      <c r="V480" s="83" t="str">
        <f t="shared" ca="1" si="302"/>
        <v>-</v>
      </c>
    </row>
    <row r="481" spans="1:22" x14ac:dyDescent="0.2">
      <c r="A481" s="24"/>
      <c r="B481" s="24"/>
      <c r="C481" s="84"/>
      <c r="D481" s="84"/>
      <c r="E481" s="82">
        <v>1</v>
      </c>
      <c r="F481" s="82">
        <v>10</v>
      </c>
      <c r="G481" s="24">
        <f t="shared" si="298"/>
        <v>0</v>
      </c>
      <c r="H481" s="82">
        <f t="shared" si="299"/>
        <v>0</v>
      </c>
      <c r="I481" s="82">
        <v>1</v>
      </c>
      <c r="J481" s="82">
        <v>0</v>
      </c>
      <c r="K481" s="83" t="str">
        <f t="shared" ca="1" si="302"/>
        <v>-</v>
      </c>
      <c r="L481" s="83" t="str">
        <f t="shared" ca="1" si="302"/>
        <v>-</v>
      </c>
      <c r="M481" s="83" t="str">
        <f t="shared" ca="1" si="302"/>
        <v>-</v>
      </c>
      <c r="N481" s="83" t="str">
        <f t="shared" ca="1" si="302"/>
        <v>-</v>
      </c>
      <c r="O481" s="83" t="str">
        <f t="shared" ca="1" si="302"/>
        <v>-</v>
      </c>
      <c r="P481" s="83" t="str">
        <f t="shared" ca="1" si="302"/>
        <v>-</v>
      </c>
      <c r="Q481" s="83" t="str">
        <f t="shared" ca="1" si="302"/>
        <v>-</v>
      </c>
      <c r="R481" s="83" t="str">
        <f t="shared" ca="1" si="302"/>
        <v>-</v>
      </c>
      <c r="S481" s="83" t="str">
        <f t="shared" ca="1" si="302"/>
        <v>-</v>
      </c>
      <c r="T481" s="83" t="str">
        <f t="shared" ca="1" si="302"/>
        <v>-</v>
      </c>
      <c r="U481" s="83" t="str">
        <f t="shared" ca="1" si="302"/>
        <v>-</v>
      </c>
      <c r="V481" s="83" t="str">
        <f t="shared" ca="1" si="302"/>
        <v>-</v>
      </c>
    </row>
    <row r="482" spans="1:22" x14ac:dyDescent="0.2">
      <c r="A482" s="24"/>
      <c r="B482" s="24"/>
      <c r="C482" s="84"/>
      <c r="D482" s="84"/>
      <c r="E482" s="82">
        <v>1</v>
      </c>
      <c r="F482" s="82">
        <v>10</v>
      </c>
      <c r="G482" s="24">
        <f t="shared" si="298"/>
        <v>0</v>
      </c>
      <c r="H482" s="82">
        <f t="shared" si="299"/>
        <v>0</v>
      </c>
      <c r="I482" s="82">
        <v>1</v>
      </c>
      <c r="J482" s="82">
        <v>0</v>
      </c>
      <c r="K482" s="83" t="str">
        <f t="shared" ca="1" si="302"/>
        <v>-</v>
      </c>
      <c r="L482" s="83" t="str">
        <f t="shared" ca="1" si="302"/>
        <v>-</v>
      </c>
      <c r="M482" s="83" t="str">
        <f t="shared" ca="1" si="302"/>
        <v>-</v>
      </c>
      <c r="N482" s="83" t="str">
        <f t="shared" ca="1" si="302"/>
        <v>-</v>
      </c>
      <c r="O482" s="83" t="str">
        <f t="shared" ca="1" si="302"/>
        <v>-</v>
      </c>
      <c r="P482" s="83" t="str">
        <f t="shared" ca="1" si="302"/>
        <v>-</v>
      </c>
      <c r="Q482" s="83" t="str">
        <f t="shared" ca="1" si="302"/>
        <v>-</v>
      </c>
      <c r="R482" s="83" t="str">
        <f t="shared" ca="1" si="302"/>
        <v>-</v>
      </c>
      <c r="S482" s="83" t="str">
        <f t="shared" ca="1" si="302"/>
        <v>-</v>
      </c>
      <c r="T482" s="83" t="str">
        <f t="shared" ca="1" si="302"/>
        <v>-</v>
      </c>
      <c r="U482" s="83" t="str">
        <f t="shared" ca="1" si="302"/>
        <v>-</v>
      </c>
      <c r="V482" s="83" t="str">
        <f t="shared" ca="1" si="302"/>
        <v>-</v>
      </c>
    </row>
    <row r="483" spans="1:22" x14ac:dyDescent="0.2">
      <c r="A483" s="24"/>
      <c r="B483" s="24"/>
      <c r="C483" s="84"/>
      <c r="D483" s="84"/>
      <c r="E483" s="82">
        <v>1</v>
      </c>
      <c r="F483" s="82">
        <v>10</v>
      </c>
      <c r="G483" s="24">
        <f t="shared" si="298"/>
        <v>0</v>
      </c>
      <c r="H483" s="82">
        <f t="shared" si="299"/>
        <v>0</v>
      </c>
      <c r="I483" s="82">
        <v>1</v>
      </c>
      <c r="J483" s="82">
        <v>0</v>
      </c>
      <c r="K483" s="83" t="str">
        <f t="shared" ref="K483:V492" ca="1" si="303">IFERROR(ROUNDUP(_xlfn.NORM.INV(RAND(),$H483+$J483,$G483),1),"-")</f>
        <v>-</v>
      </c>
      <c r="L483" s="83" t="str">
        <f t="shared" ca="1" si="303"/>
        <v>-</v>
      </c>
      <c r="M483" s="83" t="str">
        <f t="shared" ca="1" si="303"/>
        <v>-</v>
      </c>
      <c r="N483" s="83" t="str">
        <f t="shared" ca="1" si="303"/>
        <v>-</v>
      </c>
      <c r="O483" s="83" t="str">
        <f t="shared" ca="1" si="303"/>
        <v>-</v>
      </c>
      <c r="P483" s="83" t="str">
        <f t="shared" ca="1" si="303"/>
        <v>-</v>
      </c>
      <c r="Q483" s="83" t="str">
        <f t="shared" ca="1" si="303"/>
        <v>-</v>
      </c>
      <c r="R483" s="83" t="str">
        <f t="shared" ca="1" si="303"/>
        <v>-</v>
      </c>
      <c r="S483" s="83" t="str">
        <f t="shared" ca="1" si="303"/>
        <v>-</v>
      </c>
      <c r="T483" s="83" t="str">
        <f t="shared" ca="1" si="303"/>
        <v>-</v>
      </c>
      <c r="U483" s="83" t="str">
        <f t="shared" ca="1" si="303"/>
        <v>-</v>
      </c>
      <c r="V483" s="83" t="str">
        <f t="shared" ca="1" si="303"/>
        <v>-</v>
      </c>
    </row>
    <row r="484" spans="1:22" x14ac:dyDescent="0.2">
      <c r="A484" s="24"/>
      <c r="B484" s="24"/>
      <c r="C484" s="84"/>
      <c r="D484" s="84"/>
      <c r="E484" s="82">
        <v>1</v>
      </c>
      <c r="F484" s="82">
        <v>10</v>
      </c>
      <c r="G484" s="24">
        <f t="shared" si="298"/>
        <v>0</v>
      </c>
      <c r="H484" s="82">
        <f t="shared" si="299"/>
        <v>0</v>
      </c>
      <c r="I484" s="82">
        <v>1</v>
      </c>
      <c r="J484" s="82">
        <v>0</v>
      </c>
      <c r="K484" s="83" t="str">
        <f t="shared" ca="1" si="303"/>
        <v>-</v>
      </c>
      <c r="L484" s="83" t="str">
        <f t="shared" ca="1" si="303"/>
        <v>-</v>
      </c>
      <c r="M484" s="83" t="str">
        <f t="shared" ca="1" si="303"/>
        <v>-</v>
      </c>
      <c r="N484" s="83" t="str">
        <f t="shared" ca="1" si="303"/>
        <v>-</v>
      </c>
      <c r="O484" s="83" t="str">
        <f t="shared" ca="1" si="303"/>
        <v>-</v>
      </c>
      <c r="P484" s="83" t="str">
        <f t="shared" ca="1" si="303"/>
        <v>-</v>
      </c>
      <c r="Q484" s="83" t="str">
        <f t="shared" ca="1" si="303"/>
        <v>-</v>
      </c>
      <c r="R484" s="83" t="str">
        <f t="shared" ca="1" si="303"/>
        <v>-</v>
      </c>
      <c r="S484" s="83" t="str">
        <f t="shared" ca="1" si="303"/>
        <v>-</v>
      </c>
      <c r="T484" s="83" t="str">
        <f t="shared" ca="1" si="303"/>
        <v>-</v>
      </c>
      <c r="U484" s="83" t="str">
        <f t="shared" ca="1" si="303"/>
        <v>-</v>
      </c>
      <c r="V484" s="83" t="str">
        <f t="shared" ca="1" si="303"/>
        <v>-</v>
      </c>
    </row>
    <row r="485" spans="1:22" x14ac:dyDescent="0.2">
      <c r="A485" s="24"/>
      <c r="B485" s="24"/>
      <c r="C485" s="84"/>
      <c r="D485" s="84"/>
      <c r="E485" s="82">
        <v>1</v>
      </c>
      <c r="F485" s="82">
        <v>10</v>
      </c>
      <c r="G485" s="24">
        <f t="shared" si="298"/>
        <v>0</v>
      </c>
      <c r="H485" s="82">
        <f t="shared" si="299"/>
        <v>0</v>
      </c>
      <c r="I485" s="82">
        <v>1</v>
      </c>
      <c r="J485" s="82">
        <v>0</v>
      </c>
      <c r="K485" s="83" t="str">
        <f t="shared" ca="1" si="303"/>
        <v>-</v>
      </c>
      <c r="L485" s="83" t="str">
        <f t="shared" ca="1" si="303"/>
        <v>-</v>
      </c>
      <c r="M485" s="83" t="str">
        <f t="shared" ca="1" si="303"/>
        <v>-</v>
      </c>
      <c r="N485" s="83" t="str">
        <f t="shared" ca="1" si="303"/>
        <v>-</v>
      </c>
      <c r="O485" s="83" t="str">
        <f t="shared" ca="1" si="303"/>
        <v>-</v>
      </c>
      <c r="P485" s="83" t="str">
        <f t="shared" ca="1" si="303"/>
        <v>-</v>
      </c>
      <c r="Q485" s="83" t="str">
        <f t="shared" ca="1" si="303"/>
        <v>-</v>
      </c>
      <c r="R485" s="83" t="str">
        <f t="shared" ca="1" si="303"/>
        <v>-</v>
      </c>
      <c r="S485" s="83" t="str">
        <f t="shared" ca="1" si="303"/>
        <v>-</v>
      </c>
      <c r="T485" s="83" t="str">
        <f t="shared" ca="1" si="303"/>
        <v>-</v>
      </c>
      <c r="U485" s="83" t="str">
        <f t="shared" ca="1" si="303"/>
        <v>-</v>
      </c>
      <c r="V485" s="83" t="str">
        <f t="shared" ca="1" si="303"/>
        <v>-</v>
      </c>
    </row>
    <row r="486" spans="1:22" x14ac:dyDescent="0.2">
      <c r="A486" s="24"/>
      <c r="B486" s="24"/>
      <c r="C486" s="84"/>
      <c r="D486" s="84"/>
      <c r="E486" s="82">
        <v>1</v>
      </c>
      <c r="F486" s="82">
        <v>10</v>
      </c>
      <c r="G486" s="24">
        <f t="shared" si="298"/>
        <v>0</v>
      </c>
      <c r="H486" s="82">
        <f t="shared" si="299"/>
        <v>0</v>
      </c>
      <c r="I486" s="82">
        <v>1</v>
      </c>
      <c r="J486" s="82">
        <v>0</v>
      </c>
      <c r="K486" s="83" t="str">
        <f t="shared" ca="1" si="303"/>
        <v>-</v>
      </c>
      <c r="L486" s="83" t="str">
        <f t="shared" ca="1" si="303"/>
        <v>-</v>
      </c>
      <c r="M486" s="83" t="str">
        <f t="shared" ca="1" si="303"/>
        <v>-</v>
      </c>
      <c r="N486" s="83" t="str">
        <f t="shared" ca="1" si="303"/>
        <v>-</v>
      </c>
      <c r="O486" s="83" t="str">
        <f t="shared" ca="1" si="303"/>
        <v>-</v>
      </c>
      <c r="P486" s="83" t="str">
        <f t="shared" ca="1" si="303"/>
        <v>-</v>
      </c>
      <c r="Q486" s="83" t="str">
        <f t="shared" ca="1" si="303"/>
        <v>-</v>
      </c>
      <c r="R486" s="83" t="str">
        <f t="shared" ca="1" si="303"/>
        <v>-</v>
      </c>
      <c r="S486" s="83" t="str">
        <f t="shared" ca="1" si="303"/>
        <v>-</v>
      </c>
      <c r="T486" s="83" t="str">
        <f t="shared" ca="1" si="303"/>
        <v>-</v>
      </c>
      <c r="U486" s="83" t="str">
        <f t="shared" ca="1" si="303"/>
        <v>-</v>
      </c>
      <c r="V486" s="83" t="str">
        <f t="shared" ca="1" si="303"/>
        <v>-</v>
      </c>
    </row>
    <row r="487" spans="1:22" x14ac:dyDescent="0.2">
      <c r="A487" s="24"/>
      <c r="B487" s="24"/>
      <c r="C487" s="84"/>
      <c r="D487" s="84"/>
      <c r="E487" s="82">
        <v>1</v>
      </c>
      <c r="F487" s="82">
        <v>10</v>
      </c>
      <c r="G487" s="24">
        <f t="shared" si="298"/>
        <v>0</v>
      </c>
      <c r="H487" s="82">
        <f t="shared" si="299"/>
        <v>0</v>
      </c>
      <c r="I487" s="82">
        <v>1</v>
      </c>
      <c r="J487" s="82">
        <v>0</v>
      </c>
      <c r="K487" s="83" t="str">
        <f t="shared" ca="1" si="303"/>
        <v>-</v>
      </c>
      <c r="L487" s="83" t="str">
        <f t="shared" ca="1" si="303"/>
        <v>-</v>
      </c>
      <c r="M487" s="83" t="str">
        <f t="shared" ca="1" si="303"/>
        <v>-</v>
      </c>
      <c r="N487" s="83" t="str">
        <f t="shared" ca="1" si="303"/>
        <v>-</v>
      </c>
      <c r="O487" s="83" t="str">
        <f t="shared" ca="1" si="303"/>
        <v>-</v>
      </c>
      <c r="P487" s="83" t="str">
        <f t="shared" ca="1" si="303"/>
        <v>-</v>
      </c>
      <c r="Q487" s="83" t="str">
        <f t="shared" ca="1" si="303"/>
        <v>-</v>
      </c>
      <c r="R487" s="83" t="str">
        <f t="shared" ca="1" si="303"/>
        <v>-</v>
      </c>
      <c r="S487" s="83" t="str">
        <f t="shared" ca="1" si="303"/>
        <v>-</v>
      </c>
      <c r="T487" s="83" t="str">
        <f t="shared" ca="1" si="303"/>
        <v>-</v>
      </c>
      <c r="U487" s="83" t="str">
        <f t="shared" ca="1" si="303"/>
        <v>-</v>
      </c>
      <c r="V487" s="83" t="str">
        <f t="shared" ca="1" si="303"/>
        <v>-</v>
      </c>
    </row>
    <row r="488" spans="1:22" x14ac:dyDescent="0.2">
      <c r="A488" s="24"/>
      <c r="B488" s="24"/>
      <c r="C488" s="84"/>
      <c r="D488" s="84"/>
      <c r="E488" s="82">
        <v>1</v>
      </c>
      <c r="F488" s="82">
        <v>10</v>
      </c>
      <c r="G488" s="24">
        <f t="shared" si="298"/>
        <v>0</v>
      </c>
      <c r="H488" s="82">
        <f t="shared" si="299"/>
        <v>0</v>
      </c>
      <c r="I488" s="82">
        <v>1</v>
      </c>
      <c r="J488" s="82">
        <v>0</v>
      </c>
      <c r="K488" s="83" t="str">
        <f t="shared" ca="1" si="303"/>
        <v>-</v>
      </c>
      <c r="L488" s="83" t="str">
        <f t="shared" ca="1" si="303"/>
        <v>-</v>
      </c>
      <c r="M488" s="83" t="str">
        <f t="shared" ca="1" si="303"/>
        <v>-</v>
      </c>
      <c r="N488" s="83" t="str">
        <f t="shared" ca="1" si="303"/>
        <v>-</v>
      </c>
      <c r="O488" s="83" t="str">
        <f t="shared" ca="1" si="303"/>
        <v>-</v>
      </c>
      <c r="P488" s="83" t="str">
        <f t="shared" ca="1" si="303"/>
        <v>-</v>
      </c>
      <c r="Q488" s="83" t="str">
        <f t="shared" ca="1" si="303"/>
        <v>-</v>
      </c>
      <c r="R488" s="83" t="str">
        <f t="shared" ca="1" si="303"/>
        <v>-</v>
      </c>
      <c r="S488" s="83" t="str">
        <f t="shared" ca="1" si="303"/>
        <v>-</v>
      </c>
      <c r="T488" s="83" t="str">
        <f t="shared" ca="1" si="303"/>
        <v>-</v>
      </c>
      <c r="U488" s="83" t="str">
        <f t="shared" ca="1" si="303"/>
        <v>-</v>
      </c>
      <c r="V488" s="83" t="str">
        <f t="shared" ca="1" si="303"/>
        <v>-</v>
      </c>
    </row>
    <row r="489" spans="1:22" x14ac:dyDescent="0.2">
      <c r="A489" s="24"/>
      <c r="B489" s="24"/>
      <c r="C489" s="84"/>
      <c r="D489" s="84"/>
      <c r="E489" s="82">
        <v>1</v>
      </c>
      <c r="F489" s="82">
        <v>10</v>
      </c>
      <c r="G489" s="24">
        <f t="shared" si="298"/>
        <v>0</v>
      </c>
      <c r="H489" s="82">
        <f t="shared" si="299"/>
        <v>0</v>
      </c>
      <c r="I489" s="82">
        <v>1</v>
      </c>
      <c r="J489" s="82">
        <v>0</v>
      </c>
      <c r="K489" s="83" t="str">
        <f t="shared" ca="1" si="303"/>
        <v>-</v>
      </c>
      <c r="L489" s="83" t="str">
        <f t="shared" ca="1" si="303"/>
        <v>-</v>
      </c>
      <c r="M489" s="83" t="str">
        <f t="shared" ca="1" si="303"/>
        <v>-</v>
      </c>
      <c r="N489" s="83" t="str">
        <f t="shared" ca="1" si="303"/>
        <v>-</v>
      </c>
      <c r="O489" s="83" t="str">
        <f t="shared" ca="1" si="303"/>
        <v>-</v>
      </c>
      <c r="P489" s="83" t="str">
        <f t="shared" ca="1" si="303"/>
        <v>-</v>
      </c>
      <c r="Q489" s="83" t="str">
        <f t="shared" ca="1" si="303"/>
        <v>-</v>
      </c>
      <c r="R489" s="83" t="str">
        <f t="shared" ca="1" si="303"/>
        <v>-</v>
      </c>
      <c r="S489" s="83" t="str">
        <f t="shared" ca="1" si="303"/>
        <v>-</v>
      </c>
      <c r="T489" s="83" t="str">
        <f t="shared" ca="1" si="303"/>
        <v>-</v>
      </c>
      <c r="U489" s="83" t="str">
        <f t="shared" ca="1" si="303"/>
        <v>-</v>
      </c>
      <c r="V489" s="83" t="str">
        <f t="shared" ca="1" si="303"/>
        <v>-</v>
      </c>
    </row>
    <row r="490" spans="1:22" x14ac:dyDescent="0.2">
      <c r="A490" s="24"/>
      <c r="B490" s="24"/>
      <c r="C490" s="84"/>
      <c r="D490" s="84"/>
      <c r="E490" s="82">
        <v>1</v>
      </c>
      <c r="F490" s="82">
        <v>10</v>
      </c>
      <c r="G490" s="24">
        <f t="shared" si="298"/>
        <v>0</v>
      </c>
      <c r="H490" s="82">
        <f t="shared" si="299"/>
        <v>0</v>
      </c>
      <c r="I490" s="82">
        <v>1</v>
      </c>
      <c r="J490" s="82">
        <v>0</v>
      </c>
      <c r="K490" s="83" t="str">
        <f t="shared" ca="1" si="303"/>
        <v>-</v>
      </c>
      <c r="L490" s="83" t="str">
        <f t="shared" ca="1" si="303"/>
        <v>-</v>
      </c>
      <c r="M490" s="83" t="str">
        <f t="shared" ca="1" si="303"/>
        <v>-</v>
      </c>
      <c r="N490" s="83" t="str">
        <f t="shared" ca="1" si="303"/>
        <v>-</v>
      </c>
      <c r="O490" s="83" t="str">
        <f t="shared" ca="1" si="303"/>
        <v>-</v>
      </c>
      <c r="P490" s="83" t="str">
        <f t="shared" ca="1" si="303"/>
        <v>-</v>
      </c>
      <c r="Q490" s="83" t="str">
        <f t="shared" ca="1" si="303"/>
        <v>-</v>
      </c>
      <c r="R490" s="83" t="str">
        <f t="shared" ca="1" si="303"/>
        <v>-</v>
      </c>
      <c r="S490" s="83" t="str">
        <f t="shared" ca="1" si="303"/>
        <v>-</v>
      </c>
      <c r="T490" s="83" t="str">
        <f t="shared" ca="1" si="303"/>
        <v>-</v>
      </c>
      <c r="U490" s="83" t="str">
        <f t="shared" ca="1" si="303"/>
        <v>-</v>
      </c>
      <c r="V490" s="83" t="str">
        <f t="shared" ca="1" si="303"/>
        <v>-</v>
      </c>
    </row>
    <row r="491" spans="1:22" x14ac:dyDescent="0.2">
      <c r="A491" s="24"/>
      <c r="B491" s="24"/>
      <c r="C491" s="84"/>
      <c r="D491" s="84"/>
      <c r="E491" s="82">
        <v>1</v>
      </c>
      <c r="F491" s="82">
        <v>10</v>
      </c>
      <c r="G491" s="24">
        <f t="shared" si="298"/>
        <v>0</v>
      </c>
      <c r="H491" s="82">
        <f t="shared" si="299"/>
        <v>0</v>
      </c>
      <c r="I491" s="82">
        <v>1</v>
      </c>
      <c r="J491" s="82">
        <v>0</v>
      </c>
      <c r="K491" s="83" t="str">
        <f t="shared" ca="1" si="303"/>
        <v>-</v>
      </c>
      <c r="L491" s="83" t="str">
        <f t="shared" ca="1" si="303"/>
        <v>-</v>
      </c>
      <c r="M491" s="83" t="str">
        <f t="shared" ca="1" si="303"/>
        <v>-</v>
      </c>
      <c r="N491" s="83" t="str">
        <f t="shared" ca="1" si="303"/>
        <v>-</v>
      </c>
      <c r="O491" s="83" t="str">
        <f t="shared" ca="1" si="303"/>
        <v>-</v>
      </c>
      <c r="P491" s="83" t="str">
        <f t="shared" ca="1" si="303"/>
        <v>-</v>
      </c>
      <c r="Q491" s="83" t="str">
        <f t="shared" ca="1" si="303"/>
        <v>-</v>
      </c>
      <c r="R491" s="83" t="str">
        <f t="shared" ca="1" si="303"/>
        <v>-</v>
      </c>
      <c r="S491" s="83" t="str">
        <f t="shared" ca="1" si="303"/>
        <v>-</v>
      </c>
      <c r="T491" s="83" t="str">
        <f t="shared" ca="1" si="303"/>
        <v>-</v>
      </c>
      <c r="U491" s="83" t="str">
        <f t="shared" ca="1" si="303"/>
        <v>-</v>
      </c>
      <c r="V491" s="83" t="str">
        <f t="shared" ca="1" si="303"/>
        <v>-</v>
      </c>
    </row>
    <row r="492" spans="1:22" x14ac:dyDescent="0.2">
      <c r="A492" s="24"/>
      <c r="B492" s="24"/>
      <c r="C492" s="84"/>
      <c r="D492" s="84"/>
      <c r="E492" s="82">
        <v>1</v>
      </c>
      <c r="F492" s="82">
        <v>10</v>
      </c>
      <c r="G492" s="24">
        <f t="shared" si="298"/>
        <v>0</v>
      </c>
      <c r="H492" s="82">
        <f t="shared" si="299"/>
        <v>0</v>
      </c>
      <c r="I492" s="82">
        <v>1</v>
      </c>
      <c r="J492" s="82">
        <v>0</v>
      </c>
      <c r="K492" s="83" t="str">
        <f t="shared" ca="1" si="303"/>
        <v>-</v>
      </c>
      <c r="L492" s="83" t="str">
        <f t="shared" ca="1" si="303"/>
        <v>-</v>
      </c>
      <c r="M492" s="83" t="str">
        <f t="shared" ca="1" si="303"/>
        <v>-</v>
      </c>
      <c r="N492" s="83" t="str">
        <f t="shared" ca="1" si="303"/>
        <v>-</v>
      </c>
      <c r="O492" s="83" t="str">
        <f t="shared" ca="1" si="303"/>
        <v>-</v>
      </c>
      <c r="P492" s="83" t="str">
        <f t="shared" ca="1" si="303"/>
        <v>-</v>
      </c>
      <c r="Q492" s="83" t="str">
        <f t="shared" ca="1" si="303"/>
        <v>-</v>
      </c>
      <c r="R492" s="83" t="str">
        <f t="shared" ca="1" si="303"/>
        <v>-</v>
      </c>
      <c r="S492" s="83" t="str">
        <f t="shared" ca="1" si="303"/>
        <v>-</v>
      </c>
      <c r="T492" s="83" t="str">
        <f t="shared" ca="1" si="303"/>
        <v>-</v>
      </c>
      <c r="U492" s="83" t="str">
        <f t="shared" ca="1" si="303"/>
        <v>-</v>
      </c>
      <c r="V492" s="83" t="str">
        <f t="shared" ca="1" si="303"/>
        <v>-</v>
      </c>
    </row>
    <row r="493" spans="1:22" x14ac:dyDescent="0.2">
      <c r="A493" s="24"/>
      <c r="B493" s="24"/>
      <c r="C493" s="84"/>
      <c r="D493" s="84"/>
      <c r="E493" s="82">
        <v>1</v>
      </c>
      <c r="F493" s="82">
        <v>10</v>
      </c>
      <c r="G493" s="24">
        <f t="shared" si="298"/>
        <v>0</v>
      </c>
      <c r="H493" s="82">
        <f t="shared" si="299"/>
        <v>0</v>
      </c>
      <c r="I493" s="82">
        <v>1</v>
      </c>
      <c r="J493" s="82">
        <v>0</v>
      </c>
      <c r="K493" s="83" t="str">
        <f t="shared" ref="K493:V502" ca="1" si="304">IFERROR(ROUNDUP(_xlfn.NORM.INV(RAND(),$H493+$J493,$G493),1),"-")</f>
        <v>-</v>
      </c>
      <c r="L493" s="83" t="str">
        <f t="shared" ca="1" si="304"/>
        <v>-</v>
      </c>
      <c r="M493" s="83" t="str">
        <f t="shared" ca="1" si="304"/>
        <v>-</v>
      </c>
      <c r="N493" s="83" t="str">
        <f t="shared" ca="1" si="304"/>
        <v>-</v>
      </c>
      <c r="O493" s="83" t="str">
        <f t="shared" ca="1" si="304"/>
        <v>-</v>
      </c>
      <c r="P493" s="83" t="str">
        <f t="shared" ca="1" si="304"/>
        <v>-</v>
      </c>
      <c r="Q493" s="83" t="str">
        <f t="shared" ca="1" si="304"/>
        <v>-</v>
      </c>
      <c r="R493" s="83" t="str">
        <f t="shared" ca="1" si="304"/>
        <v>-</v>
      </c>
      <c r="S493" s="83" t="str">
        <f t="shared" ca="1" si="304"/>
        <v>-</v>
      </c>
      <c r="T493" s="83" t="str">
        <f t="shared" ca="1" si="304"/>
        <v>-</v>
      </c>
      <c r="U493" s="83" t="str">
        <f t="shared" ca="1" si="304"/>
        <v>-</v>
      </c>
      <c r="V493" s="83" t="str">
        <f t="shared" ca="1" si="304"/>
        <v>-</v>
      </c>
    </row>
    <row r="494" spans="1:22" x14ac:dyDescent="0.2">
      <c r="A494" s="24"/>
      <c r="B494" s="24"/>
      <c r="C494" s="84"/>
      <c r="D494" s="84"/>
      <c r="E494" s="82">
        <v>1</v>
      </c>
      <c r="F494" s="82">
        <v>10</v>
      </c>
      <c r="G494" s="24">
        <f t="shared" si="298"/>
        <v>0</v>
      </c>
      <c r="H494" s="82">
        <f t="shared" si="299"/>
        <v>0</v>
      </c>
      <c r="I494" s="82">
        <v>1</v>
      </c>
      <c r="J494" s="82">
        <v>0</v>
      </c>
      <c r="K494" s="83" t="str">
        <f t="shared" ca="1" si="304"/>
        <v>-</v>
      </c>
      <c r="L494" s="83" t="str">
        <f t="shared" ca="1" si="304"/>
        <v>-</v>
      </c>
      <c r="M494" s="83" t="str">
        <f t="shared" ca="1" si="304"/>
        <v>-</v>
      </c>
      <c r="N494" s="83" t="str">
        <f t="shared" ca="1" si="304"/>
        <v>-</v>
      </c>
      <c r="O494" s="83" t="str">
        <f t="shared" ca="1" si="304"/>
        <v>-</v>
      </c>
      <c r="P494" s="83" t="str">
        <f t="shared" ca="1" si="304"/>
        <v>-</v>
      </c>
      <c r="Q494" s="83" t="str">
        <f t="shared" ca="1" si="304"/>
        <v>-</v>
      </c>
      <c r="R494" s="83" t="str">
        <f t="shared" ca="1" si="304"/>
        <v>-</v>
      </c>
      <c r="S494" s="83" t="str">
        <f t="shared" ca="1" si="304"/>
        <v>-</v>
      </c>
      <c r="T494" s="83" t="str">
        <f t="shared" ca="1" si="304"/>
        <v>-</v>
      </c>
      <c r="U494" s="83" t="str">
        <f t="shared" ca="1" si="304"/>
        <v>-</v>
      </c>
      <c r="V494" s="83" t="str">
        <f t="shared" ca="1" si="304"/>
        <v>-</v>
      </c>
    </row>
    <row r="495" spans="1:22" x14ac:dyDescent="0.2">
      <c r="A495" s="24"/>
      <c r="B495" s="24"/>
      <c r="C495" s="84"/>
      <c r="D495" s="84"/>
      <c r="E495" s="82">
        <v>1</v>
      </c>
      <c r="F495" s="82">
        <v>10</v>
      </c>
      <c r="G495" s="24">
        <f t="shared" si="298"/>
        <v>0</v>
      </c>
      <c r="H495" s="82">
        <f t="shared" si="299"/>
        <v>0</v>
      </c>
      <c r="I495" s="82">
        <v>1</v>
      </c>
      <c r="J495" s="82">
        <v>0</v>
      </c>
      <c r="K495" s="83" t="str">
        <f t="shared" ca="1" si="304"/>
        <v>-</v>
      </c>
      <c r="L495" s="83" t="str">
        <f t="shared" ca="1" si="304"/>
        <v>-</v>
      </c>
      <c r="M495" s="83" t="str">
        <f t="shared" ca="1" si="304"/>
        <v>-</v>
      </c>
      <c r="N495" s="83" t="str">
        <f t="shared" ca="1" si="304"/>
        <v>-</v>
      </c>
      <c r="O495" s="83" t="str">
        <f t="shared" ca="1" si="304"/>
        <v>-</v>
      </c>
      <c r="P495" s="83" t="str">
        <f t="shared" ca="1" si="304"/>
        <v>-</v>
      </c>
      <c r="Q495" s="83" t="str">
        <f t="shared" ca="1" si="304"/>
        <v>-</v>
      </c>
      <c r="R495" s="83" t="str">
        <f t="shared" ca="1" si="304"/>
        <v>-</v>
      </c>
      <c r="S495" s="83" t="str">
        <f t="shared" ca="1" si="304"/>
        <v>-</v>
      </c>
      <c r="T495" s="83" t="str">
        <f t="shared" ca="1" si="304"/>
        <v>-</v>
      </c>
      <c r="U495" s="83" t="str">
        <f t="shared" ca="1" si="304"/>
        <v>-</v>
      </c>
      <c r="V495" s="83" t="str">
        <f t="shared" ca="1" si="304"/>
        <v>-</v>
      </c>
    </row>
    <row r="496" spans="1:22" x14ac:dyDescent="0.2">
      <c r="A496" s="24"/>
      <c r="B496" s="24"/>
      <c r="C496" s="84"/>
      <c r="D496" s="84"/>
      <c r="E496" s="82">
        <v>1</v>
      </c>
      <c r="F496" s="82">
        <v>10</v>
      </c>
      <c r="G496" s="24">
        <f t="shared" si="298"/>
        <v>0</v>
      </c>
      <c r="H496" s="82">
        <f t="shared" si="299"/>
        <v>0</v>
      </c>
      <c r="I496" s="82">
        <v>1</v>
      </c>
      <c r="J496" s="82">
        <v>0</v>
      </c>
      <c r="K496" s="83" t="str">
        <f t="shared" ca="1" si="304"/>
        <v>-</v>
      </c>
      <c r="L496" s="83" t="str">
        <f t="shared" ca="1" si="304"/>
        <v>-</v>
      </c>
      <c r="M496" s="83" t="str">
        <f t="shared" ca="1" si="304"/>
        <v>-</v>
      </c>
      <c r="N496" s="83" t="str">
        <f t="shared" ca="1" si="304"/>
        <v>-</v>
      </c>
      <c r="O496" s="83" t="str">
        <f t="shared" ca="1" si="304"/>
        <v>-</v>
      </c>
      <c r="P496" s="83" t="str">
        <f t="shared" ca="1" si="304"/>
        <v>-</v>
      </c>
      <c r="Q496" s="83" t="str">
        <f t="shared" ca="1" si="304"/>
        <v>-</v>
      </c>
      <c r="R496" s="83" t="str">
        <f t="shared" ca="1" si="304"/>
        <v>-</v>
      </c>
      <c r="S496" s="83" t="str">
        <f t="shared" ca="1" si="304"/>
        <v>-</v>
      </c>
      <c r="T496" s="83" t="str">
        <f t="shared" ca="1" si="304"/>
        <v>-</v>
      </c>
      <c r="U496" s="83" t="str">
        <f t="shared" ca="1" si="304"/>
        <v>-</v>
      </c>
      <c r="V496" s="83" t="str">
        <f t="shared" ca="1" si="304"/>
        <v>-</v>
      </c>
    </row>
    <row r="497" spans="1:22" x14ac:dyDescent="0.2">
      <c r="A497" s="24"/>
      <c r="B497" s="24"/>
      <c r="C497" s="84"/>
      <c r="D497" s="84"/>
      <c r="E497" s="82">
        <v>1</v>
      </c>
      <c r="F497" s="82">
        <v>10</v>
      </c>
      <c r="G497" s="24">
        <f t="shared" si="298"/>
        <v>0</v>
      </c>
      <c r="H497" s="82">
        <f t="shared" si="299"/>
        <v>0</v>
      </c>
      <c r="I497" s="82">
        <v>1</v>
      </c>
      <c r="J497" s="82">
        <v>0</v>
      </c>
      <c r="K497" s="83" t="str">
        <f t="shared" ca="1" si="304"/>
        <v>-</v>
      </c>
      <c r="L497" s="83" t="str">
        <f t="shared" ca="1" si="304"/>
        <v>-</v>
      </c>
      <c r="M497" s="83" t="str">
        <f t="shared" ca="1" si="304"/>
        <v>-</v>
      </c>
      <c r="N497" s="83" t="str">
        <f t="shared" ca="1" si="304"/>
        <v>-</v>
      </c>
      <c r="O497" s="83" t="str">
        <f t="shared" ca="1" si="304"/>
        <v>-</v>
      </c>
      <c r="P497" s="83" t="str">
        <f t="shared" ca="1" si="304"/>
        <v>-</v>
      </c>
      <c r="Q497" s="83" t="str">
        <f t="shared" ca="1" si="304"/>
        <v>-</v>
      </c>
      <c r="R497" s="83" t="str">
        <f t="shared" ca="1" si="304"/>
        <v>-</v>
      </c>
      <c r="S497" s="83" t="str">
        <f t="shared" ca="1" si="304"/>
        <v>-</v>
      </c>
      <c r="T497" s="83" t="str">
        <f t="shared" ca="1" si="304"/>
        <v>-</v>
      </c>
      <c r="U497" s="83" t="str">
        <f t="shared" ca="1" si="304"/>
        <v>-</v>
      </c>
      <c r="V497" s="83" t="str">
        <f t="shared" ca="1" si="304"/>
        <v>-</v>
      </c>
    </row>
    <row r="498" spans="1:22" x14ac:dyDescent="0.2">
      <c r="A498" s="24"/>
      <c r="B498" s="24"/>
      <c r="C498" s="84"/>
      <c r="D498" s="84"/>
      <c r="E498" s="82">
        <v>1</v>
      </c>
      <c r="F498" s="82">
        <v>10</v>
      </c>
      <c r="G498" s="24">
        <f t="shared" si="298"/>
        <v>0</v>
      </c>
      <c r="H498" s="82">
        <f t="shared" si="299"/>
        <v>0</v>
      </c>
      <c r="I498" s="82">
        <v>1</v>
      </c>
      <c r="J498" s="82">
        <v>0</v>
      </c>
      <c r="K498" s="83" t="str">
        <f t="shared" ca="1" si="304"/>
        <v>-</v>
      </c>
      <c r="L498" s="83" t="str">
        <f t="shared" ca="1" si="304"/>
        <v>-</v>
      </c>
      <c r="M498" s="83" t="str">
        <f t="shared" ca="1" si="304"/>
        <v>-</v>
      </c>
      <c r="N498" s="83" t="str">
        <f t="shared" ca="1" si="304"/>
        <v>-</v>
      </c>
      <c r="O498" s="83" t="str">
        <f t="shared" ca="1" si="304"/>
        <v>-</v>
      </c>
      <c r="P498" s="83" t="str">
        <f t="shared" ca="1" si="304"/>
        <v>-</v>
      </c>
      <c r="Q498" s="83" t="str">
        <f t="shared" ca="1" si="304"/>
        <v>-</v>
      </c>
      <c r="R498" s="83" t="str">
        <f t="shared" ca="1" si="304"/>
        <v>-</v>
      </c>
      <c r="S498" s="83" t="str">
        <f t="shared" ca="1" si="304"/>
        <v>-</v>
      </c>
      <c r="T498" s="83" t="str">
        <f t="shared" ca="1" si="304"/>
        <v>-</v>
      </c>
      <c r="U498" s="83" t="str">
        <f t="shared" ca="1" si="304"/>
        <v>-</v>
      </c>
      <c r="V498" s="83" t="str">
        <f t="shared" ca="1" si="304"/>
        <v>-</v>
      </c>
    </row>
    <row r="499" spans="1:22" x14ac:dyDescent="0.2">
      <c r="A499" s="24"/>
      <c r="B499" s="24"/>
      <c r="C499" s="84"/>
      <c r="D499" s="84"/>
      <c r="E499" s="82">
        <v>1</v>
      </c>
      <c r="F499" s="82">
        <v>10</v>
      </c>
      <c r="G499" s="24">
        <f t="shared" si="298"/>
        <v>0</v>
      </c>
      <c r="H499" s="82">
        <f t="shared" si="299"/>
        <v>0</v>
      </c>
      <c r="I499" s="82">
        <v>1</v>
      </c>
      <c r="J499" s="82">
        <v>0</v>
      </c>
      <c r="K499" s="83" t="str">
        <f t="shared" ca="1" si="304"/>
        <v>-</v>
      </c>
      <c r="L499" s="83" t="str">
        <f t="shared" ca="1" si="304"/>
        <v>-</v>
      </c>
      <c r="M499" s="83" t="str">
        <f t="shared" ca="1" si="304"/>
        <v>-</v>
      </c>
      <c r="N499" s="83" t="str">
        <f t="shared" ca="1" si="304"/>
        <v>-</v>
      </c>
      <c r="O499" s="83" t="str">
        <f t="shared" ca="1" si="304"/>
        <v>-</v>
      </c>
      <c r="P499" s="83" t="str">
        <f t="shared" ca="1" si="304"/>
        <v>-</v>
      </c>
      <c r="Q499" s="83" t="str">
        <f t="shared" ca="1" si="304"/>
        <v>-</v>
      </c>
      <c r="R499" s="83" t="str">
        <f t="shared" ca="1" si="304"/>
        <v>-</v>
      </c>
      <c r="S499" s="83" t="str">
        <f t="shared" ca="1" si="304"/>
        <v>-</v>
      </c>
      <c r="T499" s="83" t="str">
        <f t="shared" ca="1" si="304"/>
        <v>-</v>
      </c>
      <c r="U499" s="83" t="str">
        <f t="shared" ca="1" si="304"/>
        <v>-</v>
      </c>
      <c r="V499" s="83" t="str">
        <f t="shared" ca="1" si="304"/>
        <v>-</v>
      </c>
    </row>
    <row r="500" spans="1:22" x14ac:dyDescent="0.2">
      <c r="A500" s="24"/>
      <c r="B500" s="24"/>
      <c r="C500" s="84"/>
      <c r="D500" s="84"/>
      <c r="E500" s="82">
        <v>1</v>
      </c>
      <c r="F500" s="82">
        <v>10</v>
      </c>
      <c r="G500" s="24">
        <f t="shared" si="298"/>
        <v>0</v>
      </c>
      <c r="H500" s="82">
        <f t="shared" si="299"/>
        <v>0</v>
      </c>
      <c r="I500" s="82">
        <v>1</v>
      </c>
      <c r="J500" s="82">
        <v>0</v>
      </c>
      <c r="K500" s="83" t="str">
        <f t="shared" ca="1" si="304"/>
        <v>-</v>
      </c>
      <c r="L500" s="83" t="str">
        <f t="shared" ca="1" si="304"/>
        <v>-</v>
      </c>
      <c r="M500" s="83" t="str">
        <f t="shared" ca="1" si="304"/>
        <v>-</v>
      </c>
      <c r="N500" s="83" t="str">
        <f t="shared" ca="1" si="304"/>
        <v>-</v>
      </c>
      <c r="O500" s="83" t="str">
        <f t="shared" ca="1" si="304"/>
        <v>-</v>
      </c>
      <c r="P500" s="83" t="str">
        <f t="shared" ca="1" si="304"/>
        <v>-</v>
      </c>
      <c r="Q500" s="83" t="str">
        <f t="shared" ca="1" si="304"/>
        <v>-</v>
      </c>
      <c r="R500" s="83" t="str">
        <f t="shared" ca="1" si="304"/>
        <v>-</v>
      </c>
      <c r="S500" s="83" t="str">
        <f t="shared" ca="1" si="304"/>
        <v>-</v>
      </c>
      <c r="T500" s="83" t="str">
        <f t="shared" ca="1" si="304"/>
        <v>-</v>
      </c>
      <c r="U500" s="83" t="str">
        <f t="shared" ca="1" si="304"/>
        <v>-</v>
      </c>
      <c r="V500" s="83" t="str">
        <f t="shared" ca="1" si="304"/>
        <v>-</v>
      </c>
    </row>
    <row r="501" spans="1:22" x14ac:dyDescent="0.2">
      <c r="A501" s="24"/>
      <c r="B501" s="24"/>
      <c r="C501" s="84"/>
      <c r="D501" s="84"/>
      <c r="E501" s="82">
        <v>1</v>
      </c>
      <c r="F501" s="82">
        <v>10</v>
      </c>
      <c r="G501" s="24">
        <f t="shared" si="298"/>
        <v>0</v>
      </c>
      <c r="H501" s="82">
        <f t="shared" si="299"/>
        <v>0</v>
      </c>
      <c r="I501" s="82">
        <v>1</v>
      </c>
      <c r="J501" s="82">
        <v>0</v>
      </c>
      <c r="K501" s="83" t="str">
        <f t="shared" ca="1" si="304"/>
        <v>-</v>
      </c>
      <c r="L501" s="83" t="str">
        <f t="shared" ca="1" si="304"/>
        <v>-</v>
      </c>
      <c r="M501" s="83" t="str">
        <f t="shared" ca="1" si="304"/>
        <v>-</v>
      </c>
      <c r="N501" s="83" t="str">
        <f t="shared" ca="1" si="304"/>
        <v>-</v>
      </c>
      <c r="O501" s="83" t="str">
        <f t="shared" ca="1" si="304"/>
        <v>-</v>
      </c>
      <c r="P501" s="83" t="str">
        <f t="shared" ca="1" si="304"/>
        <v>-</v>
      </c>
      <c r="Q501" s="83" t="str">
        <f t="shared" ca="1" si="304"/>
        <v>-</v>
      </c>
      <c r="R501" s="83" t="str">
        <f t="shared" ca="1" si="304"/>
        <v>-</v>
      </c>
      <c r="S501" s="83" t="str">
        <f t="shared" ca="1" si="304"/>
        <v>-</v>
      </c>
      <c r="T501" s="83" t="str">
        <f t="shared" ca="1" si="304"/>
        <v>-</v>
      </c>
      <c r="U501" s="83" t="str">
        <f t="shared" ca="1" si="304"/>
        <v>-</v>
      </c>
      <c r="V501" s="83" t="str">
        <f t="shared" ca="1" si="304"/>
        <v>-</v>
      </c>
    </row>
    <row r="502" spans="1:22" x14ac:dyDescent="0.2">
      <c r="A502" s="24"/>
      <c r="B502" s="24"/>
      <c r="C502" s="84"/>
      <c r="D502" s="84"/>
      <c r="E502" s="82">
        <v>1</v>
      </c>
      <c r="F502" s="82">
        <v>10</v>
      </c>
      <c r="G502" s="24">
        <f t="shared" si="298"/>
        <v>0</v>
      </c>
      <c r="H502" s="82">
        <f t="shared" si="299"/>
        <v>0</v>
      </c>
      <c r="I502" s="82">
        <v>1</v>
      </c>
      <c r="J502" s="82">
        <v>0</v>
      </c>
      <c r="K502" s="83" t="str">
        <f t="shared" ca="1" si="304"/>
        <v>-</v>
      </c>
      <c r="L502" s="83" t="str">
        <f t="shared" ca="1" si="304"/>
        <v>-</v>
      </c>
      <c r="M502" s="83" t="str">
        <f t="shared" ca="1" si="304"/>
        <v>-</v>
      </c>
      <c r="N502" s="83" t="str">
        <f t="shared" ca="1" si="304"/>
        <v>-</v>
      </c>
      <c r="O502" s="83" t="str">
        <f t="shared" ca="1" si="304"/>
        <v>-</v>
      </c>
      <c r="P502" s="83" t="str">
        <f t="shared" ca="1" si="304"/>
        <v>-</v>
      </c>
      <c r="Q502" s="83" t="str">
        <f t="shared" ca="1" si="304"/>
        <v>-</v>
      </c>
      <c r="R502" s="83" t="str">
        <f t="shared" ca="1" si="304"/>
        <v>-</v>
      </c>
      <c r="S502" s="83" t="str">
        <f t="shared" ca="1" si="304"/>
        <v>-</v>
      </c>
      <c r="T502" s="83" t="str">
        <f t="shared" ca="1" si="304"/>
        <v>-</v>
      </c>
      <c r="U502" s="83" t="str">
        <f t="shared" ca="1" si="304"/>
        <v>-</v>
      </c>
      <c r="V502" s="83" t="str">
        <f t="shared" ca="1" si="304"/>
        <v>-</v>
      </c>
    </row>
    <row r="503" spans="1:22" x14ac:dyDescent="0.2">
      <c r="A503" s="24"/>
      <c r="B503" s="24"/>
      <c r="C503" s="84"/>
      <c r="D503" s="84"/>
      <c r="E503" s="82">
        <v>1</v>
      </c>
      <c r="F503" s="82">
        <v>10</v>
      </c>
      <c r="G503" s="24">
        <f t="shared" si="298"/>
        <v>0</v>
      </c>
      <c r="H503" s="82">
        <f t="shared" si="299"/>
        <v>0</v>
      </c>
      <c r="I503" s="82">
        <v>1</v>
      </c>
      <c r="J503" s="82">
        <v>0</v>
      </c>
      <c r="K503" s="83" t="str">
        <f t="shared" ref="K503:V512" ca="1" si="305">IFERROR(ROUNDUP(_xlfn.NORM.INV(RAND(),$H503+$J503,$G503),1),"-")</f>
        <v>-</v>
      </c>
      <c r="L503" s="83" t="str">
        <f t="shared" ca="1" si="305"/>
        <v>-</v>
      </c>
      <c r="M503" s="83" t="str">
        <f t="shared" ca="1" si="305"/>
        <v>-</v>
      </c>
      <c r="N503" s="83" t="str">
        <f t="shared" ca="1" si="305"/>
        <v>-</v>
      </c>
      <c r="O503" s="83" t="str">
        <f t="shared" ca="1" si="305"/>
        <v>-</v>
      </c>
      <c r="P503" s="83" t="str">
        <f t="shared" ca="1" si="305"/>
        <v>-</v>
      </c>
      <c r="Q503" s="83" t="str">
        <f t="shared" ca="1" si="305"/>
        <v>-</v>
      </c>
      <c r="R503" s="83" t="str">
        <f t="shared" ca="1" si="305"/>
        <v>-</v>
      </c>
      <c r="S503" s="83" t="str">
        <f t="shared" ca="1" si="305"/>
        <v>-</v>
      </c>
      <c r="T503" s="83" t="str">
        <f t="shared" ca="1" si="305"/>
        <v>-</v>
      </c>
      <c r="U503" s="83" t="str">
        <f t="shared" ca="1" si="305"/>
        <v>-</v>
      </c>
      <c r="V503" s="83" t="str">
        <f t="shared" ca="1" si="305"/>
        <v>-</v>
      </c>
    </row>
    <row r="504" spans="1:22" x14ac:dyDescent="0.2">
      <c r="A504" s="24"/>
      <c r="B504" s="24"/>
      <c r="C504" s="84"/>
      <c r="D504" s="84"/>
      <c r="E504" s="82">
        <v>1</v>
      </c>
      <c r="F504" s="82">
        <v>10</v>
      </c>
      <c r="G504" s="24">
        <f t="shared" si="298"/>
        <v>0</v>
      </c>
      <c r="H504" s="82">
        <f t="shared" si="299"/>
        <v>0</v>
      </c>
      <c r="I504" s="82">
        <v>1</v>
      </c>
      <c r="J504" s="82">
        <v>0</v>
      </c>
      <c r="K504" s="83" t="str">
        <f t="shared" ca="1" si="305"/>
        <v>-</v>
      </c>
      <c r="L504" s="83" t="str">
        <f t="shared" ca="1" si="305"/>
        <v>-</v>
      </c>
      <c r="M504" s="83" t="str">
        <f t="shared" ca="1" si="305"/>
        <v>-</v>
      </c>
      <c r="N504" s="83" t="str">
        <f t="shared" ca="1" si="305"/>
        <v>-</v>
      </c>
      <c r="O504" s="83" t="str">
        <f t="shared" ca="1" si="305"/>
        <v>-</v>
      </c>
      <c r="P504" s="83" t="str">
        <f t="shared" ca="1" si="305"/>
        <v>-</v>
      </c>
      <c r="Q504" s="83" t="str">
        <f t="shared" ca="1" si="305"/>
        <v>-</v>
      </c>
      <c r="R504" s="83" t="str">
        <f t="shared" ca="1" si="305"/>
        <v>-</v>
      </c>
      <c r="S504" s="83" t="str">
        <f t="shared" ca="1" si="305"/>
        <v>-</v>
      </c>
      <c r="T504" s="83" t="str">
        <f t="shared" ca="1" si="305"/>
        <v>-</v>
      </c>
      <c r="U504" s="83" t="str">
        <f t="shared" ca="1" si="305"/>
        <v>-</v>
      </c>
      <c r="V504" s="83" t="str">
        <f t="shared" ca="1" si="305"/>
        <v>-</v>
      </c>
    </row>
    <row r="505" spans="1:22" x14ac:dyDescent="0.2">
      <c r="A505" s="24"/>
      <c r="B505" s="24"/>
      <c r="C505" s="84"/>
      <c r="D505" s="84"/>
      <c r="E505" s="82">
        <v>1</v>
      </c>
      <c r="F505" s="82">
        <v>10</v>
      </c>
      <c r="G505" s="24">
        <f t="shared" si="298"/>
        <v>0</v>
      </c>
      <c r="H505" s="82">
        <f t="shared" si="299"/>
        <v>0</v>
      </c>
      <c r="I505" s="82">
        <v>1</v>
      </c>
      <c r="J505" s="82">
        <v>0</v>
      </c>
      <c r="K505" s="83" t="str">
        <f t="shared" ca="1" si="305"/>
        <v>-</v>
      </c>
      <c r="L505" s="83" t="str">
        <f t="shared" ca="1" si="305"/>
        <v>-</v>
      </c>
      <c r="M505" s="83" t="str">
        <f t="shared" ca="1" si="305"/>
        <v>-</v>
      </c>
      <c r="N505" s="83" t="str">
        <f t="shared" ca="1" si="305"/>
        <v>-</v>
      </c>
      <c r="O505" s="83" t="str">
        <f t="shared" ca="1" si="305"/>
        <v>-</v>
      </c>
      <c r="P505" s="83" t="str">
        <f t="shared" ca="1" si="305"/>
        <v>-</v>
      </c>
      <c r="Q505" s="83" t="str">
        <f t="shared" ca="1" si="305"/>
        <v>-</v>
      </c>
      <c r="R505" s="83" t="str">
        <f t="shared" ca="1" si="305"/>
        <v>-</v>
      </c>
      <c r="S505" s="83" t="str">
        <f t="shared" ca="1" si="305"/>
        <v>-</v>
      </c>
      <c r="T505" s="83" t="str">
        <f t="shared" ca="1" si="305"/>
        <v>-</v>
      </c>
      <c r="U505" s="83" t="str">
        <f t="shared" ca="1" si="305"/>
        <v>-</v>
      </c>
      <c r="V505" s="83" t="str">
        <f t="shared" ca="1" si="305"/>
        <v>-</v>
      </c>
    </row>
    <row r="506" spans="1:22" x14ac:dyDescent="0.2">
      <c r="A506" s="24"/>
      <c r="B506" s="24"/>
      <c r="C506" s="84"/>
      <c r="D506" s="84"/>
      <c r="E506" s="82">
        <v>1</v>
      </c>
      <c r="F506" s="82">
        <v>10</v>
      </c>
      <c r="G506" s="24">
        <f t="shared" si="298"/>
        <v>0</v>
      </c>
      <c r="H506" s="82">
        <f t="shared" si="299"/>
        <v>0</v>
      </c>
      <c r="I506" s="82">
        <v>1</v>
      </c>
      <c r="J506" s="82">
        <v>0</v>
      </c>
      <c r="K506" s="83" t="str">
        <f t="shared" ca="1" si="305"/>
        <v>-</v>
      </c>
      <c r="L506" s="83" t="str">
        <f t="shared" ca="1" si="305"/>
        <v>-</v>
      </c>
      <c r="M506" s="83" t="str">
        <f t="shared" ca="1" si="305"/>
        <v>-</v>
      </c>
      <c r="N506" s="83" t="str">
        <f t="shared" ca="1" si="305"/>
        <v>-</v>
      </c>
      <c r="O506" s="83" t="str">
        <f t="shared" ca="1" si="305"/>
        <v>-</v>
      </c>
      <c r="P506" s="83" t="str">
        <f t="shared" ca="1" si="305"/>
        <v>-</v>
      </c>
      <c r="Q506" s="83" t="str">
        <f t="shared" ca="1" si="305"/>
        <v>-</v>
      </c>
      <c r="R506" s="83" t="str">
        <f t="shared" ca="1" si="305"/>
        <v>-</v>
      </c>
      <c r="S506" s="83" t="str">
        <f t="shared" ca="1" si="305"/>
        <v>-</v>
      </c>
      <c r="T506" s="83" t="str">
        <f t="shared" ca="1" si="305"/>
        <v>-</v>
      </c>
      <c r="U506" s="83" t="str">
        <f t="shared" ca="1" si="305"/>
        <v>-</v>
      </c>
      <c r="V506" s="83" t="str">
        <f t="shared" ca="1" si="305"/>
        <v>-</v>
      </c>
    </row>
    <row r="507" spans="1:22" x14ac:dyDescent="0.2">
      <c r="A507" s="24"/>
      <c r="B507" s="24"/>
      <c r="C507" s="84"/>
      <c r="D507" s="84"/>
      <c r="E507" s="82">
        <v>1</v>
      </c>
      <c r="F507" s="82">
        <v>10</v>
      </c>
      <c r="G507" s="24">
        <f t="shared" si="298"/>
        <v>0</v>
      </c>
      <c r="H507" s="82">
        <f t="shared" si="299"/>
        <v>0</v>
      </c>
      <c r="I507" s="82">
        <v>1</v>
      </c>
      <c r="J507" s="82">
        <v>0</v>
      </c>
      <c r="K507" s="83" t="str">
        <f t="shared" ca="1" si="305"/>
        <v>-</v>
      </c>
      <c r="L507" s="83" t="str">
        <f t="shared" ca="1" si="305"/>
        <v>-</v>
      </c>
      <c r="M507" s="83" t="str">
        <f t="shared" ca="1" si="305"/>
        <v>-</v>
      </c>
      <c r="N507" s="83" t="str">
        <f t="shared" ca="1" si="305"/>
        <v>-</v>
      </c>
      <c r="O507" s="83" t="str">
        <f t="shared" ca="1" si="305"/>
        <v>-</v>
      </c>
      <c r="P507" s="83" t="str">
        <f t="shared" ca="1" si="305"/>
        <v>-</v>
      </c>
      <c r="Q507" s="83" t="str">
        <f t="shared" ca="1" si="305"/>
        <v>-</v>
      </c>
      <c r="R507" s="83" t="str">
        <f t="shared" ca="1" si="305"/>
        <v>-</v>
      </c>
      <c r="S507" s="83" t="str">
        <f t="shared" ca="1" si="305"/>
        <v>-</v>
      </c>
      <c r="T507" s="83" t="str">
        <f t="shared" ca="1" si="305"/>
        <v>-</v>
      </c>
      <c r="U507" s="83" t="str">
        <f t="shared" ca="1" si="305"/>
        <v>-</v>
      </c>
      <c r="V507" s="83" t="str">
        <f t="shared" ca="1" si="305"/>
        <v>-</v>
      </c>
    </row>
    <row r="508" spans="1:22" x14ac:dyDescent="0.2">
      <c r="A508" s="24"/>
      <c r="B508" s="24"/>
      <c r="C508" s="84"/>
      <c r="D508" s="84"/>
      <c r="E508" s="82">
        <v>1</v>
      </c>
      <c r="F508" s="82">
        <v>10</v>
      </c>
      <c r="G508" s="24">
        <f t="shared" si="298"/>
        <v>0</v>
      </c>
      <c r="H508" s="82">
        <f t="shared" si="299"/>
        <v>0</v>
      </c>
      <c r="I508" s="82">
        <v>1</v>
      </c>
      <c r="J508" s="82">
        <v>0</v>
      </c>
      <c r="K508" s="83" t="str">
        <f t="shared" ca="1" si="305"/>
        <v>-</v>
      </c>
      <c r="L508" s="83" t="str">
        <f t="shared" ca="1" si="305"/>
        <v>-</v>
      </c>
      <c r="M508" s="83" t="str">
        <f t="shared" ca="1" si="305"/>
        <v>-</v>
      </c>
      <c r="N508" s="83" t="str">
        <f t="shared" ca="1" si="305"/>
        <v>-</v>
      </c>
      <c r="O508" s="83" t="str">
        <f t="shared" ca="1" si="305"/>
        <v>-</v>
      </c>
      <c r="P508" s="83" t="str">
        <f t="shared" ca="1" si="305"/>
        <v>-</v>
      </c>
      <c r="Q508" s="83" t="str">
        <f t="shared" ca="1" si="305"/>
        <v>-</v>
      </c>
      <c r="R508" s="83" t="str">
        <f t="shared" ca="1" si="305"/>
        <v>-</v>
      </c>
      <c r="S508" s="83" t="str">
        <f t="shared" ca="1" si="305"/>
        <v>-</v>
      </c>
      <c r="T508" s="83" t="str">
        <f t="shared" ca="1" si="305"/>
        <v>-</v>
      </c>
      <c r="U508" s="83" t="str">
        <f t="shared" ca="1" si="305"/>
        <v>-</v>
      </c>
      <c r="V508" s="83" t="str">
        <f t="shared" ca="1" si="305"/>
        <v>-</v>
      </c>
    </row>
    <row r="509" spans="1:22" x14ac:dyDescent="0.2">
      <c r="A509" s="24"/>
      <c r="B509" s="24"/>
      <c r="C509" s="84"/>
      <c r="D509" s="84"/>
      <c r="E509" s="82">
        <v>1</v>
      </c>
      <c r="F509" s="82">
        <v>10</v>
      </c>
      <c r="G509" s="24">
        <f t="shared" si="298"/>
        <v>0</v>
      </c>
      <c r="H509" s="82">
        <f t="shared" si="299"/>
        <v>0</v>
      </c>
      <c r="I509" s="82">
        <v>1</v>
      </c>
      <c r="J509" s="82">
        <v>0</v>
      </c>
      <c r="K509" s="83" t="str">
        <f t="shared" ca="1" si="305"/>
        <v>-</v>
      </c>
      <c r="L509" s="83" t="str">
        <f t="shared" ca="1" si="305"/>
        <v>-</v>
      </c>
      <c r="M509" s="83" t="str">
        <f t="shared" ca="1" si="305"/>
        <v>-</v>
      </c>
      <c r="N509" s="83" t="str">
        <f t="shared" ca="1" si="305"/>
        <v>-</v>
      </c>
      <c r="O509" s="83" t="str">
        <f t="shared" ca="1" si="305"/>
        <v>-</v>
      </c>
      <c r="P509" s="83" t="str">
        <f t="shared" ca="1" si="305"/>
        <v>-</v>
      </c>
      <c r="Q509" s="83" t="str">
        <f t="shared" ca="1" si="305"/>
        <v>-</v>
      </c>
      <c r="R509" s="83" t="str">
        <f t="shared" ca="1" si="305"/>
        <v>-</v>
      </c>
      <c r="S509" s="83" t="str">
        <f t="shared" ca="1" si="305"/>
        <v>-</v>
      </c>
      <c r="T509" s="83" t="str">
        <f t="shared" ca="1" si="305"/>
        <v>-</v>
      </c>
      <c r="U509" s="83" t="str">
        <f t="shared" ca="1" si="305"/>
        <v>-</v>
      </c>
      <c r="V509" s="83" t="str">
        <f t="shared" ca="1" si="305"/>
        <v>-</v>
      </c>
    </row>
    <row r="510" spans="1:22" x14ac:dyDescent="0.2">
      <c r="A510" s="24"/>
      <c r="B510" s="24"/>
      <c r="C510" s="84"/>
      <c r="D510" s="84"/>
      <c r="E510" s="82">
        <v>1</v>
      </c>
      <c r="F510" s="82">
        <v>10</v>
      </c>
      <c r="G510" s="24">
        <f t="shared" si="298"/>
        <v>0</v>
      </c>
      <c r="H510" s="82">
        <f t="shared" si="299"/>
        <v>0</v>
      </c>
      <c r="I510" s="82">
        <v>1</v>
      </c>
      <c r="J510" s="82">
        <v>0</v>
      </c>
      <c r="K510" s="83" t="str">
        <f t="shared" ca="1" si="305"/>
        <v>-</v>
      </c>
      <c r="L510" s="83" t="str">
        <f t="shared" ca="1" si="305"/>
        <v>-</v>
      </c>
      <c r="M510" s="83" t="str">
        <f t="shared" ca="1" si="305"/>
        <v>-</v>
      </c>
      <c r="N510" s="83" t="str">
        <f t="shared" ca="1" si="305"/>
        <v>-</v>
      </c>
      <c r="O510" s="83" t="str">
        <f t="shared" ca="1" si="305"/>
        <v>-</v>
      </c>
      <c r="P510" s="83" t="str">
        <f t="shared" ca="1" si="305"/>
        <v>-</v>
      </c>
      <c r="Q510" s="83" t="str">
        <f t="shared" ca="1" si="305"/>
        <v>-</v>
      </c>
      <c r="R510" s="83" t="str">
        <f t="shared" ca="1" si="305"/>
        <v>-</v>
      </c>
      <c r="S510" s="83" t="str">
        <f t="shared" ca="1" si="305"/>
        <v>-</v>
      </c>
      <c r="T510" s="83" t="str">
        <f t="shared" ca="1" si="305"/>
        <v>-</v>
      </c>
      <c r="U510" s="83" t="str">
        <f t="shared" ca="1" si="305"/>
        <v>-</v>
      </c>
      <c r="V510" s="83" t="str">
        <f t="shared" ca="1" si="305"/>
        <v>-</v>
      </c>
    </row>
    <row r="511" spans="1:22" x14ac:dyDescent="0.2">
      <c r="A511" s="24"/>
      <c r="B511" s="24"/>
      <c r="C511" s="84"/>
      <c r="D511" s="84"/>
      <c r="E511" s="82">
        <v>1</v>
      </c>
      <c r="F511" s="82">
        <v>10</v>
      </c>
      <c r="G511" s="24">
        <f t="shared" si="298"/>
        <v>0</v>
      </c>
      <c r="H511" s="82">
        <f t="shared" si="299"/>
        <v>0</v>
      </c>
      <c r="I511" s="82">
        <v>1</v>
      </c>
      <c r="J511" s="82">
        <v>0</v>
      </c>
      <c r="K511" s="83" t="str">
        <f t="shared" ca="1" si="305"/>
        <v>-</v>
      </c>
      <c r="L511" s="83" t="str">
        <f t="shared" ca="1" si="305"/>
        <v>-</v>
      </c>
      <c r="M511" s="83" t="str">
        <f t="shared" ca="1" si="305"/>
        <v>-</v>
      </c>
      <c r="N511" s="83" t="str">
        <f t="shared" ca="1" si="305"/>
        <v>-</v>
      </c>
      <c r="O511" s="83" t="str">
        <f t="shared" ca="1" si="305"/>
        <v>-</v>
      </c>
      <c r="P511" s="83" t="str">
        <f t="shared" ca="1" si="305"/>
        <v>-</v>
      </c>
      <c r="Q511" s="83" t="str">
        <f t="shared" ca="1" si="305"/>
        <v>-</v>
      </c>
      <c r="R511" s="83" t="str">
        <f t="shared" ca="1" si="305"/>
        <v>-</v>
      </c>
      <c r="S511" s="83" t="str">
        <f t="shared" ca="1" si="305"/>
        <v>-</v>
      </c>
      <c r="T511" s="83" t="str">
        <f t="shared" ca="1" si="305"/>
        <v>-</v>
      </c>
      <c r="U511" s="83" t="str">
        <f t="shared" ca="1" si="305"/>
        <v>-</v>
      </c>
      <c r="V511" s="83" t="str">
        <f t="shared" ca="1" si="305"/>
        <v>-</v>
      </c>
    </row>
    <row r="512" spans="1:22" x14ac:dyDescent="0.2">
      <c r="A512" s="24"/>
      <c r="B512" s="24"/>
      <c r="C512" s="84"/>
      <c r="D512" s="84"/>
      <c r="E512" s="82">
        <v>1</v>
      </c>
      <c r="F512" s="82">
        <v>10</v>
      </c>
      <c r="G512" s="24">
        <f t="shared" si="298"/>
        <v>0</v>
      </c>
      <c r="H512" s="82">
        <f t="shared" si="299"/>
        <v>0</v>
      </c>
      <c r="I512" s="82">
        <v>1</v>
      </c>
      <c r="J512" s="82">
        <v>0</v>
      </c>
      <c r="K512" s="83" t="str">
        <f t="shared" ca="1" si="305"/>
        <v>-</v>
      </c>
      <c r="L512" s="83" t="str">
        <f t="shared" ca="1" si="305"/>
        <v>-</v>
      </c>
      <c r="M512" s="83" t="str">
        <f t="shared" ca="1" si="305"/>
        <v>-</v>
      </c>
      <c r="N512" s="83" t="str">
        <f t="shared" ca="1" si="305"/>
        <v>-</v>
      </c>
      <c r="O512" s="83" t="str">
        <f t="shared" ca="1" si="305"/>
        <v>-</v>
      </c>
      <c r="P512" s="83" t="str">
        <f t="shared" ca="1" si="305"/>
        <v>-</v>
      </c>
      <c r="Q512" s="83" t="str">
        <f t="shared" ca="1" si="305"/>
        <v>-</v>
      </c>
      <c r="R512" s="83" t="str">
        <f t="shared" ca="1" si="305"/>
        <v>-</v>
      </c>
      <c r="S512" s="83" t="str">
        <f t="shared" ca="1" si="305"/>
        <v>-</v>
      </c>
      <c r="T512" s="83" t="str">
        <f t="shared" ca="1" si="305"/>
        <v>-</v>
      </c>
      <c r="U512" s="83" t="str">
        <f t="shared" ca="1" si="305"/>
        <v>-</v>
      </c>
      <c r="V512" s="83" t="str">
        <f t="shared" ca="1" si="305"/>
        <v>-</v>
      </c>
    </row>
    <row r="513" spans="1:22" x14ac:dyDescent="0.2">
      <c r="A513" s="24"/>
      <c r="B513" s="24"/>
      <c r="C513" s="84"/>
      <c r="D513" s="84"/>
      <c r="E513" s="82">
        <v>1</v>
      </c>
      <c r="F513" s="82">
        <v>10</v>
      </c>
      <c r="G513" s="24">
        <f t="shared" si="298"/>
        <v>0</v>
      </c>
      <c r="H513" s="82">
        <f t="shared" si="299"/>
        <v>0</v>
      </c>
      <c r="I513" s="82">
        <v>1</v>
      </c>
      <c r="J513" s="82">
        <v>0</v>
      </c>
      <c r="K513" s="83" t="str">
        <f t="shared" ref="K513:V522" ca="1" si="306">IFERROR(ROUNDUP(_xlfn.NORM.INV(RAND(),$H513+$J513,$G513),1),"-")</f>
        <v>-</v>
      </c>
      <c r="L513" s="83" t="str">
        <f t="shared" ca="1" si="306"/>
        <v>-</v>
      </c>
      <c r="M513" s="83" t="str">
        <f t="shared" ca="1" si="306"/>
        <v>-</v>
      </c>
      <c r="N513" s="83" t="str">
        <f t="shared" ca="1" si="306"/>
        <v>-</v>
      </c>
      <c r="O513" s="83" t="str">
        <f t="shared" ca="1" si="306"/>
        <v>-</v>
      </c>
      <c r="P513" s="83" t="str">
        <f t="shared" ca="1" si="306"/>
        <v>-</v>
      </c>
      <c r="Q513" s="83" t="str">
        <f t="shared" ca="1" si="306"/>
        <v>-</v>
      </c>
      <c r="R513" s="83" t="str">
        <f t="shared" ca="1" si="306"/>
        <v>-</v>
      </c>
      <c r="S513" s="83" t="str">
        <f t="shared" ca="1" si="306"/>
        <v>-</v>
      </c>
      <c r="T513" s="83" t="str">
        <f t="shared" ca="1" si="306"/>
        <v>-</v>
      </c>
      <c r="U513" s="83" t="str">
        <f t="shared" ca="1" si="306"/>
        <v>-</v>
      </c>
      <c r="V513" s="83" t="str">
        <f t="shared" ca="1" si="306"/>
        <v>-</v>
      </c>
    </row>
    <row r="514" spans="1:22" x14ac:dyDescent="0.2">
      <c r="A514" s="24"/>
      <c r="B514" s="24"/>
      <c r="C514" s="84"/>
      <c r="D514" s="84"/>
      <c r="E514" s="82">
        <v>1</v>
      </c>
      <c r="F514" s="82">
        <v>10</v>
      </c>
      <c r="G514" s="24">
        <f t="shared" si="298"/>
        <v>0</v>
      </c>
      <c r="H514" s="82">
        <f t="shared" si="299"/>
        <v>0</v>
      </c>
      <c r="I514" s="82">
        <v>1</v>
      </c>
      <c r="J514" s="82">
        <v>0</v>
      </c>
      <c r="K514" s="83" t="str">
        <f t="shared" ca="1" si="306"/>
        <v>-</v>
      </c>
      <c r="L514" s="83" t="str">
        <f t="shared" ca="1" si="306"/>
        <v>-</v>
      </c>
      <c r="M514" s="83" t="str">
        <f t="shared" ca="1" si="306"/>
        <v>-</v>
      </c>
      <c r="N514" s="83" t="str">
        <f t="shared" ca="1" si="306"/>
        <v>-</v>
      </c>
      <c r="O514" s="83" t="str">
        <f t="shared" ca="1" si="306"/>
        <v>-</v>
      </c>
      <c r="P514" s="83" t="str">
        <f t="shared" ca="1" si="306"/>
        <v>-</v>
      </c>
      <c r="Q514" s="83" t="str">
        <f t="shared" ca="1" si="306"/>
        <v>-</v>
      </c>
      <c r="R514" s="83" t="str">
        <f t="shared" ca="1" si="306"/>
        <v>-</v>
      </c>
      <c r="S514" s="83" t="str">
        <f t="shared" ca="1" si="306"/>
        <v>-</v>
      </c>
      <c r="T514" s="83" t="str">
        <f t="shared" ca="1" si="306"/>
        <v>-</v>
      </c>
      <c r="U514" s="83" t="str">
        <f t="shared" ca="1" si="306"/>
        <v>-</v>
      </c>
      <c r="V514" s="83" t="str">
        <f t="shared" ca="1" si="306"/>
        <v>-</v>
      </c>
    </row>
    <row r="515" spans="1:22" x14ac:dyDescent="0.2">
      <c r="A515" s="24"/>
      <c r="B515" s="24"/>
      <c r="C515" s="84"/>
      <c r="D515" s="84"/>
      <c r="E515" s="82">
        <v>1</v>
      </c>
      <c r="F515" s="82">
        <v>10</v>
      </c>
      <c r="G515" s="24">
        <f t="shared" ref="G515:G578" si="307">(D515-C515)/(2*I515)</f>
        <v>0</v>
      </c>
      <c r="H515" s="82">
        <f t="shared" ref="H515:H578" si="308">(C515+D515)/2</f>
        <v>0</v>
      </c>
      <c r="I515" s="82">
        <v>1</v>
      </c>
      <c r="J515" s="82">
        <v>0</v>
      </c>
      <c r="K515" s="83" t="str">
        <f t="shared" ca="1" si="306"/>
        <v>-</v>
      </c>
      <c r="L515" s="83" t="str">
        <f t="shared" ca="1" si="306"/>
        <v>-</v>
      </c>
      <c r="M515" s="83" t="str">
        <f t="shared" ca="1" si="306"/>
        <v>-</v>
      </c>
      <c r="N515" s="83" t="str">
        <f t="shared" ca="1" si="306"/>
        <v>-</v>
      </c>
      <c r="O515" s="83" t="str">
        <f t="shared" ca="1" si="306"/>
        <v>-</v>
      </c>
      <c r="P515" s="83" t="str">
        <f t="shared" ca="1" si="306"/>
        <v>-</v>
      </c>
      <c r="Q515" s="83" t="str">
        <f t="shared" ca="1" si="306"/>
        <v>-</v>
      </c>
      <c r="R515" s="83" t="str">
        <f t="shared" ca="1" si="306"/>
        <v>-</v>
      </c>
      <c r="S515" s="83" t="str">
        <f t="shared" ca="1" si="306"/>
        <v>-</v>
      </c>
      <c r="T515" s="83" t="str">
        <f t="shared" ca="1" si="306"/>
        <v>-</v>
      </c>
      <c r="U515" s="83" t="str">
        <f t="shared" ca="1" si="306"/>
        <v>-</v>
      </c>
      <c r="V515" s="83" t="str">
        <f t="shared" ca="1" si="306"/>
        <v>-</v>
      </c>
    </row>
    <row r="516" spans="1:22" x14ac:dyDescent="0.2">
      <c r="A516" s="24"/>
      <c r="B516" s="24"/>
      <c r="C516" s="84"/>
      <c r="D516" s="84"/>
      <c r="E516" s="82">
        <v>1</v>
      </c>
      <c r="F516" s="82">
        <v>10</v>
      </c>
      <c r="G516" s="24">
        <f t="shared" si="307"/>
        <v>0</v>
      </c>
      <c r="H516" s="82">
        <f t="shared" si="308"/>
        <v>0</v>
      </c>
      <c r="I516" s="82">
        <v>1</v>
      </c>
      <c r="J516" s="82">
        <v>0</v>
      </c>
      <c r="K516" s="83" t="str">
        <f t="shared" ca="1" si="306"/>
        <v>-</v>
      </c>
      <c r="L516" s="83" t="str">
        <f t="shared" ca="1" si="306"/>
        <v>-</v>
      </c>
      <c r="M516" s="83" t="str">
        <f t="shared" ca="1" si="306"/>
        <v>-</v>
      </c>
      <c r="N516" s="83" t="str">
        <f t="shared" ca="1" si="306"/>
        <v>-</v>
      </c>
      <c r="O516" s="83" t="str">
        <f t="shared" ca="1" si="306"/>
        <v>-</v>
      </c>
      <c r="P516" s="83" t="str">
        <f t="shared" ca="1" si="306"/>
        <v>-</v>
      </c>
      <c r="Q516" s="83" t="str">
        <f t="shared" ca="1" si="306"/>
        <v>-</v>
      </c>
      <c r="R516" s="83" t="str">
        <f t="shared" ca="1" si="306"/>
        <v>-</v>
      </c>
      <c r="S516" s="83" t="str">
        <f t="shared" ca="1" si="306"/>
        <v>-</v>
      </c>
      <c r="T516" s="83" t="str">
        <f t="shared" ca="1" si="306"/>
        <v>-</v>
      </c>
      <c r="U516" s="83" t="str">
        <f t="shared" ca="1" si="306"/>
        <v>-</v>
      </c>
      <c r="V516" s="83" t="str">
        <f t="shared" ca="1" si="306"/>
        <v>-</v>
      </c>
    </row>
    <row r="517" spans="1:22" x14ac:dyDescent="0.2">
      <c r="A517" s="24"/>
      <c r="B517" s="24"/>
      <c r="C517" s="84"/>
      <c r="D517" s="84"/>
      <c r="E517" s="82">
        <v>1</v>
      </c>
      <c r="F517" s="82">
        <v>10</v>
      </c>
      <c r="G517" s="24">
        <f t="shared" si="307"/>
        <v>0</v>
      </c>
      <c r="H517" s="82">
        <f t="shared" si="308"/>
        <v>0</v>
      </c>
      <c r="I517" s="82">
        <v>1</v>
      </c>
      <c r="J517" s="82">
        <v>0</v>
      </c>
      <c r="K517" s="83" t="str">
        <f t="shared" ca="1" si="306"/>
        <v>-</v>
      </c>
      <c r="L517" s="83" t="str">
        <f t="shared" ca="1" si="306"/>
        <v>-</v>
      </c>
      <c r="M517" s="83" t="str">
        <f t="shared" ca="1" si="306"/>
        <v>-</v>
      </c>
      <c r="N517" s="83" t="str">
        <f t="shared" ca="1" si="306"/>
        <v>-</v>
      </c>
      <c r="O517" s="83" t="str">
        <f t="shared" ca="1" si="306"/>
        <v>-</v>
      </c>
      <c r="P517" s="83" t="str">
        <f t="shared" ca="1" si="306"/>
        <v>-</v>
      </c>
      <c r="Q517" s="83" t="str">
        <f t="shared" ca="1" si="306"/>
        <v>-</v>
      </c>
      <c r="R517" s="83" t="str">
        <f t="shared" ca="1" si="306"/>
        <v>-</v>
      </c>
      <c r="S517" s="83" t="str">
        <f t="shared" ca="1" si="306"/>
        <v>-</v>
      </c>
      <c r="T517" s="83" t="str">
        <f t="shared" ca="1" si="306"/>
        <v>-</v>
      </c>
      <c r="U517" s="83" t="str">
        <f t="shared" ca="1" si="306"/>
        <v>-</v>
      </c>
      <c r="V517" s="83" t="str">
        <f t="shared" ca="1" si="306"/>
        <v>-</v>
      </c>
    </row>
    <row r="518" spans="1:22" x14ac:dyDescent="0.2">
      <c r="A518" s="24"/>
      <c r="B518" s="24"/>
      <c r="C518" s="84"/>
      <c r="D518" s="84"/>
      <c r="E518" s="82">
        <v>1</v>
      </c>
      <c r="F518" s="82">
        <v>10</v>
      </c>
      <c r="G518" s="24">
        <f t="shared" si="307"/>
        <v>0</v>
      </c>
      <c r="H518" s="82">
        <f t="shared" si="308"/>
        <v>0</v>
      </c>
      <c r="I518" s="82">
        <v>1</v>
      </c>
      <c r="J518" s="82">
        <v>0</v>
      </c>
      <c r="K518" s="83" t="str">
        <f t="shared" ca="1" si="306"/>
        <v>-</v>
      </c>
      <c r="L518" s="83" t="str">
        <f t="shared" ca="1" si="306"/>
        <v>-</v>
      </c>
      <c r="M518" s="83" t="str">
        <f t="shared" ca="1" si="306"/>
        <v>-</v>
      </c>
      <c r="N518" s="83" t="str">
        <f t="shared" ca="1" si="306"/>
        <v>-</v>
      </c>
      <c r="O518" s="83" t="str">
        <f t="shared" ca="1" si="306"/>
        <v>-</v>
      </c>
      <c r="P518" s="83" t="str">
        <f t="shared" ca="1" si="306"/>
        <v>-</v>
      </c>
      <c r="Q518" s="83" t="str">
        <f t="shared" ca="1" si="306"/>
        <v>-</v>
      </c>
      <c r="R518" s="83" t="str">
        <f t="shared" ca="1" si="306"/>
        <v>-</v>
      </c>
      <c r="S518" s="83" t="str">
        <f t="shared" ca="1" si="306"/>
        <v>-</v>
      </c>
      <c r="T518" s="83" t="str">
        <f t="shared" ca="1" si="306"/>
        <v>-</v>
      </c>
      <c r="U518" s="83" t="str">
        <f t="shared" ca="1" si="306"/>
        <v>-</v>
      </c>
      <c r="V518" s="83" t="str">
        <f t="shared" ca="1" si="306"/>
        <v>-</v>
      </c>
    </row>
    <row r="519" spans="1:22" x14ac:dyDescent="0.2">
      <c r="A519" s="24"/>
      <c r="B519" s="24"/>
      <c r="C519" s="84"/>
      <c r="D519" s="84"/>
      <c r="E519" s="82">
        <v>1</v>
      </c>
      <c r="F519" s="82">
        <v>10</v>
      </c>
      <c r="G519" s="24">
        <f t="shared" si="307"/>
        <v>0</v>
      </c>
      <c r="H519" s="82">
        <f t="shared" si="308"/>
        <v>0</v>
      </c>
      <c r="I519" s="82">
        <v>1</v>
      </c>
      <c r="J519" s="82">
        <v>0</v>
      </c>
      <c r="K519" s="83" t="str">
        <f t="shared" ca="1" si="306"/>
        <v>-</v>
      </c>
      <c r="L519" s="83" t="str">
        <f t="shared" ca="1" si="306"/>
        <v>-</v>
      </c>
      <c r="M519" s="83" t="str">
        <f t="shared" ca="1" si="306"/>
        <v>-</v>
      </c>
      <c r="N519" s="83" t="str">
        <f t="shared" ca="1" si="306"/>
        <v>-</v>
      </c>
      <c r="O519" s="83" t="str">
        <f t="shared" ca="1" si="306"/>
        <v>-</v>
      </c>
      <c r="P519" s="83" t="str">
        <f t="shared" ca="1" si="306"/>
        <v>-</v>
      </c>
      <c r="Q519" s="83" t="str">
        <f t="shared" ca="1" si="306"/>
        <v>-</v>
      </c>
      <c r="R519" s="83" t="str">
        <f t="shared" ca="1" si="306"/>
        <v>-</v>
      </c>
      <c r="S519" s="83" t="str">
        <f t="shared" ca="1" si="306"/>
        <v>-</v>
      </c>
      <c r="T519" s="83" t="str">
        <f t="shared" ca="1" si="306"/>
        <v>-</v>
      </c>
      <c r="U519" s="83" t="str">
        <f t="shared" ca="1" si="306"/>
        <v>-</v>
      </c>
      <c r="V519" s="83" t="str">
        <f t="shared" ca="1" si="306"/>
        <v>-</v>
      </c>
    </row>
    <row r="520" spans="1:22" x14ac:dyDescent="0.2">
      <c r="A520" s="24"/>
      <c r="B520" s="24"/>
      <c r="C520" s="84"/>
      <c r="D520" s="84"/>
      <c r="E520" s="82">
        <v>1</v>
      </c>
      <c r="F520" s="82">
        <v>10</v>
      </c>
      <c r="G520" s="24">
        <f t="shared" si="307"/>
        <v>0</v>
      </c>
      <c r="H520" s="82">
        <f t="shared" si="308"/>
        <v>0</v>
      </c>
      <c r="I520" s="82">
        <v>1</v>
      </c>
      <c r="J520" s="82">
        <v>0</v>
      </c>
      <c r="K520" s="83" t="str">
        <f t="shared" ca="1" si="306"/>
        <v>-</v>
      </c>
      <c r="L520" s="83" t="str">
        <f t="shared" ca="1" si="306"/>
        <v>-</v>
      </c>
      <c r="M520" s="83" t="str">
        <f t="shared" ca="1" si="306"/>
        <v>-</v>
      </c>
      <c r="N520" s="83" t="str">
        <f t="shared" ca="1" si="306"/>
        <v>-</v>
      </c>
      <c r="O520" s="83" t="str">
        <f t="shared" ca="1" si="306"/>
        <v>-</v>
      </c>
      <c r="P520" s="83" t="str">
        <f t="shared" ca="1" si="306"/>
        <v>-</v>
      </c>
      <c r="Q520" s="83" t="str">
        <f t="shared" ca="1" si="306"/>
        <v>-</v>
      </c>
      <c r="R520" s="83" t="str">
        <f t="shared" ca="1" si="306"/>
        <v>-</v>
      </c>
      <c r="S520" s="83" t="str">
        <f t="shared" ca="1" si="306"/>
        <v>-</v>
      </c>
      <c r="T520" s="83" t="str">
        <f t="shared" ca="1" si="306"/>
        <v>-</v>
      </c>
      <c r="U520" s="83" t="str">
        <f t="shared" ca="1" si="306"/>
        <v>-</v>
      </c>
      <c r="V520" s="83" t="str">
        <f t="shared" ca="1" si="306"/>
        <v>-</v>
      </c>
    </row>
    <row r="521" spans="1:22" x14ac:dyDescent="0.2">
      <c r="A521" s="24"/>
      <c r="B521" s="24"/>
      <c r="C521" s="84"/>
      <c r="D521" s="84"/>
      <c r="E521" s="82">
        <v>1</v>
      </c>
      <c r="F521" s="82">
        <v>10</v>
      </c>
      <c r="G521" s="24">
        <f t="shared" si="307"/>
        <v>0</v>
      </c>
      <c r="H521" s="82">
        <f t="shared" si="308"/>
        <v>0</v>
      </c>
      <c r="I521" s="82">
        <v>1</v>
      </c>
      <c r="J521" s="82">
        <v>0</v>
      </c>
      <c r="K521" s="83" t="str">
        <f t="shared" ca="1" si="306"/>
        <v>-</v>
      </c>
      <c r="L521" s="83" t="str">
        <f t="shared" ca="1" si="306"/>
        <v>-</v>
      </c>
      <c r="M521" s="83" t="str">
        <f t="shared" ca="1" si="306"/>
        <v>-</v>
      </c>
      <c r="N521" s="83" t="str">
        <f t="shared" ca="1" si="306"/>
        <v>-</v>
      </c>
      <c r="O521" s="83" t="str">
        <f t="shared" ca="1" si="306"/>
        <v>-</v>
      </c>
      <c r="P521" s="83" t="str">
        <f t="shared" ca="1" si="306"/>
        <v>-</v>
      </c>
      <c r="Q521" s="83" t="str">
        <f t="shared" ca="1" si="306"/>
        <v>-</v>
      </c>
      <c r="R521" s="83" t="str">
        <f t="shared" ca="1" si="306"/>
        <v>-</v>
      </c>
      <c r="S521" s="83" t="str">
        <f t="shared" ca="1" si="306"/>
        <v>-</v>
      </c>
      <c r="T521" s="83" t="str">
        <f t="shared" ca="1" si="306"/>
        <v>-</v>
      </c>
      <c r="U521" s="83" t="str">
        <f t="shared" ca="1" si="306"/>
        <v>-</v>
      </c>
      <c r="V521" s="83" t="str">
        <f t="shared" ca="1" si="306"/>
        <v>-</v>
      </c>
    </row>
    <row r="522" spans="1:22" x14ac:dyDescent="0.2">
      <c r="A522" s="24"/>
      <c r="B522" s="24"/>
      <c r="C522" s="84"/>
      <c r="D522" s="84"/>
      <c r="E522" s="82">
        <v>1</v>
      </c>
      <c r="F522" s="82">
        <v>10</v>
      </c>
      <c r="G522" s="24">
        <f t="shared" si="307"/>
        <v>0</v>
      </c>
      <c r="H522" s="82">
        <f t="shared" si="308"/>
        <v>0</v>
      </c>
      <c r="I522" s="82">
        <v>1</v>
      </c>
      <c r="J522" s="82">
        <v>0</v>
      </c>
      <c r="K522" s="83" t="str">
        <f t="shared" ca="1" si="306"/>
        <v>-</v>
      </c>
      <c r="L522" s="83" t="str">
        <f t="shared" ca="1" si="306"/>
        <v>-</v>
      </c>
      <c r="M522" s="83" t="str">
        <f t="shared" ca="1" si="306"/>
        <v>-</v>
      </c>
      <c r="N522" s="83" t="str">
        <f t="shared" ca="1" si="306"/>
        <v>-</v>
      </c>
      <c r="O522" s="83" t="str">
        <f t="shared" ca="1" si="306"/>
        <v>-</v>
      </c>
      <c r="P522" s="83" t="str">
        <f t="shared" ca="1" si="306"/>
        <v>-</v>
      </c>
      <c r="Q522" s="83" t="str">
        <f t="shared" ca="1" si="306"/>
        <v>-</v>
      </c>
      <c r="R522" s="83" t="str">
        <f t="shared" ca="1" si="306"/>
        <v>-</v>
      </c>
      <c r="S522" s="83" t="str">
        <f t="shared" ca="1" si="306"/>
        <v>-</v>
      </c>
      <c r="T522" s="83" t="str">
        <f t="shared" ca="1" si="306"/>
        <v>-</v>
      </c>
      <c r="U522" s="83" t="str">
        <f t="shared" ca="1" si="306"/>
        <v>-</v>
      </c>
      <c r="V522" s="83" t="str">
        <f t="shared" ca="1" si="306"/>
        <v>-</v>
      </c>
    </row>
    <row r="523" spans="1:22" x14ac:dyDescent="0.2">
      <c r="A523" s="24"/>
      <c r="B523" s="24"/>
      <c r="C523" s="84"/>
      <c r="D523" s="84"/>
      <c r="E523" s="82">
        <v>1</v>
      </c>
      <c r="F523" s="82">
        <v>10</v>
      </c>
      <c r="G523" s="24">
        <f t="shared" si="307"/>
        <v>0</v>
      </c>
      <c r="H523" s="82">
        <f t="shared" si="308"/>
        <v>0</v>
      </c>
      <c r="I523" s="82">
        <v>1</v>
      </c>
      <c r="J523" s="82">
        <v>0</v>
      </c>
      <c r="K523" s="83" t="str">
        <f t="shared" ref="K523:V532" ca="1" si="309">IFERROR(ROUNDUP(_xlfn.NORM.INV(RAND(),$H523+$J523,$G523),1),"-")</f>
        <v>-</v>
      </c>
      <c r="L523" s="83" t="str">
        <f t="shared" ca="1" si="309"/>
        <v>-</v>
      </c>
      <c r="M523" s="83" t="str">
        <f t="shared" ca="1" si="309"/>
        <v>-</v>
      </c>
      <c r="N523" s="83" t="str">
        <f t="shared" ca="1" si="309"/>
        <v>-</v>
      </c>
      <c r="O523" s="83" t="str">
        <f t="shared" ca="1" si="309"/>
        <v>-</v>
      </c>
      <c r="P523" s="83" t="str">
        <f t="shared" ca="1" si="309"/>
        <v>-</v>
      </c>
      <c r="Q523" s="83" t="str">
        <f t="shared" ca="1" si="309"/>
        <v>-</v>
      </c>
      <c r="R523" s="83" t="str">
        <f t="shared" ca="1" si="309"/>
        <v>-</v>
      </c>
      <c r="S523" s="83" t="str">
        <f t="shared" ca="1" si="309"/>
        <v>-</v>
      </c>
      <c r="T523" s="83" t="str">
        <f t="shared" ca="1" si="309"/>
        <v>-</v>
      </c>
      <c r="U523" s="83" t="str">
        <f t="shared" ca="1" si="309"/>
        <v>-</v>
      </c>
      <c r="V523" s="83" t="str">
        <f t="shared" ca="1" si="309"/>
        <v>-</v>
      </c>
    </row>
    <row r="524" spans="1:22" x14ac:dyDescent="0.2">
      <c r="A524" s="24"/>
      <c r="B524" s="24"/>
      <c r="C524" s="84"/>
      <c r="D524" s="84"/>
      <c r="E524" s="82">
        <v>1</v>
      </c>
      <c r="F524" s="82">
        <v>10</v>
      </c>
      <c r="G524" s="24">
        <f t="shared" si="307"/>
        <v>0</v>
      </c>
      <c r="H524" s="82">
        <f t="shared" si="308"/>
        <v>0</v>
      </c>
      <c r="I524" s="82">
        <v>1</v>
      </c>
      <c r="J524" s="82">
        <v>0</v>
      </c>
      <c r="K524" s="83" t="str">
        <f t="shared" ca="1" si="309"/>
        <v>-</v>
      </c>
      <c r="L524" s="83" t="str">
        <f t="shared" ca="1" si="309"/>
        <v>-</v>
      </c>
      <c r="M524" s="83" t="str">
        <f t="shared" ca="1" si="309"/>
        <v>-</v>
      </c>
      <c r="N524" s="83" t="str">
        <f t="shared" ca="1" si="309"/>
        <v>-</v>
      </c>
      <c r="O524" s="83" t="str">
        <f t="shared" ca="1" si="309"/>
        <v>-</v>
      </c>
      <c r="P524" s="83" t="str">
        <f t="shared" ca="1" si="309"/>
        <v>-</v>
      </c>
      <c r="Q524" s="83" t="str">
        <f t="shared" ca="1" si="309"/>
        <v>-</v>
      </c>
      <c r="R524" s="83" t="str">
        <f t="shared" ca="1" si="309"/>
        <v>-</v>
      </c>
      <c r="S524" s="83" t="str">
        <f t="shared" ca="1" si="309"/>
        <v>-</v>
      </c>
      <c r="T524" s="83" t="str">
        <f t="shared" ca="1" si="309"/>
        <v>-</v>
      </c>
      <c r="U524" s="83" t="str">
        <f t="shared" ca="1" si="309"/>
        <v>-</v>
      </c>
      <c r="V524" s="83" t="str">
        <f t="shared" ca="1" si="309"/>
        <v>-</v>
      </c>
    </row>
    <row r="525" spans="1:22" x14ac:dyDescent="0.2">
      <c r="A525" s="24"/>
      <c r="B525" s="24"/>
      <c r="C525" s="84"/>
      <c r="D525" s="84"/>
      <c r="E525" s="82">
        <v>1</v>
      </c>
      <c r="F525" s="82">
        <v>10</v>
      </c>
      <c r="G525" s="24">
        <f t="shared" si="307"/>
        <v>0</v>
      </c>
      <c r="H525" s="82">
        <f t="shared" si="308"/>
        <v>0</v>
      </c>
      <c r="I525" s="82">
        <v>1</v>
      </c>
      <c r="J525" s="82">
        <v>0</v>
      </c>
      <c r="K525" s="83" t="str">
        <f t="shared" ca="1" si="309"/>
        <v>-</v>
      </c>
      <c r="L525" s="83" t="str">
        <f t="shared" ca="1" si="309"/>
        <v>-</v>
      </c>
      <c r="M525" s="83" t="str">
        <f t="shared" ca="1" si="309"/>
        <v>-</v>
      </c>
      <c r="N525" s="83" t="str">
        <f t="shared" ca="1" si="309"/>
        <v>-</v>
      </c>
      <c r="O525" s="83" t="str">
        <f t="shared" ca="1" si="309"/>
        <v>-</v>
      </c>
      <c r="P525" s="83" t="str">
        <f t="shared" ca="1" si="309"/>
        <v>-</v>
      </c>
      <c r="Q525" s="83" t="str">
        <f t="shared" ca="1" si="309"/>
        <v>-</v>
      </c>
      <c r="R525" s="83" t="str">
        <f t="shared" ca="1" si="309"/>
        <v>-</v>
      </c>
      <c r="S525" s="83" t="str">
        <f t="shared" ca="1" si="309"/>
        <v>-</v>
      </c>
      <c r="T525" s="83" t="str">
        <f t="shared" ca="1" si="309"/>
        <v>-</v>
      </c>
      <c r="U525" s="83" t="str">
        <f t="shared" ca="1" si="309"/>
        <v>-</v>
      </c>
      <c r="V525" s="83" t="str">
        <f t="shared" ca="1" si="309"/>
        <v>-</v>
      </c>
    </row>
    <row r="526" spans="1:22" x14ac:dyDescent="0.2">
      <c r="A526" s="24"/>
      <c r="B526" s="24"/>
      <c r="C526" s="84"/>
      <c r="D526" s="84"/>
      <c r="E526" s="82">
        <v>1</v>
      </c>
      <c r="F526" s="82">
        <v>10</v>
      </c>
      <c r="G526" s="24">
        <f t="shared" si="307"/>
        <v>0</v>
      </c>
      <c r="H526" s="82">
        <f t="shared" si="308"/>
        <v>0</v>
      </c>
      <c r="I526" s="82">
        <v>1</v>
      </c>
      <c r="J526" s="82">
        <v>0</v>
      </c>
      <c r="K526" s="83" t="str">
        <f t="shared" ca="1" si="309"/>
        <v>-</v>
      </c>
      <c r="L526" s="83" t="str">
        <f t="shared" ca="1" si="309"/>
        <v>-</v>
      </c>
      <c r="M526" s="83" t="str">
        <f t="shared" ca="1" si="309"/>
        <v>-</v>
      </c>
      <c r="N526" s="83" t="str">
        <f t="shared" ca="1" si="309"/>
        <v>-</v>
      </c>
      <c r="O526" s="83" t="str">
        <f t="shared" ca="1" si="309"/>
        <v>-</v>
      </c>
      <c r="P526" s="83" t="str">
        <f t="shared" ca="1" si="309"/>
        <v>-</v>
      </c>
      <c r="Q526" s="83" t="str">
        <f t="shared" ca="1" si="309"/>
        <v>-</v>
      </c>
      <c r="R526" s="83" t="str">
        <f t="shared" ca="1" si="309"/>
        <v>-</v>
      </c>
      <c r="S526" s="83" t="str">
        <f t="shared" ca="1" si="309"/>
        <v>-</v>
      </c>
      <c r="T526" s="83" t="str">
        <f t="shared" ca="1" si="309"/>
        <v>-</v>
      </c>
      <c r="U526" s="83" t="str">
        <f t="shared" ca="1" si="309"/>
        <v>-</v>
      </c>
      <c r="V526" s="83" t="str">
        <f t="shared" ca="1" si="309"/>
        <v>-</v>
      </c>
    </row>
    <row r="527" spans="1:22" x14ac:dyDescent="0.2">
      <c r="A527" s="24"/>
      <c r="B527" s="24"/>
      <c r="C527" s="84"/>
      <c r="D527" s="84"/>
      <c r="E527" s="82">
        <v>1</v>
      </c>
      <c r="F527" s="82">
        <v>10</v>
      </c>
      <c r="G527" s="24">
        <f t="shared" si="307"/>
        <v>0</v>
      </c>
      <c r="H527" s="82">
        <f t="shared" si="308"/>
        <v>0</v>
      </c>
      <c r="I527" s="82">
        <v>1</v>
      </c>
      <c r="J527" s="82">
        <v>0</v>
      </c>
      <c r="K527" s="83" t="str">
        <f t="shared" ca="1" si="309"/>
        <v>-</v>
      </c>
      <c r="L527" s="83" t="str">
        <f t="shared" ca="1" si="309"/>
        <v>-</v>
      </c>
      <c r="M527" s="83" t="str">
        <f t="shared" ca="1" si="309"/>
        <v>-</v>
      </c>
      <c r="N527" s="83" t="str">
        <f t="shared" ca="1" si="309"/>
        <v>-</v>
      </c>
      <c r="O527" s="83" t="str">
        <f t="shared" ca="1" si="309"/>
        <v>-</v>
      </c>
      <c r="P527" s="83" t="str">
        <f t="shared" ca="1" si="309"/>
        <v>-</v>
      </c>
      <c r="Q527" s="83" t="str">
        <f t="shared" ca="1" si="309"/>
        <v>-</v>
      </c>
      <c r="R527" s="83" t="str">
        <f t="shared" ca="1" si="309"/>
        <v>-</v>
      </c>
      <c r="S527" s="83" t="str">
        <f t="shared" ca="1" si="309"/>
        <v>-</v>
      </c>
      <c r="T527" s="83" t="str">
        <f t="shared" ca="1" si="309"/>
        <v>-</v>
      </c>
      <c r="U527" s="83" t="str">
        <f t="shared" ca="1" si="309"/>
        <v>-</v>
      </c>
      <c r="V527" s="83" t="str">
        <f t="shared" ca="1" si="309"/>
        <v>-</v>
      </c>
    </row>
    <row r="528" spans="1:22" x14ac:dyDescent="0.2">
      <c r="A528" s="24"/>
      <c r="B528" s="24"/>
      <c r="C528" s="84"/>
      <c r="D528" s="84"/>
      <c r="E528" s="82">
        <v>1</v>
      </c>
      <c r="F528" s="82">
        <v>10</v>
      </c>
      <c r="G528" s="24">
        <f t="shared" si="307"/>
        <v>0</v>
      </c>
      <c r="H528" s="82">
        <f t="shared" si="308"/>
        <v>0</v>
      </c>
      <c r="I528" s="82">
        <v>1</v>
      </c>
      <c r="J528" s="82">
        <v>0</v>
      </c>
      <c r="K528" s="83" t="str">
        <f t="shared" ca="1" si="309"/>
        <v>-</v>
      </c>
      <c r="L528" s="83" t="str">
        <f t="shared" ca="1" si="309"/>
        <v>-</v>
      </c>
      <c r="M528" s="83" t="str">
        <f t="shared" ca="1" si="309"/>
        <v>-</v>
      </c>
      <c r="N528" s="83" t="str">
        <f t="shared" ca="1" si="309"/>
        <v>-</v>
      </c>
      <c r="O528" s="83" t="str">
        <f t="shared" ca="1" si="309"/>
        <v>-</v>
      </c>
      <c r="P528" s="83" t="str">
        <f t="shared" ca="1" si="309"/>
        <v>-</v>
      </c>
      <c r="Q528" s="83" t="str">
        <f t="shared" ca="1" si="309"/>
        <v>-</v>
      </c>
      <c r="R528" s="83" t="str">
        <f t="shared" ca="1" si="309"/>
        <v>-</v>
      </c>
      <c r="S528" s="83" t="str">
        <f t="shared" ca="1" si="309"/>
        <v>-</v>
      </c>
      <c r="T528" s="83" t="str">
        <f t="shared" ca="1" si="309"/>
        <v>-</v>
      </c>
      <c r="U528" s="83" t="str">
        <f t="shared" ca="1" si="309"/>
        <v>-</v>
      </c>
      <c r="V528" s="83" t="str">
        <f t="shared" ca="1" si="309"/>
        <v>-</v>
      </c>
    </row>
    <row r="529" spans="1:22" x14ac:dyDescent="0.2">
      <c r="A529" s="24"/>
      <c r="B529" s="24"/>
      <c r="C529" s="84"/>
      <c r="D529" s="84"/>
      <c r="E529" s="82">
        <v>1</v>
      </c>
      <c r="F529" s="82">
        <v>10</v>
      </c>
      <c r="G529" s="24">
        <f t="shared" si="307"/>
        <v>0</v>
      </c>
      <c r="H529" s="82">
        <f t="shared" si="308"/>
        <v>0</v>
      </c>
      <c r="I529" s="82">
        <v>1</v>
      </c>
      <c r="J529" s="82">
        <v>0</v>
      </c>
      <c r="K529" s="83" t="str">
        <f t="shared" ca="1" si="309"/>
        <v>-</v>
      </c>
      <c r="L529" s="83" t="str">
        <f t="shared" ca="1" si="309"/>
        <v>-</v>
      </c>
      <c r="M529" s="83" t="str">
        <f t="shared" ca="1" si="309"/>
        <v>-</v>
      </c>
      <c r="N529" s="83" t="str">
        <f t="shared" ca="1" si="309"/>
        <v>-</v>
      </c>
      <c r="O529" s="83" t="str">
        <f t="shared" ca="1" si="309"/>
        <v>-</v>
      </c>
      <c r="P529" s="83" t="str">
        <f t="shared" ca="1" si="309"/>
        <v>-</v>
      </c>
      <c r="Q529" s="83" t="str">
        <f t="shared" ca="1" si="309"/>
        <v>-</v>
      </c>
      <c r="R529" s="83" t="str">
        <f t="shared" ca="1" si="309"/>
        <v>-</v>
      </c>
      <c r="S529" s="83" t="str">
        <f t="shared" ca="1" si="309"/>
        <v>-</v>
      </c>
      <c r="T529" s="83" t="str">
        <f t="shared" ca="1" si="309"/>
        <v>-</v>
      </c>
      <c r="U529" s="83" t="str">
        <f t="shared" ca="1" si="309"/>
        <v>-</v>
      </c>
      <c r="V529" s="83" t="str">
        <f t="shared" ca="1" si="309"/>
        <v>-</v>
      </c>
    </row>
    <row r="530" spans="1:22" x14ac:dyDescent="0.2">
      <c r="A530" s="24"/>
      <c r="B530" s="24"/>
      <c r="C530" s="84"/>
      <c r="D530" s="84"/>
      <c r="E530" s="82">
        <v>1</v>
      </c>
      <c r="F530" s="82">
        <v>10</v>
      </c>
      <c r="G530" s="24">
        <f t="shared" si="307"/>
        <v>0</v>
      </c>
      <c r="H530" s="82">
        <f t="shared" si="308"/>
        <v>0</v>
      </c>
      <c r="I530" s="82">
        <v>1</v>
      </c>
      <c r="J530" s="82">
        <v>0</v>
      </c>
      <c r="K530" s="83" t="str">
        <f t="shared" ca="1" si="309"/>
        <v>-</v>
      </c>
      <c r="L530" s="83" t="str">
        <f t="shared" ca="1" si="309"/>
        <v>-</v>
      </c>
      <c r="M530" s="83" t="str">
        <f t="shared" ca="1" si="309"/>
        <v>-</v>
      </c>
      <c r="N530" s="83" t="str">
        <f t="shared" ca="1" si="309"/>
        <v>-</v>
      </c>
      <c r="O530" s="83" t="str">
        <f t="shared" ca="1" si="309"/>
        <v>-</v>
      </c>
      <c r="P530" s="83" t="str">
        <f t="shared" ca="1" si="309"/>
        <v>-</v>
      </c>
      <c r="Q530" s="83" t="str">
        <f t="shared" ca="1" si="309"/>
        <v>-</v>
      </c>
      <c r="R530" s="83" t="str">
        <f t="shared" ca="1" si="309"/>
        <v>-</v>
      </c>
      <c r="S530" s="83" t="str">
        <f t="shared" ca="1" si="309"/>
        <v>-</v>
      </c>
      <c r="T530" s="83" t="str">
        <f t="shared" ca="1" si="309"/>
        <v>-</v>
      </c>
      <c r="U530" s="83" t="str">
        <f t="shared" ca="1" si="309"/>
        <v>-</v>
      </c>
      <c r="V530" s="83" t="str">
        <f t="shared" ca="1" si="309"/>
        <v>-</v>
      </c>
    </row>
    <row r="531" spans="1:22" x14ac:dyDescent="0.2">
      <c r="A531" s="24"/>
      <c r="B531" s="24"/>
      <c r="C531" s="84"/>
      <c r="D531" s="84"/>
      <c r="E531" s="82">
        <v>1</v>
      </c>
      <c r="F531" s="82">
        <v>10</v>
      </c>
      <c r="G531" s="24">
        <f t="shared" si="307"/>
        <v>0</v>
      </c>
      <c r="H531" s="82">
        <f t="shared" si="308"/>
        <v>0</v>
      </c>
      <c r="I531" s="82">
        <v>1</v>
      </c>
      <c r="J531" s="82">
        <v>0</v>
      </c>
      <c r="K531" s="83" t="str">
        <f t="shared" ca="1" si="309"/>
        <v>-</v>
      </c>
      <c r="L531" s="83" t="str">
        <f t="shared" ca="1" si="309"/>
        <v>-</v>
      </c>
      <c r="M531" s="83" t="str">
        <f t="shared" ca="1" si="309"/>
        <v>-</v>
      </c>
      <c r="N531" s="83" t="str">
        <f t="shared" ca="1" si="309"/>
        <v>-</v>
      </c>
      <c r="O531" s="83" t="str">
        <f t="shared" ca="1" si="309"/>
        <v>-</v>
      </c>
      <c r="P531" s="83" t="str">
        <f t="shared" ca="1" si="309"/>
        <v>-</v>
      </c>
      <c r="Q531" s="83" t="str">
        <f t="shared" ca="1" si="309"/>
        <v>-</v>
      </c>
      <c r="R531" s="83" t="str">
        <f t="shared" ca="1" si="309"/>
        <v>-</v>
      </c>
      <c r="S531" s="83" t="str">
        <f t="shared" ca="1" si="309"/>
        <v>-</v>
      </c>
      <c r="T531" s="83" t="str">
        <f t="shared" ca="1" si="309"/>
        <v>-</v>
      </c>
      <c r="U531" s="83" t="str">
        <f t="shared" ca="1" si="309"/>
        <v>-</v>
      </c>
      <c r="V531" s="83" t="str">
        <f t="shared" ca="1" si="309"/>
        <v>-</v>
      </c>
    </row>
    <row r="532" spans="1:22" x14ac:dyDescent="0.2">
      <c r="A532" s="24"/>
      <c r="B532" s="24"/>
      <c r="C532" s="84"/>
      <c r="D532" s="84"/>
      <c r="E532" s="82">
        <v>1</v>
      </c>
      <c r="F532" s="82">
        <v>10</v>
      </c>
      <c r="G532" s="24">
        <f t="shared" si="307"/>
        <v>0</v>
      </c>
      <c r="H532" s="82">
        <f t="shared" si="308"/>
        <v>0</v>
      </c>
      <c r="I532" s="82">
        <v>1</v>
      </c>
      <c r="J532" s="82">
        <v>0</v>
      </c>
      <c r="K532" s="83" t="str">
        <f t="shared" ca="1" si="309"/>
        <v>-</v>
      </c>
      <c r="L532" s="83" t="str">
        <f t="shared" ca="1" si="309"/>
        <v>-</v>
      </c>
      <c r="M532" s="83" t="str">
        <f t="shared" ca="1" si="309"/>
        <v>-</v>
      </c>
      <c r="N532" s="83" t="str">
        <f t="shared" ca="1" si="309"/>
        <v>-</v>
      </c>
      <c r="O532" s="83" t="str">
        <f t="shared" ca="1" si="309"/>
        <v>-</v>
      </c>
      <c r="P532" s="83" t="str">
        <f t="shared" ca="1" si="309"/>
        <v>-</v>
      </c>
      <c r="Q532" s="83" t="str">
        <f t="shared" ca="1" si="309"/>
        <v>-</v>
      </c>
      <c r="R532" s="83" t="str">
        <f t="shared" ca="1" si="309"/>
        <v>-</v>
      </c>
      <c r="S532" s="83" t="str">
        <f t="shared" ca="1" si="309"/>
        <v>-</v>
      </c>
      <c r="T532" s="83" t="str">
        <f t="shared" ca="1" si="309"/>
        <v>-</v>
      </c>
      <c r="U532" s="83" t="str">
        <f t="shared" ca="1" si="309"/>
        <v>-</v>
      </c>
      <c r="V532" s="83" t="str">
        <f t="shared" ca="1" si="309"/>
        <v>-</v>
      </c>
    </row>
    <row r="533" spans="1:22" x14ac:dyDescent="0.2">
      <c r="A533" s="24"/>
      <c r="B533" s="24"/>
      <c r="C533" s="84"/>
      <c r="D533" s="84"/>
      <c r="E533" s="82">
        <v>1</v>
      </c>
      <c r="F533" s="82">
        <v>10</v>
      </c>
      <c r="G533" s="24">
        <f t="shared" si="307"/>
        <v>0</v>
      </c>
      <c r="H533" s="82">
        <f t="shared" si="308"/>
        <v>0</v>
      </c>
      <c r="I533" s="82">
        <v>1</v>
      </c>
      <c r="J533" s="82">
        <v>0</v>
      </c>
      <c r="K533" s="83" t="str">
        <f t="shared" ref="K533:V542" ca="1" si="310">IFERROR(ROUNDUP(_xlfn.NORM.INV(RAND(),$H533+$J533,$G533),1),"-")</f>
        <v>-</v>
      </c>
      <c r="L533" s="83" t="str">
        <f t="shared" ca="1" si="310"/>
        <v>-</v>
      </c>
      <c r="M533" s="83" t="str">
        <f t="shared" ca="1" si="310"/>
        <v>-</v>
      </c>
      <c r="N533" s="83" t="str">
        <f t="shared" ca="1" si="310"/>
        <v>-</v>
      </c>
      <c r="O533" s="83" t="str">
        <f t="shared" ca="1" si="310"/>
        <v>-</v>
      </c>
      <c r="P533" s="83" t="str">
        <f t="shared" ca="1" si="310"/>
        <v>-</v>
      </c>
      <c r="Q533" s="83" t="str">
        <f t="shared" ca="1" si="310"/>
        <v>-</v>
      </c>
      <c r="R533" s="83" t="str">
        <f t="shared" ca="1" si="310"/>
        <v>-</v>
      </c>
      <c r="S533" s="83" t="str">
        <f t="shared" ca="1" si="310"/>
        <v>-</v>
      </c>
      <c r="T533" s="83" t="str">
        <f t="shared" ca="1" si="310"/>
        <v>-</v>
      </c>
      <c r="U533" s="83" t="str">
        <f t="shared" ca="1" si="310"/>
        <v>-</v>
      </c>
      <c r="V533" s="83" t="str">
        <f t="shared" ca="1" si="310"/>
        <v>-</v>
      </c>
    </row>
    <row r="534" spans="1:22" x14ac:dyDescent="0.2">
      <c r="A534" s="24"/>
      <c r="B534" s="24"/>
      <c r="C534" s="84"/>
      <c r="D534" s="84"/>
      <c r="E534" s="82">
        <v>1</v>
      </c>
      <c r="F534" s="82">
        <v>10</v>
      </c>
      <c r="G534" s="24">
        <f t="shared" si="307"/>
        <v>0</v>
      </c>
      <c r="H534" s="82">
        <f t="shared" si="308"/>
        <v>0</v>
      </c>
      <c r="I534" s="82">
        <v>1</v>
      </c>
      <c r="J534" s="82">
        <v>0</v>
      </c>
      <c r="K534" s="83" t="str">
        <f t="shared" ca="1" si="310"/>
        <v>-</v>
      </c>
      <c r="L534" s="83" t="str">
        <f t="shared" ca="1" si="310"/>
        <v>-</v>
      </c>
      <c r="M534" s="83" t="str">
        <f t="shared" ca="1" si="310"/>
        <v>-</v>
      </c>
      <c r="N534" s="83" t="str">
        <f t="shared" ca="1" si="310"/>
        <v>-</v>
      </c>
      <c r="O534" s="83" t="str">
        <f t="shared" ca="1" si="310"/>
        <v>-</v>
      </c>
      <c r="P534" s="83" t="str">
        <f t="shared" ca="1" si="310"/>
        <v>-</v>
      </c>
      <c r="Q534" s="83" t="str">
        <f t="shared" ca="1" si="310"/>
        <v>-</v>
      </c>
      <c r="R534" s="83" t="str">
        <f t="shared" ca="1" si="310"/>
        <v>-</v>
      </c>
      <c r="S534" s="83" t="str">
        <f t="shared" ca="1" si="310"/>
        <v>-</v>
      </c>
      <c r="T534" s="83" t="str">
        <f t="shared" ca="1" si="310"/>
        <v>-</v>
      </c>
      <c r="U534" s="83" t="str">
        <f t="shared" ca="1" si="310"/>
        <v>-</v>
      </c>
      <c r="V534" s="83" t="str">
        <f t="shared" ca="1" si="310"/>
        <v>-</v>
      </c>
    </row>
    <row r="535" spans="1:22" x14ac:dyDescent="0.2">
      <c r="A535" s="24"/>
      <c r="B535" s="24"/>
      <c r="C535" s="84"/>
      <c r="D535" s="84"/>
      <c r="E535" s="82">
        <v>1</v>
      </c>
      <c r="F535" s="82">
        <v>10</v>
      </c>
      <c r="G535" s="24">
        <f t="shared" si="307"/>
        <v>0</v>
      </c>
      <c r="H535" s="82">
        <f t="shared" si="308"/>
        <v>0</v>
      </c>
      <c r="I535" s="82">
        <v>1</v>
      </c>
      <c r="J535" s="82">
        <v>0</v>
      </c>
      <c r="K535" s="83" t="str">
        <f t="shared" ca="1" si="310"/>
        <v>-</v>
      </c>
      <c r="L535" s="83" t="str">
        <f t="shared" ca="1" si="310"/>
        <v>-</v>
      </c>
      <c r="M535" s="83" t="str">
        <f t="shared" ca="1" si="310"/>
        <v>-</v>
      </c>
      <c r="N535" s="83" t="str">
        <f t="shared" ca="1" si="310"/>
        <v>-</v>
      </c>
      <c r="O535" s="83" t="str">
        <f t="shared" ca="1" si="310"/>
        <v>-</v>
      </c>
      <c r="P535" s="83" t="str">
        <f t="shared" ca="1" si="310"/>
        <v>-</v>
      </c>
      <c r="Q535" s="83" t="str">
        <f t="shared" ca="1" si="310"/>
        <v>-</v>
      </c>
      <c r="R535" s="83" t="str">
        <f t="shared" ca="1" si="310"/>
        <v>-</v>
      </c>
      <c r="S535" s="83" t="str">
        <f t="shared" ca="1" si="310"/>
        <v>-</v>
      </c>
      <c r="T535" s="83" t="str">
        <f t="shared" ca="1" si="310"/>
        <v>-</v>
      </c>
      <c r="U535" s="83" t="str">
        <f t="shared" ca="1" si="310"/>
        <v>-</v>
      </c>
      <c r="V535" s="83" t="str">
        <f t="shared" ca="1" si="310"/>
        <v>-</v>
      </c>
    </row>
    <row r="536" spans="1:22" x14ac:dyDescent="0.2">
      <c r="A536" s="24"/>
      <c r="B536" s="24"/>
      <c r="C536" s="84"/>
      <c r="D536" s="84"/>
      <c r="E536" s="82">
        <v>1</v>
      </c>
      <c r="F536" s="82">
        <v>10</v>
      </c>
      <c r="G536" s="24">
        <f t="shared" si="307"/>
        <v>0</v>
      </c>
      <c r="H536" s="82">
        <f t="shared" si="308"/>
        <v>0</v>
      </c>
      <c r="I536" s="82">
        <v>1</v>
      </c>
      <c r="J536" s="82">
        <v>0</v>
      </c>
      <c r="K536" s="83" t="str">
        <f t="shared" ca="1" si="310"/>
        <v>-</v>
      </c>
      <c r="L536" s="83" t="str">
        <f t="shared" ca="1" si="310"/>
        <v>-</v>
      </c>
      <c r="M536" s="83" t="str">
        <f t="shared" ca="1" si="310"/>
        <v>-</v>
      </c>
      <c r="N536" s="83" t="str">
        <f t="shared" ca="1" si="310"/>
        <v>-</v>
      </c>
      <c r="O536" s="83" t="str">
        <f t="shared" ca="1" si="310"/>
        <v>-</v>
      </c>
      <c r="P536" s="83" t="str">
        <f t="shared" ca="1" si="310"/>
        <v>-</v>
      </c>
      <c r="Q536" s="83" t="str">
        <f t="shared" ca="1" si="310"/>
        <v>-</v>
      </c>
      <c r="R536" s="83" t="str">
        <f t="shared" ca="1" si="310"/>
        <v>-</v>
      </c>
      <c r="S536" s="83" t="str">
        <f t="shared" ca="1" si="310"/>
        <v>-</v>
      </c>
      <c r="T536" s="83" t="str">
        <f t="shared" ca="1" si="310"/>
        <v>-</v>
      </c>
      <c r="U536" s="83" t="str">
        <f t="shared" ca="1" si="310"/>
        <v>-</v>
      </c>
      <c r="V536" s="83" t="str">
        <f t="shared" ca="1" si="310"/>
        <v>-</v>
      </c>
    </row>
    <row r="537" spans="1:22" x14ac:dyDescent="0.2">
      <c r="A537" s="24"/>
      <c r="B537" s="24"/>
      <c r="C537" s="84"/>
      <c r="D537" s="84"/>
      <c r="E537" s="82">
        <v>1</v>
      </c>
      <c r="F537" s="82">
        <v>10</v>
      </c>
      <c r="G537" s="24">
        <f t="shared" si="307"/>
        <v>0</v>
      </c>
      <c r="H537" s="82">
        <f t="shared" si="308"/>
        <v>0</v>
      </c>
      <c r="I537" s="82">
        <v>1</v>
      </c>
      <c r="J537" s="82">
        <v>0</v>
      </c>
      <c r="K537" s="83" t="str">
        <f t="shared" ca="1" si="310"/>
        <v>-</v>
      </c>
      <c r="L537" s="83" t="str">
        <f t="shared" ca="1" si="310"/>
        <v>-</v>
      </c>
      <c r="M537" s="83" t="str">
        <f t="shared" ca="1" si="310"/>
        <v>-</v>
      </c>
      <c r="N537" s="83" t="str">
        <f t="shared" ca="1" si="310"/>
        <v>-</v>
      </c>
      <c r="O537" s="83" t="str">
        <f t="shared" ca="1" si="310"/>
        <v>-</v>
      </c>
      <c r="P537" s="83" t="str">
        <f t="shared" ca="1" si="310"/>
        <v>-</v>
      </c>
      <c r="Q537" s="83" t="str">
        <f t="shared" ca="1" si="310"/>
        <v>-</v>
      </c>
      <c r="R537" s="83" t="str">
        <f t="shared" ca="1" si="310"/>
        <v>-</v>
      </c>
      <c r="S537" s="83" t="str">
        <f t="shared" ca="1" si="310"/>
        <v>-</v>
      </c>
      <c r="T537" s="83" t="str">
        <f t="shared" ca="1" si="310"/>
        <v>-</v>
      </c>
      <c r="U537" s="83" t="str">
        <f t="shared" ca="1" si="310"/>
        <v>-</v>
      </c>
      <c r="V537" s="83" t="str">
        <f t="shared" ca="1" si="310"/>
        <v>-</v>
      </c>
    </row>
    <row r="538" spans="1:22" x14ac:dyDescent="0.2">
      <c r="A538" s="24"/>
      <c r="B538" s="24"/>
      <c r="C538" s="84"/>
      <c r="D538" s="84"/>
      <c r="E538" s="82">
        <v>1</v>
      </c>
      <c r="F538" s="82">
        <v>10</v>
      </c>
      <c r="G538" s="24">
        <f t="shared" si="307"/>
        <v>0</v>
      </c>
      <c r="H538" s="82">
        <f t="shared" si="308"/>
        <v>0</v>
      </c>
      <c r="I538" s="82">
        <v>1</v>
      </c>
      <c r="J538" s="82">
        <v>0</v>
      </c>
      <c r="K538" s="83" t="str">
        <f t="shared" ca="1" si="310"/>
        <v>-</v>
      </c>
      <c r="L538" s="83" t="str">
        <f t="shared" ca="1" si="310"/>
        <v>-</v>
      </c>
      <c r="M538" s="83" t="str">
        <f t="shared" ca="1" si="310"/>
        <v>-</v>
      </c>
      <c r="N538" s="83" t="str">
        <f t="shared" ca="1" si="310"/>
        <v>-</v>
      </c>
      <c r="O538" s="83" t="str">
        <f t="shared" ca="1" si="310"/>
        <v>-</v>
      </c>
      <c r="P538" s="83" t="str">
        <f t="shared" ca="1" si="310"/>
        <v>-</v>
      </c>
      <c r="Q538" s="83" t="str">
        <f t="shared" ca="1" si="310"/>
        <v>-</v>
      </c>
      <c r="R538" s="83" t="str">
        <f t="shared" ca="1" si="310"/>
        <v>-</v>
      </c>
      <c r="S538" s="83" t="str">
        <f t="shared" ca="1" si="310"/>
        <v>-</v>
      </c>
      <c r="T538" s="83" t="str">
        <f t="shared" ca="1" si="310"/>
        <v>-</v>
      </c>
      <c r="U538" s="83" t="str">
        <f t="shared" ca="1" si="310"/>
        <v>-</v>
      </c>
      <c r="V538" s="83" t="str">
        <f t="shared" ca="1" si="310"/>
        <v>-</v>
      </c>
    </row>
    <row r="539" spans="1:22" x14ac:dyDescent="0.2">
      <c r="A539" s="24"/>
      <c r="B539" s="24"/>
      <c r="C539" s="84"/>
      <c r="D539" s="84"/>
      <c r="E539" s="82">
        <v>1</v>
      </c>
      <c r="F539" s="82">
        <v>10</v>
      </c>
      <c r="G539" s="24">
        <f t="shared" si="307"/>
        <v>0</v>
      </c>
      <c r="H539" s="82">
        <f t="shared" si="308"/>
        <v>0</v>
      </c>
      <c r="I539" s="82">
        <v>1</v>
      </c>
      <c r="J539" s="82">
        <v>0</v>
      </c>
      <c r="K539" s="83" t="str">
        <f t="shared" ca="1" si="310"/>
        <v>-</v>
      </c>
      <c r="L539" s="83" t="str">
        <f t="shared" ca="1" si="310"/>
        <v>-</v>
      </c>
      <c r="M539" s="83" t="str">
        <f t="shared" ca="1" si="310"/>
        <v>-</v>
      </c>
      <c r="N539" s="83" t="str">
        <f t="shared" ca="1" si="310"/>
        <v>-</v>
      </c>
      <c r="O539" s="83" t="str">
        <f t="shared" ca="1" si="310"/>
        <v>-</v>
      </c>
      <c r="P539" s="83" t="str">
        <f t="shared" ca="1" si="310"/>
        <v>-</v>
      </c>
      <c r="Q539" s="83" t="str">
        <f t="shared" ca="1" si="310"/>
        <v>-</v>
      </c>
      <c r="R539" s="83" t="str">
        <f t="shared" ca="1" si="310"/>
        <v>-</v>
      </c>
      <c r="S539" s="83" t="str">
        <f t="shared" ca="1" si="310"/>
        <v>-</v>
      </c>
      <c r="T539" s="83" t="str">
        <f t="shared" ca="1" si="310"/>
        <v>-</v>
      </c>
      <c r="U539" s="83" t="str">
        <f t="shared" ca="1" si="310"/>
        <v>-</v>
      </c>
      <c r="V539" s="83" t="str">
        <f t="shared" ca="1" si="310"/>
        <v>-</v>
      </c>
    </row>
    <row r="540" spans="1:22" x14ac:dyDescent="0.2">
      <c r="A540" s="24"/>
      <c r="B540" s="24"/>
      <c r="C540" s="84"/>
      <c r="D540" s="84"/>
      <c r="E540" s="82">
        <v>1</v>
      </c>
      <c r="F540" s="82">
        <v>10</v>
      </c>
      <c r="G540" s="24">
        <f t="shared" si="307"/>
        <v>0</v>
      </c>
      <c r="H540" s="82">
        <f t="shared" si="308"/>
        <v>0</v>
      </c>
      <c r="I540" s="82">
        <v>1</v>
      </c>
      <c r="J540" s="82">
        <v>0</v>
      </c>
      <c r="K540" s="83" t="str">
        <f t="shared" ca="1" si="310"/>
        <v>-</v>
      </c>
      <c r="L540" s="83" t="str">
        <f t="shared" ca="1" si="310"/>
        <v>-</v>
      </c>
      <c r="M540" s="83" t="str">
        <f t="shared" ca="1" si="310"/>
        <v>-</v>
      </c>
      <c r="N540" s="83" t="str">
        <f t="shared" ca="1" si="310"/>
        <v>-</v>
      </c>
      <c r="O540" s="83" t="str">
        <f t="shared" ca="1" si="310"/>
        <v>-</v>
      </c>
      <c r="P540" s="83" t="str">
        <f t="shared" ca="1" si="310"/>
        <v>-</v>
      </c>
      <c r="Q540" s="83" t="str">
        <f t="shared" ca="1" si="310"/>
        <v>-</v>
      </c>
      <c r="R540" s="83" t="str">
        <f t="shared" ca="1" si="310"/>
        <v>-</v>
      </c>
      <c r="S540" s="83" t="str">
        <f t="shared" ca="1" si="310"/>
        <v>-</v>
      </c>
      <c r="T540" s="83" t="str">
        <f t="shared" ca="1" si="310"/>
        <v>-</v>
      </c>
      <c r="U540" s="83" t="str">
        <f t="shared" ca="1" si="310"/>
        <v>-</v>
      </c>
      <c r="V540" s="83" t="str">
        <f t="shared" ca="1" si="310"/>
        <v>-</v>
      </c>
    </row>
    <row r="541" spans="1:22" x14ac:dyDescent="0.2">
      <c r="A541" s="24"/>
      <c r="B541" s="24"/>
      <c r="C541" s="84"/>
      <c r="D541" s="84"/>
      <c r="E541" s="82">
        <v>1</v>
      </c>
      <c r="F541" s="82">
        <v>10</v>
      </c>
      <c r="G541" s="24">
        <f t="shared" si="307"/>
        <v>0</v>
      </c>
      <c r="H541" s="82">
        <f t="shared" si="308"/>
        <v>0</v>
      </c>
      <c r="I541" s="82">
        <v>1</v>
      </c>
      <c r="J541" s="82">
        <v>0</v>
      </c>
      <c r="K541" s="83" t="str">
        <f t="shared" ca="1" si="310"/>
        <v>-</v>
      </c>
      <c r="L541" s="83" t="str">
        <f t="shared" ca="1" si="310"/>
        <v>-</v>
      </c>
      <c r="M541" s="83" t="str">
        <f t="shared" ca="1" si="310"/>
        <v>-</v>
      </c>
      <c r="N541" s="83" t="str">
        <f t="shared" ca="1" si="310"/>
        <v>-</v>
      </c>
      <c r="O541" s="83" t="str">
        <f t="shared" ca="1" si="310"/>
        <v>-</v>
      </c>
      <c r="P541" s="83" t="str">
        <f t="shared" ca="1" si="310"/>
        <v>-</v>
      </c>
      <c r="Q541" s="83" t="str">
        <f t="shared" ca="1" si="310"/>
        <v>-</v>
      </c>
      <c r="R541" s="83" t="str">
        <f t="shared" ca="1" si="310"/>
        <v>-</v>
      </c>
      <c r="S541" s="83" t="str">
        <f t="shared" ca="1" si="310"/>
        <v>-</v>
      </c>
      <c r="T541" s="83" t="str">
        <f t="shared" ca="1" si="310"/>
        <v>-</v>
      </c>
      <c r="U541" s="83" t="str">
        <f t="shared" ca="1" si="310"/>
        <v>-</v>
      </c>
      <c r="V541" s="83" t="str">
        <f t="shared" ca="1" si="310"/>
        <v>-</v>
      </c>
    </row>
    <row r="542" spans="1:22" x14ac:dyDescent="0.2">
      <c r="A542" s="24"/>
      <c r="B542" s="24"/>
      <c r="C542" s="84"/>
      <c r="D542" s="84"/>
      <c r="E542" s="82">
        <v>1</v>
      </c>
      <c r="F542" s="82">
        <v>10</v>
      </c>
      <c r="G542" s="24">
        <f t="shared" si="307"/>
        <v>0</v>
      </c>
      <c r="H542" s="82">
        <f t="shared" si="308"/>
        <v>0</v>
      </c>
      <c r="I542" s="82">
        <v>1</v>
      </c>
      <c r="J542" s="82">
        <v>0</v>
      </c>
      <c r="K542" s="83" t="str">
        <f t="shared" ca="1" si="310"/>
        <v>-</v>
      </c>
      <c r="L542" s="83" t="str">
        <f t="shared" ca="1" si="310"/>
        <v>-</v>
      </c>
      <c r="M542" s="83" t="str">
        <f t="shared" ca="1" si="310"/>
        <v>-</v>
      </c>
      <c r="N542" s="83" t="str">
        <f t="shared" ca="1" si="310"/>
        <v>-</v>
      </c>
      <c r="O542" s="83" t="str">
        <f t="shared" ca="1" si="310"/>
        <v>-</v>
      </c>
      <c r="P542" s="83" t="str">
        <f t="shared" ca="1" si="310"/>
        <v>-</v>
      </c>
      <c r="Q542" s="83" t="str">
        <f t="shared" ca="1" si="310"/>
        <v>-</v>
      </c>
      <c r="R542" s="83" t="str">
        <f t="shared" ca="1" si="310"/>
        <v>-</v>
      </c>
      <c r="S542" s="83" t="str">
        <f t="shared" ca="1" si="310"/>
        <v>-</v>
      </c>
      <c r="T542" s="83" t="str">
        <f t="shared" ca="1" si="310"/>
        <v>-</v>
      </c>
      <c r="U542" s="83" t="str">
        <f t="shared" ca="1" si="310"/>
        <v>-</v>
      </c>
      <c r="V542" s="83" t="str">
        <f t="shared" ca="1" si="310"/>
        <v>-</v>
      </c>
    </row>
    <row r="543" spans="1:22" x14ac:dyDescent="0.2">
      <c r="A543" s="24"/>
      <c r="B543" s="24"/>
      <c r="C543" s="84"/>
      <c r="D543" s="84"/>
      <c r="E543" s="82">
        <v>1</v>
      </c>
      <c r="F543" s="82">
        <v>10</v>
      </c>
      <c r="G543" s="24">
        <f t="shared" si="307"/>
        <v>0</v>
      </c>
      <c r="H543" s="82">
        <f t="shared" si="308"/>
        <v>0</v>
      </c>
      <c r="I543" s="82">
        <v>1</v>
      </c>
      <c r="J543" s="82">
        <v>0</v>
      </c>
      <c r="K543" s="83" t="str">
        <f t="shared" ref="K543:V552" ca="1" si="311">IFERROR(ROUNDUP(_xlfn.NORM.INV(RAND(),$H543+$J543,$G543),1),"-")</f>
        <v>-</v>
      </c>
      <c r="L543" s="83" t="str">
        <f t="shared" ca="1" si="311"/>
        <v>-</v>
      </c>
      <c r="M543" s="83" t="str">
        <f t="shared" ca="1" si="311"/>
        <v>-</v>
      </c>
      <c r="N543" s="83" t="str">
        <f t="shared" ca="1" si="311"/>
        <v>-</v>
      </c>
      <c r="O543" s="83" t="str">
        <f t="shared" ca="1" si="311"/>
        <v>-</v>
      </c>
      <c r="P543" s="83" t="str">
        <f t="shared" ca="1" si="311"/>
        <v>-</v>
      </c>
      <c r="Q543" s="83" t="str">
        <f t="shared" ca="1" si="311"/>
        <v>-</v>
      </c>
      <c r="R543" s="83" t="str">
        <f t="shared" ca="1" si="311"/>
        <v>-</v>
      </c>
      <c r="S543" s="83" t="str">
        <f t="shared" ca="1" si="311"/>
        <v>-</v>
      </c>
      <c r="T543" s="83" t="str">
        <f t="shared" ca="1" si="311"/>
        <v>-</v>
      </c>
      <c r="U543" s="83" t="str">
        <f t="shared" ca="1" si="311"/>
        <v>-</v>
      </c>
      <c r="V543" s="83" t="str">
        <f t="shared" ca="1" si="311"/>
        <v>-</v>
      </c>
    </row>
    <row r="544" spans="1:22" x14ac:dyDescent="0.2">
      <c r="A544" s="24"/>
      <c r="B544" s="24"/>
      <c r="C544" s="84"/>
      <c r="D544" s="84"/>
      <c r="E544" s="82">
        <v>1</v>
      </c>
      <c r="F544" s="82">
        <v>10</v>
      </c>
      <c r="G544" s="24">
        <f t="shared" si="307"/>
        <v>0</v>
      </c>
      <c r="H544" s="82">
        <f t="shared" si="308"/>
        <v>0</v>
      </c>
      <c r="I544" s="82">
        <v>1</v>
      </c>
      <c r="J544" s="82">
        <v>0</v>
      </c>
      <c r="K544" s="83" t="str">
        <f t="shared" ca="1" si="311"/>
        <v>-</v>
      </c>
      <c r="L544" s="83" t="str">
        <f t="shared" ca="1" si="311"/>
        <v>-</v>
      </c>
      <c r="M544" s="83" t="str">
        <f t="shared" ca="1" si="311"/>
        <v>-</v>
      </c>
      <c r="N544" s="83" t="str">
        <f t="shared" ca="1" si="311"/>
        <v>-</v>
      </c>
      <c r="O544" s="83" t="str">
        <f t="shared" ca="1" si="311"/>
        <v>-</v>
      </c>
      <c r="P544" s="83" t="str">
        <f t="shared" ca="1" si="311"/>
        <v>-</v>
      </c>
      <c r="Q544" s="83" t="str">
        <f t="shared" ca="1" si="311"/>
        <v>-</v>
      </c>
      <c r="R544" s="83" t="str">
        <f t="shared" ca="1" si="311"/>
        <v>-</v>
      </c>
      <c r="S544" s="83" t="str">
        <f t="shared" ca="1" si="311"/>
        <v>-</v>
      </c>
      <c r="T544" s="83" t="str">
        <f t="shared" ca="1" si="311"/>
        <v>-</v>
      </c>
      <c r="U544" s="83" t="str">
        <f t="shared" ca="1" si="311"/>
        <v>-</v>
      </c>
      <c r="V544" s="83" t="str">
        <f t="shared" ca="1" si="311"/>
        <v>-</v>
      </c>
    </row>
    <row r="545" spans="1:22" x14ac:dyDescent="0.2">
      <c r="A545" s="24"/>
      <c r="B545" s="24"/>
      <c r="C545" s="84"/>
      <c r="D545" s="84"/>
      <c r="E545" s="82">
        <v>1</v>
      </c>
      <c r="F545" s="82">
        <v>10</v>
      </c>
      <c r="G545" s="24">
        <f t="shared" si="307"/>
        <v>0</v>
      </c>
      <c r="H545" s="82">
        <f t="shared" si="308"/>
        <v>0</v>
      </c>
      <c r="I545" s="82">
        <v>1</v>
      </c>
      <c r="J545" s="82">
        <v>0</v>
      </c>
      <c r="K545" s="83" t="str">
        <f t="shared" ca="1" si="311"/>
        <v>-</v>
      </c>
      <c r="L545" s="83" t="str">
        <f t="shared" ca="1" si="311"/>
        <v>-</v>
      </c>
      <c r="M545" s="83" t="str">
        <f t="shared" ca="1" si="311"/>
        <v>-</v>
      </c>
      <c r="N545" s="83" t="str">
        <f t="shared" ca="1" si="311"/>
        <v>-</v>
      </c>
      <c r="O545" s="83" t="str">
        <f t="shared" ca="1" si="311"/>
        <v>-</v>
      </c>
      <c r="P545" s="83" t="str">
        <f t="shared" ca="1" si="311"/>
        <v>-</v>
      </c>
      <c r="Q545" s="83" t="str">
        <f t="shared" ca="1" si="311"/>
        <v>-</v>
      </c>
      <c r="R545" s="83" t="str">
        <f t="shared" ca="1" si="311"/>
        <v>-</v>
      </c>
      <c r="S545" s="83" t="str">
        <f t="shared" ca="1" si="311"/>
        <v>-</v>
      </c>
      <c r="T545" s="83" t="str">
        <f t="shared" ca="1" si="311"/>
        <v>-</v>
      </c>
      <c r="U545" s="83" t="str">
        <f t="shared" ca="1" si="311"/>
        <v>-</v>
      </c>
      <c r="V545" s="83" t="str">
        <f t="shared" ca="1" si="311"/>
        <v>-</v>
      </c>
    </row>
    <row r="546" spans="1:22" x14ac:dyDescent="0.2">
      <c r="A546" s="24"/>
      <c r="B546" s="24"/>
      <c r="C546" s="84"/>
      <c r="D546" s="84"/>
      <c r="E546" s="82">
        <v>1</v>
      </c>
      <c r="F546" s="82">
        <v>10</v>
      </c>
      <c r="G546" s="24">
        <f t="shared" si="307"/>
        <v>0</v>
      </c>
      <c r="H546" s="82">
        <f t="shared" si="308"/>
        <v>0</v>
      </c>
      <c r="I546" s="82">
        <v>1</v>
      </c>
      <c r="J546" s="82">
        <v>0</v>
      </c>
      <c r="K546" s="83" t="str">
        <f t="shared" ca="1" si="311"/>
        <v>-</v>
      </c>
      <c r="L546" s="83" t="str">
        <f t="shared" ca="1" si="311"/>
        <v>-</v>
      </c>
      <c r="M546" s="83" t="str">
        <f t="shared" ca="1" si="311"/>
        <v>-</v>
      </c>
      <c r="N546" s="83" t="str">
        <f t="shared" ca="1" si="311"/>
        <v>-</v>
      </c>
      <c r="O546" s="83" t="str">
        <f t="shared" ca="1" si="311"/>
        <v>-</v>
      </c>
      <c r="P546" s="83" t="str">
        <f t="shared" ca="1" si="311"/>
        <v>-</v>
      </c>
      <c r="Q546" s="83" t="str">
        <f t="shared" ca="1" si="311"/>
        <v>-</v>
      </c>
      <c r="R546" s="83" t="str">
        <f t="shared" ca="1" si="311"/>
        <v>-</v>
      </c>
      <c r="S546" s="83" t="str">
        <f t="shared" ca="1" si="311"/>
        <v>-</v>
      </c>
      <c r="T546" s="83" t="str">
        <f t="shared" ca="1" si="311"/>
        <v>-</v>
      </c>
      <c r="U546" s="83" t="str">
        <f t="shared" ca="1" si="311"/>
        <v>-</v>
      </c>
      <c r="V546" s="83" t="str">
        <f t="shared" ca="1" si="311"/>
        <v>-</v>
      </c>
    </row>
    <row r="547" spans="1:22" x14ac:dyDescent="0.2">
      <c r="A547" s="24"/>
      <c r="B547" s="24"/>
      <c r="C547" s="84"/>
      <c r="D547" s="84"/>
      <c r="E547" s="82">
        <v>1</v>
      </c>
      <c r="F547" s="82">
        <v>10</v>
      </c>
      <c r="G547" s="24">
        <f t="shared" si="307"/>
        <v>0</v>
      </c>
      <c r="H547" s="82">
        <f t="shared" si="308"/>
        <v>0</v>
      </c>
      <c r="I547" s="82">
        <v>1</v>
      </c>
      <c r="J547" s="82">
        <v>0</v>
      </c>
      <c r="K547" s="83" t="str">
        <f t="shared" ca="1" si="311"/>
        <v>-</v>
      </c>
      <c r="L547" s="83" t="str">
        <f t="shared" ca="1" si="311"/>
        <v>-</v>
      </c>
      <c r="M547" s="83" t="str">
        <f t="shared" ca="1" si="311"/>
        <v>-</v>
      </c>
      <c r="N547" s="83" t="str">
        <f t="shared" ca="1" si="311"/>
        <v>-</v>
      </c>
      <c r="O547" s="83" t="str">
        <f t="shared" ca="1" si="311"/>
        <v>-</v>
      </c>
      <c r="P547" s="83" t="str">
        <f t="shared" ca="1" si="311"/>
        <v>-</v>
      </c>
      <c r="Q547" s="83" t="str">
        <f t="shared" ca="1" si="311"/>
        <v>-</v>
      </c>
      <c r="R547" s="83" t="str">
        <f t="shared" ca="1" si="311"/>
        <v>-</v>
      </c>
      <c r="S547" s="83" t="str">
        <f t="shared" ca="1" si="311"/>
        <v>-</v>
      </c>
      <c r="T547" s="83" t="str">
        <f t="shared" ca="1" si="311"/>
        <v>-</v>
      </c>
      <c r="U547" s="83" t="str">
        <f t="shared" ca="1" si="311"/>
        <v>-</v>
      </c>
      <c r="V547" s="83" t="str">
        <f t="shared" ca="1" si="311"/>
        <v>-</v>
      </c>
    </row>
    <row r="548" spans="1:22" x14ac:dyDescent="0.2">
      <c r="A548" s="24"/>
      <c r="B548" s="24"/>
      <c r="C548" s="84"/>
      <c r="D548" s="84"/>
      <c r="E548" s="82">
        <v>1</v>
      </c>
      <c r="F548" s="82">
        <v>10</v>
      </c>
      <c r="G548" s="24">
        <f t="shared" si="307"/>
        <v>0</v>
      </c>
      <c r="H548" s="82">
        <f t="shared" si="308"/>
        <v>0</v>
      </c>
      <c r="I548" s="82">
        <v>1</v>
      </c>
      <c r="J548" s="82">
        <v>0</v>
      </c>
      <c r="K548" s="83" t="str">
        <f t="shared" ca="1" si="311"/>
        <v>-</v>
      </c>
      <c r="L548" s="83" t="str">
        <f t="shared" ca="1" si="311"/>
        <v>-</v>
      </c>
      <c r="M548" s="83" t="str">
        <f t="shared" ca="1" si="311"/>
        <v>-</v>
      </c>
      <c r="N548" s="83" t="str">
        <f t="shared" ca="1" si="311"/>
        <v>-</v>
      </c>
      <c r="O548" s="83" t="str">
        <f t="shared" ca="1" si="311"/>
        <v>-</v>
      </c>
      <c r="P548" s="83" t="str">
        <f t="shared" ca="1" si="311"/>
        <v>-</v>
      </c>
      <c r="Q548" s="83" t="str">
        <f t="shared" ca="1" si="311"/>
        <v>-</v>
      </c>
      <c r="R548" s="83" t="str">
        <f t="shared" ca="1" si="311"/>
        <v>-</v>
      </c>
      <c r="S548" s="83" t="str">
        <f t="shared" ca="1" si="311"/>
        <v>-</v>
      </c>
      <c r="T548" s="83" t="str">
        <f t="shared" ca="1" si="311"/>
        <v>-</v>
      </c>
      <c r="U548" s="83" t="str">
        <f t="shared" ca="1" si="311"/>
        <v>-</v>
      </c>
      <c r="V548" s="83" t="str">
        <f t="shared" ca="1" si="311"/>
        <v>-</v>
      </c>
    </row>
    <row r="549" spans="1:22" x14ac:dyDescent="0.2">
      <c r="A549" s="24"/>
      <c r="B549" s="24"/>
      <c r="C549" s="84"/>
      <c r="D549" s="84"/>
      <c r="E549" s="82">
        <v>1</v>
      </c>
      <c r="F549" s="82">
        <v>10</v>
      </c>
      <c r="G549" s="24">
        <f t="shared" si="307"/>
        <v>0</v>
      </c>
      <c r="H549" s="82">
        <f t="shared" si="308"/>
        <v>0</v>
      </c>
      <c r="I549" s="82">
        <v>1</v>
      </c>
      <c r="J549" s="82">
        <v>0</v>
      </c>
      <c r="K549" s="83" t="str">
        <f t="shared" ca="1" si="311"/>
        <v>-</v>
      </c>
      <c r="L549" s="83" t="str">
        <f t="shared" ca="1" si="311"/>
        <v>-</v>
      </c>
      <c r="M549" s="83" t="str">
        <f t="shared" ca="1" si="311"/>
        <v>-</v>
      </c>
      <c r="N549" s="83" t="str">
        <f t="shared" ca="1" si="311"/>
        <v>-</v>
      </c>
      <c r="O549" s="83" t="str">
        <f t="shared" ca="1" si="311"/>
        <v>-</v>
      </c>
      <c r="P549" s="83" t="str">
        <f t="shared" ca="1" si="311"/>
        <v>-</v>
      </c>
      <c r="Q549" s="83" t="str">
        <f t="shared" ca="1" si="311"/>
        <v>-</v>
      </c>
      <c r="R549" s="83" t="str">
        <f t="shared" ca="1" si="311"/>
        <v>-</v>
      </c>
      <c r="S549" s="83" t="str">
        <f t="shared" ca="1" si="311"/>
        <v>-</v>
      </c>
      <c r="T549" s="83" t="str">
        <f t="shared" ca="1" si="311"/>
        <v>-</v>
      </c>
      <c r="U549" s="83" t="str">
        <f t="shared" ca="1" si="311"/>
        <v>-</v>
      </c>
      <c r="V549" s="83" t="str">
        <f t="shared" ca="1" si="311"/>
        <v>-</v>
      </c>
    </row>
    <row r="550" spans="1:22" x14ac:dyDescent="0.2">
      <c r="A550" s="24"/>
      <c r="B550" s="24"/>
      <c r="C550" s="84"/>
      <c r="D550" s="84"/>
      <c r="E550" s="82">
        <v>1</v>
      </c>
      <c r="F550" s="82">
        <v>10</v>
      </c>
      <c r="G550" s="24">
        <f t="shared" si="307"/>
        <v>0</v>
      </c>
      <c r="H550" s="82">
        <f t="shared" si="308"/>
        <v>0</v>
      </c>
      <c r="I550" s="82">
        <v>1</v>
      </c>
      <c r="J550" s="82">
        <v>0</v>
      </c>
      <c r="K550" s="83" t="str">
        <f t="shared" ca="1" si="311"/>
        <v>-</v>
      </c>
      <c r="L550" s="83" t="str">
        <f t="shared" ca="1" si="311"/>
        <v>-</v>
      </c>
      <c r="M550" s="83" t="str">
        <f t="shared" ca="1" si="311"/>
        <v>-</v>
      </c>
      <c r="N550" s="83" t="str">
        <f t="shared" ca="1" si="311"/>
        <v>-</v>
      </c>
      <c r="O550" s="83" t="str">
        <f t="shared" ca="1" si="311"/>
        <v>-</v>
      </c>
      <c r="P550" s="83" t="str">
        <f t="shared" ca="1" si="311"/>
        <v>-</v>
      </c>
      <c r="Q550" s="83" t="str">
        <f t="shared" ca="1" si="311"/>
        <v>-</v>
      </c>
      <c r="R550" s="83" t="str">
        <f t="shared" ca="1" si="311"/>
        <v>-</v>
      </c>
      <c r="S550" s="83" t="str">
        <f t="shared" ca="1" si="311"/>
        <v>-</v>
      </c>
      <c r="T550" s="83" t="str">
        <f t="shared" ca="1" si="311"/>
        <v>-</v>
      </c>
      <c r="U550" s="83" t="str">
        <f t="shared" ca="1" si="311"/>
        <v>-</v>
      </c>
      <c r="V550" s="83" t="str">
        <f t="shared" ca="1" si="311"/>
        <v>-</v>
      </c>
    </row>
    <row r="551" spans="1:22" x14ac:dyDescent="0.2">
      <c r="A551" s="24"/>
      <c r="B551" s="24"/>
      <c r="C551" s="84"/>
      <c r="D551" s="84"/>
      <c r="E551" s="82">
        <v>1</v>
      </c>
      <c r="F551" s="82">
        <v>10</v>
      </c>
      <c r="G551" s="24">
        <f t="shared" si="307"/>
        <v>0</v>
      </c>
      <c r="H551" s="82">
        <f t="shared" si="308"/>
        <v>0</v>
      </c>
      <c r="I551" s="82">
        <v>1</v>
      </c>
      <c r="J551" s="82">
        <v>0</v>
      </c>
      <c r="K551" s="83" t="str">
        <f t="shared" ca="1" si="311"/>
        <v>-</v>
      </c>
      <c r="L551" s="83" t="str">
        <f t="shared" ca="1" si="311"/>
        <v>-</v>
      </c>
      <c r="M551" s="83" t="str">
        <f t="shared" ca="1" si="311"/>
        <v>-</v>
      </c>
      <c r="N551" s="83" t="str">
        <f t="shared" ca="1" si="311"/>
        <v>-</v>
      </c>
      <c r="O551" s="83" t="str">
        <f t="shared" ca="1" si="311"/>
        <v>-</v>
      </c>
      <c r="P551" s="83" t="str">
        <f t="shared" ca="1" si="311"/>
        <v>-</v>
      </c>
      <c r="Q551" s="83" t="str">
        <f t="shared" ca="1" si="311"/>
        <v>-</v>
      </c>
      <c r="R551" s="83" t="str">
        <f t="shared" ca="1" si="311"/>
        <v>-</v>
      </c>
      <c r="S551" s="83" t="str">
        <f t="shared" ca="1" si="311"/>
        <v>-</v>
      </c>
      <c r="T551" s="83" t="str">
        <f t="shared" ca="1" si="311"/>
        <v>-</v>
      </c>
      <c r="U551" s="83" t="str">
        <f t="shared" ca="1" si="311"/>
        <v>-</v>
      </c>
      <c r="V551" s="83" t="str">
        <f t="shared" ca="1" si="311"/>
        <v>-</v>
      </c>
    </row>
    <row r="552" spans="1:22" x14ac:dyDescent="0.2">
      <c r="A552" s="24"/>
      <c r="B552" s="24"/>
      <c r="C552" s="84"/>
      <c r="D552" s="84"/>
      <c r="E552" s="82">
        <v>1</v>
      </c>
      <c r="F552" s="82">
        <v>10</v>
      </c>
      <c r="G552" s="24">
        <f t="shared" si="307"/>
        <v>0</v>
      </c>
      <c r="H552" s="82">
        <f t="shared" si="308"/>
        <v>0</v>
      </c>
      <c r="I552" s="82">
        <v>1</v>
      </c>
      <c r="J552" s="82">
        <v>0</v>
      </c>
      <c r="K552" s="83" t="str">
        <f t="shared" ca="1" si="311"/>
        <v>-</v>
      </c>
      <c r="L552" s="83" t="str">
        <f t="shared" ca="1" si="311"/>
        <v>-</v>
      </c>
      <c r="M552" s="83" t="str">
        <f t="shared" ca="1" si="311"/>
        <v>-</v>
      </c>
      <c r="N552" s="83" t="str">
        <f t="shared" ca="1" si="311"/>
        <v>-</v>
      </c>
      <c r="O552" s="83" t="str">
        <f t="shared" ca="1" si="311"/>
        <v>-</v>
      </c>
      <c r="P552" s="83" t="str">
        <f t="shared" ca="1" si="311"/>
        <v>-</v>
      </c>
      <c r="Q552" s="83" t="str">
        <f t="shared" ca="1" si="311"/>
        <v>-</v>
      </c>
      <c r="R552" s="83" t="str">
        <f t="shared" ca="1" si="311"/>
        <v>-</v>
      </c>
      <c r="S552" s="83" t="str">
        <f t="shared" ca="1" si="311"/>
        <v>-</v>
      </c>
      <c r="T552" s="83" t="str">
        <f t="shared" ca="1" si="311"/>
        <v>-</v>
      </c>
      <c r="U552" s="83" t="str">
        <f t="shared" ca="1" si="311"/>
        <v>-</v>
      </c>
      <c r="V552" s="83" t="str">
        <f t="shared" ca="1" si="311"/>
        <v>-</v>
      </c>
    </row>
    <row r="553" spans="1:22" x14ac:dyDescent="0.2">
      <c r="A553" s="24"/>
      <c r="B553" s="24"/>
      <c r="C553" s="84"/>
      <c r="D553" s="84"/>
      <c r="E553" s="82">
        <v>1</v>
      </c>
      <c r="F553" s="82">
        <v>10</v>
      </c>
      <c r="G553" s="24">
        <f t="shared" si="307"/>
        <v>0</v>
      </c>
      <c r="H553" s="82">
        <f t="shared" si="308"/>
        <v>0</v>
      </c>
      <c r="I553" s="82">
        <v>1</v>
      </c>
      <c r="J553" s="82">
        <v>0</v>
      </c>
      <c r="K553" s="83" t="str">
        <f t="shared" ref="K553:V562" ca="1" si="312">IFERROR(ROUNDUP(_xlfn.NORM.INV(RAND(),$H553+$J553,$G553),1),"-")</f>
        <v>-</v>
      </c>
      <c r="L553" s="83" t="str">
        <f t="shared" ca="1" si="312"/>
        <v>-</v>
      </c>
      <c r="M553" s="83" t="str">
        <f t="shared" ca="1" si="312"/>
        <v>-</v>
      </c>
      <c r="N553" s="83" t="str">
        <f t="shared" ca="1" si="312"/>
        <v>-</v>
      </c>
      <c r="O553" s="83" t="str">
        <f t="shared" ca="1" si="312"/>
        <v>-</v>
      </c>
      <c r="P553" s="83" t="str">
        <f t="shared" ca="1" si="312"/>
        <v>-</v>
      </c>
      <c r="Q553" s="83" t="str">
        <f t="shared" ca="1" si="312"/>
        <v>-</v>
      </c>
      <c r="R553" s="83" t="str">
        <f t="shared" ca="1" si="312"/>
        <v>-</v>
      </c>
      <c r="S553" s="83" t="str">
        <f t="shared" ca="1" si="312"/>
        <v>-</v>
      </c>
      <c r="T553" s="83" t="str">
        <f t="shared" ca="1" si="312"/>
        <v>-</v>
      </c>
      <c r="U553" s="83" t="str">
        <f t="shared" ca="1" si="312"/>
        <v>-</v>
      </c>
      <c r="V553" s="83" t="str">
        <f t="shared" ca="1" si="312"/>
        <v>-</v>
      </c>
    </row>
    <row r="554" spans="1:22" x14ac:dyDescent="0.2">
      <c r="A554" s="24"/>
      <c r="B554" s="24"/>
      <c r="C554" s="84"/>
      <c r="D554" s="84"/>
      <c r="E554" s="82">
        <v>1</v>
      </c>
      <c r="F554" s="82">
        <v>10</v>
      </c>
      <c r="G554" s="24">
        <f t="shared" si="307"/>
        <v>0</v>
      </c>
      <c r="H554" s="82">
        <f t="shared" si="308"/>
        <v>0</v>
      </c>
      <c r="I554" s="82">
        <v>1</v>
      </c>
      <c r="J554" s="82">
        <v>0</v>
      </c>
      <c r="K554" s="83" t="str">
        <f t="shared" ca="1" si="312"/>
        <v>-</v>
      </c>
      <c r="L554" s="83" t="str">
        <f t="shared" ca="1" si="312"/>
        <v>-</v>
      </c>
      <c r="M554" s="83" t="str">
        <f t="shared" ca="1" si="312"/>
        <v>-</v>
      </c>
      <c r="N554" s="83" t="str">
        <f t="shared" ca="1" si="312"/>
        <v>-</v>
      </c>
      <c r="O554" s="83" t="str">
        <f t="shared" ca="1" si="312"/>
        <v>-</v>
      </c>
      <c r="P554" s="83" t="str">
        <f t="shared" ca="1" si="312"/>
        <v>-</v>
      </c>
      <c r="Q554" s="83" t="str">
        <f t="shared" ca="1" si="312"/>
        <v>-</v>
      </c>
      <c r="R554" s="83" t="str">
        <f t="shared" ca="1" si="312"/>
        <v>-</v>
      </c>
      <c r="S554" s="83" t="str">
        <f t="shared" ca="1" si="312"/>
        <v>-</v>
      </c>
      <c r="T554" s="83" t="str">
        <f t="shared" ca="1" si="312"/>
        <v>-</v>
      </c>
      <c r="U554" s="83" t="str">
        <f t="shared" ca="1" si="312"/>
        <v>-</v>
      </c>
      <c r="V554" s="83" t="str">
        <f t="shared" ca="1" si="312"/>
        <v>-</v>
      </c>
    </row>
    <row r="555" spans="1:22" x14ac:dyDescent="0.2">
      <c r="A555" s="24"/>
      <c r="B555" s="24"/>
      <c r="C555" s="84"/>
      <c r="D555" s="84"/>
      <c r="E555" s="82">
        <v>1</v>
      </c>
      <c r="F555" s="82">
        <v>10</v>
      </c>
      <c r="G555" s="24">
        <f t="shared" si="307"/>
        <v>0</v>
      </c>
      <c r="H555" s="82">
        <f t="shared" si="308"/>
        <v>0</v>
      </c>
      <c r="I555" s="82">
        <v>1</v>
      </c>
      <c r="J555" s="82">
        <v>0</v>
      </c>
      <c r="K555" s="83" t="str">
        <f t="shared" ca="1" si="312"/>
        <v>-</v>
      </c>
      <c r="L555" s="83" t="str">
        <f t="shared" ca="1" si="312"/>
        <v>-</v>
      </c>
      <c r="M555" s="83" t="str">
        <f t="shared" ca="1" si="312"/>
        <v>-</v>
      </c>
      <c r="N555" s="83" t="str">
        <f t="shared" ca="1" si="312"/>
        <v>-</v>
      </c>
      <c r="O555" s="83" t="str">
        <f t="shared" ca="1" si="312"/>
        <v>-</v>
      </c>
      <c r="P555" s="83" t="str">
        <f t="shared" ca="1" si="312"/>
        <v>-</v>
      </c>
      <c r="Q555" s="83" t="str">
        <f t="shared" ca="1" si="312"/>
        <v>-</v>
      </c>
      <c r="R555" s="83" t="str">
        <f t="shared" ca="1" si="312"/>
        <v>-</v>
      </c>
      <c r="S555" s="83" t="str">
        <f t="shared" ca="1" si="312"/>
        <v>-</v>
      </c>
      <c r="T555" s="83" t="str">
        <f t="shared" ca="1" si="312"/>
        <v>-</v>
      </c>
      <c r="U555" s="83" t="str">
        <f t="shared" ca="1" si="312"/>
        <v>-</v>
      </c>
      <c r="V555" s="83" t="str">
        <f t="shared" ca="1" si="312"/>
        <v>-</v>
      </c>
    </row>
    <row r="556" spans="1:22" x14ac:dyDescent="0.2">
      <c r="A556" s="24"/>
      <c r="B556" s="24"/>
      <c r="C556" s="84"/>
      <c r="D556" s="84"/>
      <c r="E556" s="82">
        <v>1</v>
      </c>
      <c r="F556" s="82">
        <v>10</v>
      </c>
      <c r="G556" s="24">
        <f t="shared" si="307"/>
        <v>0</v>
      </c>
      <c r="H556" s="82">
        <f t="shared" si="308"/>
        <v>0</v>
      </c>
      <c r="I556" s="82">
        <v>1</v>
      </c>
      <c r="J556" s="82">
        <v>0</v>
      </c>
      <c r="K556" s="83" t="str">
        <f t="shared" ca="1" si="312"/>
        <v>-</v>
      </c>
      <c r="L556" s="83" t="str">
        <f t="shared" ca="1" si="312"/>
        <v>-</v>
      </c>
      <c r="M556" s="83" t="str">
        <f t="shared" ca="1" si="312"/>
        <v>-</v>
      </c>
      <c r="N556" s="83" t="str">
        <f t="shared" ca="1" si="312"/>
        <v>-</v>
      </c>
      <c r="O556" s="83" t="str">
        <f t="shared" ca="1" si="312"/>
        <v>-</v>
      </c>
      <c r="P556" s="83" t="str">
        <f t="shared" ca="1" si="312"/>
        <v>-</v>
      </c>
      <c r="Q556" s="83" t="str">
        <f t="shared" ca="1" si="312"/>
        <v>-</v>
      </c>
      <c r="R556" s="83" t="str">
        <f t="shared" ca="1" si="312"/>
        <v>-</v>
      </c>
      <c r="S556" s="83" t="str">
        <f t="shared" ca="1" si="312"/>
        <v>-</v>
      </c>
      <c r="T556" s="83" t="str">
        <f t="shared" ca="1" si="312"/>
        <v>-</v>
      </c>
      <c r="U556" s="83" t="str">
        <f t="shared" ca="1" si="312"/>
        <v>-</v>
      </c>
      <c r="V556" s="83" t="str">
        <f t="shared" ca="1" si="312"/>
        <v>-</v>
      </c>
    </row>
    <row r="557" spans="1:22" x14ac:dyDescent="0.2">
      <c r="A557" s="24"/>
      <c r="B557" s="24"/>
      <c r="C557" s="84"/>
      <c r="D557" s="84"/>
      <c r="E557" s="82">
        <v>1</v>
      </c>
      <c r="F557" s="82">
        <v>10</v>
      </c>
      <c r="G557" s="24">
        <f t="shared" si="307"/>
        <v>0</v>
      </c>
      <c r="H557" s="82">
        <f t="shared" si="308"/>
        <v>0</v>
      </c>
      <c r="I557" s="82">
        <v>1</v>
      </c>
      <c r="J557" s="82">
        <v>0</v>
      </c>
      <c r="K557" s="83" t="str">
        <f t="shared" ca="1" si="312"/>
        <v>-</v>
      </c>
      <c r="L557" s="83" t="str">
        <f t="shared" ca="1" si="312"/>
        <v>-</v>
      </c>
      <c r="M557" s="83" t="str">
        <f t="shared" ca="1" si="312"/>
        <v>-</v>
      </c>
      <c r="N557" s="83" t="str">
        <f t="shared" ca="1" si="312"/>
        <v>-</v>
      </c>
      <c r="O557" s="83" t="str">
        <f t="shared" ca="1" si="312"/>
        <v>-</v>
      </c>
      <c r="P557" s="83" t="str">
        <f t="shared" ca="1" si="312"/>
        <v>-</v>
      </c>
      <c r="Q557" s="83" t="str">
        <f t="shared" ca="1" si="312"/>
        <v>-</v>
      </c>
      <c r="R557" s="83" t="str">
        <f t="shared" ca="1" si="312"/>
        <v>-</v>
      </c>
      <c r="S557" s="83" t="str">
        <f t="shared" ca="1" si="312"/>
        <v>-</v>
      </c>
      <c r="T557" s="83" t="str">
        <f t="shared" ca="1" si="312"/>
        <v>-</v>
      </c>
      <c r="U557" s="83" t="str">
        <f t="shared" ca="1" si="312"/>
        <v>-</v>
      </c>
      <c r="V557" s="83" t="str">
        <f t="shared" ca="1" si="312"/>
        <v>-</v>
      </c>
    </row>
    <row r="558" spans="1:22" x14ac:dyDescent="0.2">
      <c r="A558" s="24"/>
      <c r="B558" s="24"/>
      <c r="C558" s="84"/>
      <c r="D558" s="84"/>
      <c r="E558" s="82">
        <v>1</v>
      </c>
      <c r="F558" s="82">
        <v>10</v>
      </c>
      <c r="G558" s="24">
        <f t="shared" si="307"/>
        <v>0</v>
      </c>
      <c r="H558" s="82">
        <f t="shared" si="308"/>
        <v>0</v>
      </c>
      <c r="I558" s="82">
        <v>1</v>
      </c>
      <c r="J558" s="82">
        <v>0</v>
      </c>
      <c r="K558" s="83" t="str">
        <f t="shared" ca="1" si="312"/>
        <v>-</v>
      </c>
      <c r="L558" s="83" t="str">
        <f t="shared" ca="1" si="312"/>
        <v>-</v>
      </c>
      <c r="M558" s="83" t="str">
        <f t="shared" ca="1" si="312"/>
        <v>-</v>
      </c>
      <c r="N558" s="83" t="str">
        <f t="shared" ca="1" si="312"/>
        <v>-</v>
      </c>
      <c r="O558" s="83" t="str">
        <f t="shared" ca="1" si="312"/>
        <v>-</v>
      </c>
      <c r="P558" s="83" t="str">
        <f t="shared" ca="1" si="312"/>
        <v>-</v>
      </c>
      <c r="Q558" s="83" t="str">
        <f t="shared" ca="1" si="312"/>
        <v>-</v>
      </c>
      <c r="R558" s="83" t="str">
        <f t="shared" ca="1" si="312"/>
        <v>-</v>
      </c>
      <c r="S558" s="83" t="str">
        <f t="shared" ca="1" si="312"/>
        <v>-</v>
      </c>
      <c r="T558" s="83" t="str">
        <f t="shared" ca="1" si="312"/>
        <v>-</v>
      </c>
      <c r="U558" s="83" t="str">
        <f t="shared" ca="1" si="312"/>
        <v>-</v>
      </c>
      <c r="V558" s="83" t="str">
        <f t="shared" ca="1" si="312"/>
        <v>-</v>
      </c>
    </row>
    <row r="559" spans="1:22" x14ac:dyDescent="0.2">
      <c r="A559" s="24"/>
      <c r="B559" s="24"/>
      <c r="C559" s="84"/>
      <c r="D559" s="84"/>
      <c r="E559" s="82">
        <v>1</v>
      </c>
      <c r="F559" s="82">
        <v>10</v>
      </c>
      <c r="G559" s="24">
        <f t="shared" si="307"/>
        <v>0</v>
      </c>
      <c r="H559" s="82">
        <f t="shared" si="308"/>
        <v>0</v>
      </c>
      <c r="I559" s="82">
        <v>1</v>
      </c>
      <c r="J559" s="82">
        <v>0</v>
      </c>
      <c r="K559" s="83" t="str">
        <f t="shared" ca="1" si="312"/>
        <v>-</v>
      </c>
      <c r="L559" s="83" t="str">
        <f t="shared" ca="1" si="312"/>
        <v>-</v>
      </c>
      <c r="M559" s="83" t="str">
        <f t="shared" ca="1" si="312"/>
        <v>-</v>
      </c>
      <c r="N559" s="83" t="str">
        <f t="shared" ca="1" si="312"/>
        <v>-</v>
      </c>
      <c r="O559" s="83" t="str">
        <f t="shared" ca="1" si="312"/>
        <v>-</v>
      </c>
      <c r="P559" s="83" t="str">
        <f t="shared" ca="1" si="312"/>
        <v>-</v>
      </c>
      <c r="Q559" s="83" t="str">
        <f t="shared" ca="1" si="312"/>
        <v>-</v>
      </c>
      <c r="R559" s="83" t="str">
        <f t="shared" ca="1" si="312"/>
        <v>-</v>
      </c>
      <c r="S559" s="83" t="str">
        <f t="shared" ca="1" si="312"/>
        <v>-</v>
      </c>
      <c r="T559" s="83" t="str">
        <f t="shared" ca="1" si="312"/>
        <v>-</v>
      </c>
      <c r="U559" s="83" t="str">
        <f t="shared" ca="1" si="312"/>
        <v>-</v>
      </c>
      <c r="V559" s="83" t="str">
        <f t="shared" ca="1" si="312"/>
        <v>-</v>
      </c>
    </row>
    <row r="560" spans="1:22" x14ac:dyDescent="0.2">
      <c r="A560" s="24"/>
      <c r="B560" s="24"/>
      <c r="C560" s="84"/>
      <c r="D560" s="84"/>
      <c r="E560" s="82">
        <v>1</v>
      </c>
      <c r="F560" s="82">
        <v>10</v>
      </c>
      <c r="G560" s="24">
        <f t="shared" si="307"/>
        <v>0</v>
      </c>
      <c r="H560" s="82">
        <f t="shared" si="308"/>
        <v>0</v>
      </c>
      <c r="I560" s="82">
        <v>1</v>
      </c>
      <c r="J560" s="82">
        <v>0</v>
      </c>
      <c r="K560" s="83" t="str">
        <f t="shared" ca="1" si="312"/>
        <v>-</v>
      </c>
      <c r="L560" s="83" t="str">
        <f t="shared" ca="1" si="312"/>
        <v>-</v>
      </c>
      <c r="M560" s="83" t="str">
        <f t="shared" ca="1" si="312"/>
        <v>-</v>
      </c>
      <c r="N560" s="83" t="str">
        <f t="shared" ca="1" si="312"/>
        <v>-</v>
      </c>
      <c r="O560" s="83" t="str">
        <f t="shared" ca="1" si="312"/>
        <v>-</v>
      </c>
      <c r="P560" s="83" t="str">
        <f t="shared" ca="1" si="312"/>
        <v>-</v>
      </c>
      <c r="Q560" s="83" t="str">
        <f t="shared" ca="1" si="312"/>
        <v>-</v>
      </c>
      <c r="R560" s="83" t="str">
        <f t="shared" ca="1" si="312"/>
        <v>-</v>
      </c>
      <c r="S560" s="83" t="str">
        <f t="shared" ca="1" si="312"/>
        <v>-</v>
      </c>
      <c r="T560" s="83" t="str">
        <f t="shared" ca="1" si="312"/>
        <v>-</v>
      </c>
      <c r="U560" s="83" t="str">
        <f t="shared" ca="1" si="312"/>
        <v>-</v>
      </c>
      <c r="V560" s="83" t="str">
        <f t="shared" ca="1" si="312"/>
        <v>-</v>
      </c>
    </row>
    <row r="561" spans="1:22" x14ac:dyDescent="0.2">
      <c r="A561" s="24"/>
      <c r="B561" s="24"/>
      <c r="C561" s="84"/>
      <c r="D561" s="84"/>
      <c r="E561" s="82">
        <v>1</v>
      </c>
      <c r="F561" s="82">
        <v>10</v>
      </c>
      <c r="G561" s="24">
        <f t="shared" si="307"/>
        <v>0</v>
      </c>
      <c r="H561" s="82">
        <f t="shared" si="308"/>
        <v>0</v>
      </c>
      <c r="I561" s="82">
        <v>1</v>
      </c>
      <c r="J561" s="82">
        <v>0</v>
      </c>
      <c r="K561" s="83" t="str">
        <f t="shared" ca="1" si="312"/>
        <v>-</v>
      </c>
      <c r="L561" s="83" t="str">
        <f t="shared" ca="1" si="312"/>
        <v>-</v>
      </c>
      <c r="M561" s="83" t="str">
        <f t="shared" ca="1" si="312"/>
        <v>-</v>
      </c>
      <c r="N561" s="83" t="str">
        <f t="shared" ca="1" si="312"/>
        <v>-</v>
      </c>
      <c r="O561" s="83" t="str">
        <f t="shared" ca="1" si="312"/>
        <v>-</v>
      </c>
      <c r="P561" s="83" t="str">
        <f t="shared" ca="1" si="312"/>
        <v>-</v>
      </c>
      <c r="Q561" s="83" t="str">
        <f t="shared" ca="1" si="312"/>
        <v>-</v>
      </c>
      <c r="R561" s="83" t="str">
        <f t="shared" ca="1" si="312"/>
        <v>-</v>
      </c>
      <c r="S561" s="83" t="str">
        <f t="shared" ca="1" si="312"/>
        <v>-</v>
      </c>
      <c r="T561" s="83" t="str">
        <f t="shared" ca="1" si="312"/>
        <v>-</v>
      </c>
      <c r="U561" s="83" t="str">
        <f t="shared" ca="1" si="312"/>
        <v>-</v>
      </c>
      <c r="V561" s="83" t="str">
        <f t="shared" ca="1" si="312"/>
        <v>-</v>
      </c>
    </row>
    <row r="562" spans="1:22" x14ac:dyDescent="0.2">
      <c r="A562" s="24"/>
      <c r="B562" s="24"/>
      <c r="C562" s="84"/>
      <c r="D562" s="84"/>
      <c r="E562" s="82">
        <v>1</v>
      </c>
      <c r="F562" s="82">
        <v>10</v>
      </c>
      <c r="G562" s="24">
        <f t="shared" si="307"/>
        <v>0</v>
      </c>
      <c r="H562" s="82">
        <f t="shared" si="308"/>
        <v>0</v>
      </c>
      <c r="I562" s="82">
        <v>1</v>
      </c>
      <c r="J562" s="82">
        <v>0</v>
      </c>
      <c r="K562" s="83" t="str">
        <f t="shared" ca="1" si="312"/>
        <v>-</v>
      </c>
      <c r="L562" s="83" t="str">
        <f t="shared" ca="1" si="312"/>
        <v>-</v>
      </c>
      <c r="M562" s="83" t="str">
        <f t="shared" ca="1" si="312"/>
        <v>-</v>
      </c>
      <c r="N562" s="83" t="str">
        <f t="shared" ca="1" si="312"/>
        <v>-</v>
      </c>
      <c r="O562" s="83" t="str">
        <f t="shared" ca="1" si="312"/>
        <v>-</v>
      </c>
      <c r="P562" s="83" t="str">
        <f t="shared" ca="1" si="312"/>
        <v>-</v>
      </c>
      <c r="Q562" s="83" t="str">
        <f t="shared" ca="1" si="312"/>
        <v>-</v>
      </c>
      <c r="R562" s="83" t="str">
        <f t="shared" ca="1" si="312"/>
        <v>-</v>
      </c>
      <c r="S562" s="83" t="str">
        <f t="shared" ca="1" si="312"/>
        <v>-</v>
      </c>
      <c r="T562" s="83" t="str">
        <f t="shared" ca="1" si="312"/>
        <v>-</v>
      </c>
      <c r="U562" s="83" t="str">
        <f t="shared" ca="1" si="312"/>
        <v>-</v>
      </c>
      <c r="V562" s="83" t="str">
        <f t="shared" ca="1" si="312"/>
        <v>-</v>
      </c>
    </row>
    <row r="563" spans="1:22" x14ac:dyDescent="0.2">
      <c r="A563" s="24"/>
      <c r="B563" s="24"/>
      <c r="C563" s="84"/>
      <c r="D563" s="84"/>
      <c r="E563" s="82">
        <v>1</v>
      </c>
      <c r="F563" s="82">
        <v>10</v>
      </c>
      <c r="G563" s="24">
        <f t="shared" si="307"/>
        <v>0</v>
      </c>
      <c r="H563" s="82">
        <f t="shared" si="308"/>
        <v>0</v>
      </c>
      <c r="I563" s="82">
        <v>1</v>
      </c>
      <c r="J563" s="82">
        <v>0</v>
      </c>
      <c r="K563" s="83" t="str">
        <f t="shared" ref="K563:V572" ca="1" si="313">IFERROR(ROUNDUP(_xlfn.NORM.INV(RAND(),$H563+$J563,$G563),1),"-")</f>
        <v>-</v>
      </c>
      <c r="L563" s="83" t="str">
        <f t="shared" ca="1" si="313"/>
        <v>-</v>
      </c>
      <c r="M563" s="83" t="str">
        <f t="shared" ca="1" si="313"/>
        <v>-</v>
      </c>
      <c r="N563" s="83" t="str">
        <f t="shared" ca="1" si="313"/>
        <v>-</v>
      </c>
      <c r="O563" s="83" t="str">
        <f t="shared" ca="1" si="313"/>
        <v>-</v>
      </c>
      <c r="P563" s="83" t="str">
        <f t="shared" ca="1" si="313"/>
        <v>-</v>
      </c>
      <c r="Q563" s="83" t="str">
        <f t="shared" ca="1" si="313"/>
        <v>-</v>
      </c>
      <c r="R563" s="83" t="str">
        <f t="shared" ca="1" si="313"/>
        <v>-</v>
      </c>
      <c r="S563" s="83" t="str">
        <f t="shared" ca="1" si="313"/>
        <v>-</v>
      </c>
      <c r="T563" s="83" t="str">
        <f t="shared" ca="1" si="313"/>
        <v>-</v>
      </c>
      <c r="U563" s="83" t="str">
        <f t="shared" ca="1" si="313"/>
        <v>-</v>
      </c>
      <c r="V563" s="83" t="str">
        <f t="shared" ca="1" si="313"/>
        <v>-</v>
      </c>
    </row>
    <row r="564" spans="1:22" x14ac:dyDescent="0.2">
      <c r="A564" s="24"/>
      <c r="B564" s="24"/>
      <c r="C564" s="84"/>
      <c r="D564" s="84"/>
      <c r="E564" s="82">
        <v>1</v>
      </c>
      <c r="F564" s="82">
        <v>10</v>
      </c>
      <c r="G564" s="24">
        <f t="shared" si="307"/>
        <v>0</v>
      </c>
      <c r="H564" s="82">
        <f t="shared" si="308"/>
        <v>0</v>
      </c>
      <c r="I564" s="82">
        <v>1</v>
      </c>
      <c r="J564" s="82">
        <v>0</v>
      </c>
      <c r="K564" s="83" t="str">
        <f t="shared" ca="1" si="313"/>
        <v>-</v>
      </c>
      <c r="L564" s="83" t="str">
        <f t="shared" ca="1" si="313"/>
        <v>-</v>
      </c>
      <c r="M564" s="83" t="str">
        <f t="shared" ca="1" si="313"/>
        <v>-</v>
      </c>
      <c r="N564" s="83" t="str">
        <f t="shared" ca="1" si="313"/>
        <v>-</v>
      </c>
      <c r="O564" s="83" t="str">
        <f t="shared" ca="1" si="313"/>
        <v>-</v>
      </c>
      <c r="P564" s="83" t="str">
        <f t="shared" ca="1" si="313"/>
        <v>-</v>
      </c>
      <c r="Q564" s="83" t="str">
        <f t="shared" ca="1" si="313"/>
        <v>-</v>
      </c>
      <c r="R564" s="83" t="str">
        <f t="shared" ca="1" si="313"/>
        <v>-</v>
      </c>
      <c r="S564" s="83" t="str">
        <f t="shared" ca="1" si="313"/>
        <v>-</v>
      </c>
      <c r="T564" s="83" t="str">
        <f t="shared" ca="1" si="313"/>
        <v>-</v>
      </c>
      <c r="U564" s="83" t="str">
        <f t="shared" ca="1" si="313"/>
        <v>-</v>
      </c>
      <c r="V564" s="83" t="str">
        <f t="shared" ca="1" si="313"/>
        <v>-</v>
      </c>
    </row>
    <row r="565" spans="1:22" x14ac:dyDescent="0.2">
      <c r="A565" s="24"/>
      <c r="B565" s="24"/>
      <c r="C565" s="84"/>
      <c r="D565" s="84"/>
      <c r="E565" s="82">
        <v>1</v>
      </c>
      <c r="F565" s="82">
        <v>10</v>
      </c>
      <c r="G565" s="24">
        <f t="shared" si="307"/>
        <v>0</v>
      </c>
      <c r="H565" s="82">
        <f t="shared" si="308"/>
        <v>0</v>
      </c>
      <c r="I565" s="82">
        <v>1</v>
      </c>
      <c r="J565" s="82">
        <v>0</v>
      </c>
      <c r="K565" s="83" t="str">
        <f t="shared" ca="1" si="313"/>
        <v>-</v>
      </c>
      <c r="L565" s="83" t="str">
        <f t="shared" ca="1" si="313"/>
        <v>-</v>
      </c>
      <c r="M565" s="83" t="str">
        <f t="shared" ca="1" si="313"/>
        <v>-</v>
      </c>
      <c r="N565" s="83" t="str">
        <f t="shared" ca="1" si="313"/>
        <v>-</v>
      </c>
      <c r="O565" s="83" t="str">
        <f t="shared" ca="1" si="313"/>
        <v>-</v>
      </c>
      <c r="P565" s="83" t="str">
        <f t="shared" ca="1" si="313"/>
        <v>-</v>
      </c>
      <c r="Q565" s="83" t="str">
        <f t="shared" ca="1" si="313"/>
        <v>-</v>
      </c>
      <c r="R565" s="83" t="str">
        <f t="shared" ca="1" si="313"/>
        <v>-</v>
      </c>
      <c r="S565" s="83" t="str">
        <f t="shared" ca="1" si="313"/>
        <v>-</v>
      </c>
      <c r="T565" s="83" t="str">
        <f t="shared" ca="1" si="313"/>
        <v>-</v>
      </c>
      <c r="U565" s="83" t="str">
        <f t="shared" ca="1" si="313"/>
        <v>-</v>
      </c>
      <c r="V565" s="83" t="str">
        <f t="shared" ca="1" si="313"/>
        <v>-</v>
      </c>
    </row>
    <row r="566" spans="1:22" x14ac:dyDescent="0.2">
      <c r="A566" s="24"/>
      <c r="B566" s="24"/>
      <c r="C566" s="84"/>
      <c r="D566" s="84"/>
      <c r="E566" s="82">
        <v>1</v>
      </c>
      <c r="F566" s="82">
        <v>10</v>
      </c>
      <c r="G566" s="24">
        <f t="shared" si="307"/>
        <v>0</v>
      </c>
      <c r="H566" s="82">
        <f t="shared" si="308"/>
        <v>0</v>
      </c>
      <c r="I566" s="82">
        <v>1</v>
      </c>
      <c r="J566" s="82">
        <v>0</v>
      </c>
      <c r="K566" s="83" t="str">
        <f t="shared" ca="1" si="313"/>
        <v>-</v>
      </c>
      <c r="L566" s="83" t="str">
        <f t="shared" ca="1" si="313"/>
        <v>-</v>
      </c>
      <c r="M566" s="83" t="str">
        <f t="shared" ca="1" si="313"/>
        <v>-</v>
      </c>
      <c r="N566" s="83" t="str">
        <f t="shared" ca="1" si="313"/>
        <v>-</v>
      </c>
      <c r="O566" s="83" t="str">
        <f t="shared" ca="1" si="313"/>
        <v>-</v>
      </c>
      <c r="P566" s="83" t="str">
        <f t="shared" ca="1" si="313"/>
        <v>-</v>
      </c>
      <c r="Q566" s="83" t="str">
        <f t="shared" ca="1" si="313"/>
        <v>-</v>
      </c>
      <c r="R566" s="83" t="str">
        <f t="shared" ca="1" si="313"/>
        <v>-</v>
      </c>
      <c r="S566" s="83" t="str">
        <f t="shared" ca="1" si="313"/>
        <v>-</v>
      </c>
      <c r="T566" s="83" t="str">
        <f t="shared" ca="1" si="313"/>
        <v>-</v>
      </c>
      <c r="U566" s="83" t="str">
        <f t="shared" ca="1" si="313"/>
        <v>-</v>
      </c>
      <c r="V566" s="83" t="str">
        <f t="shared" ca="1" si="313"/>
        <v>-</v>
      </c>
    </row>
    <row r="567" spans="1:22" x14ac:dyDescent="0.2">
      <c r="A567" s="24"/>
      <c r="B567" s="24"/>
      <c r="C567" s="84"/>
      <c r="D567" s="84"/>
      <c r="E567" s="82">
        <v>1</v>
      </c>
      <c r="F567" s="82">
        <v>10</v>
      </c>
      <c r="G567" s="24">
        <f t="shared" si="307"/>
        <v>0</v>
      </c>
      <c r="H567" s="82">
        <f t="shared" si="308"/>
        <v>0</v>
      </c>
      <c r="I567" s="82">
        <v>1</v>
      </c>
      <c r="J567" s="82">
        <v>0</v>
      </c>
      <c r="K567" s="83" t="str">
        <f t="shared" ca="1" si="313"/>
        <v>-</v>
      </c>
      <c r="L567" s="83" t="str">
        <f t="shared" ca="1" si="313"/>
        <v>-</v>
      </c>
      <c r="M567" s="83" t="str">
        <f t="shared" ca="1" si="313"/>
        <v>-</v>
      </c>
      <c r="N567" s="83" t="str">
        <f t="shared" ca="1" si="313"/>
        <v>-</v>
      </c>
      <c r="O567" s="83" t="str">
        <f t="shared" ca="1" si="313"/>
        <v>-</v>
      </c>
      <c r="P567" s="83" t="str">
        <f t="shared" ca="1" si="313"/>
        <v>-</v>
      </c>
      <c r="Q567" s="83" t="str">
        <f t="shared" ca="1" si="313"/>
        <v>-</v>
      </c>
      <c r="R567" s="83" t="str">
        <f t="shared" ca="1" si="313"/>
        <v>-</v>
      </c>
      <c r="S567" s="83" t="str">
        <f t="shared" ca="1" si="313"/>
        <v>-</v>
      </c>
      <c r="T567" s="83" t="str">
        <f t="shared" ca="1" si="313"/>
        <v>-</v>
      </c>
      <c r="U567" s="83" t="str">
        <f t="shared" ca="1" si="313"/>
        <v>-</v>
      </c>
      <c r="V567" s="83" t="str">
        <f t="shared" ca="1" si="313"/>
        <v>-</v>
      </c>
    </row>
    <row r="568" spans="1:22" x14ac:dyDescent="0.2">
      <c r="A568" s="24"/>
      <c r="B568" s="24"/>
      <c r="C568" s="84"/>
      <c r="D568" s="84"/>
      <c r="E568" s="82">
        <v>1</v>
      </c>
      <c r="F568" s="82">
        <v>10</v>
      </c>
      <c r="G568" s="24">
        <f t="shared" si="307"/>
        <v>0</v>
      </c>
      <c r="H568" s="82">
        <f t="shared" si="308"/>
        <v>0</v>
      </c>
      <c r="I568" s="82">
        <v>1</v>
      </c>
      <c r="J568" s="82">
        <v>0</v>
      </c>
      <c r="K568" s="83" t="str">
        <f t="shared" ca="1" si="313"/>
        <v>-</v>
      </c>
      <c r="L568" s="83" t="str">
        <f t="shared" ca="1" si="313"/>
        <v>-</v>
      </c>
      <c r="M568" s="83" t="str">
        <f t="shared" ca="1" si="313"/>
        <v>-</v>
      </c>
      <c r="N568" s="83" t="str">
        <f t="shared" ca="1" si="313"/>
        <v>-</v>
      </c>
      <c r="O568" s="83" t="str">
        <f t="shared" ca="1" si="313"/>
        <v>-</v>
      </c>
      <c r="P568" s="83" t="str">
        <f t="shared" ca="1" si="313"/>
        <v>-</v>
      </c>
      <c r="Q568" s="83" t="str">
        <f t="shared" ca="1" si="313"/>
        <v>-</v>
      </c>
      <c r="R568" s="83" t="str">
        <f t="shared" ca="1" si="313"/>
        <v>-</v>
      </c>
      <c r="S568" s="83" t="str">
        <f t="shared" ca="1" si="313"/>
        <v>-</v>
      </c>
      <c r="T568" s="83" t="str">
        <f t="shared" ca="1" si="313"/>
        <v>-</v>
      </c>
      <c r="U568" s="83" t="str">
        <f t="shared" ca="1" si="313"/>
        <v>-</v>
      </c>
      <c r="V568" s="83" t="str">
        <f t="shared" ca="1" si="313"/>
        <v>-</v>
      </c>
    </row>
    <row r="569" spans="1:22" x14ac:dyDescent="0.2">
      <c r="A569" s="24"/>
      <c r="B569" s="24"/>
      <c r="C569" s="84"/>
      <c r="D569" s="84"/>
      <c r="E569" s="82">
        <v>1</v>
      </c>
      <c r="F569" s="82">
        <v>10</v>
      </c>
      <c r="G569" s="24">
        <f t="shared" si="307"/>
        <v>0</v>
      </c>
      <c r="H569" s="82">
        <f t="shared" si="308"/>
        <v>0</v>
      </c>
      <c r="I569" s="82">
        <v>1</v>
      </c>
      <c r="J569" s="82">
        <v>0</v>
      </c>
      <c r="K569" s="83" t="str">
        <f t="shared" ca="1" si="313"/>
        <v>-</v>
      </c>
      <c r="L569" s="83" t="str">
        <f t="shared" ca="1" si="313"/>
        <v>-</v>
      </c>
      <c r="M569" s="83" t="str">
        <f t="shared" ca="1" si="313"/>
        <v>-</v>
      </c>
      <c r="N569" s="83" t="str">
        <f t="shared" ca="1" si="313"/>
        <v>-</v>
      </c>
      <c r="O569" s="83" t="str">
        <f t="shared" ca="1" si="313"/>
        <v>-</v>
      </c>
      <c r="P569" s="83" t="str">
        <f t="shared" ca="1" si="313"/>
        <v>-</v>
      </c>
      <c r="Q569" s="83" t="str">
        <f t="shared" ca="1" si="313"/>
        <v>-</v>
      </c>
      <c r="R569" s="83" t="str">
        <f t="shared" ca="1" si="313"/>
        <v>-</v>
      </c>
      <c r="S569" s="83" t="str">
        <f t="shared" ca="1" si="313"/>
        <v>-</v>
      </c>
      <c r="T569" s="83" t="str">
        <f t="shared" ca="1" si="313"/>
        <v>-</v>
      </c>
      <c r="U569" s="83" t="str">
        <f t="shared" ca="1" si="313"/>
        <v>-</v>
      </c>
      <c r="V569" s="83" t="str">
        <f t="shared" ca="1" si="313"/>
        <v>-</v>
      </c>
    </row>
    <row r="570" spans="1:22" x14ac:dyDescent="0.2">
      <c r="A570" s="24"/>
      <c r="B570" s="24"/>
      <c r="C570" s="84"/>
      <c r="D570" s="84"/>
      <c r="E570" s="82">
        <v>1</v>
      </c>
      <c r="F570" s="82">
        <v>10</v>
      </c>
      <c r="G570" s="24">
        <f t="shared" si="307"/>
        <v>0</v>
      </c>
      <c r="H570" s="82">
        <f t="shared" si="308"/>
        <v>0</v>
      </c>
      <c r="I570" s="82">
        <v>1</v>
      </c>
      <c r="J570" s="82">
        <v>0</v>
      </c>
      <c r="K570" s="83" t="str">
        <f t="shared" ca="1" si="313"/>
        <v>-</v>
      </c>
      <c r="L570" s="83" t="str">
        <f t="shared" ca="1" si="313"/>
        <v>-</v>
      </c>
      <c r="M570" s="83" t="str">
        <f t="shared" ca="1" si="313"/>
        <v>-</v>
      </c>
      <c r="N570" s="83" t="str">
        <f t="shared" ca="1" si="313"/>
        <v>-</v>
      </c>
      <c r="O570" s="83" t="str">
        <f t="shared" ca="1" si="313"/>
        <v>-</v>
      </c>
      <c r="P570" s="83" t="str">
        <f t="shared" ca="1" si="313"/>
        <v>-</v>
      </c>
      <c r="Q570" s="83" t="str">
        <f t="shared" ca="1" si="313"/>
        <v>-</v>
      </c>
      <c r="R570" s="83" t="str">
        <f t="shared" ca="1" si="313"/>
        <v>-</v>
      </c>
      <c r="S570" s="83" t="str">
        <f t="shared" ca="1" si="313"/>
        <v>-</v>
      </c>
      <c r="T570" s="83" t="str">
        <f t="shared" ca="1" si="313"/>
        <v>-</v>
      </c>
      <c r="U570" s="83" t="str">
        <f t="shared" ca="1" si="313"/>
        <v>-</v>
      </c>
      <c r="V570" s="83" t="str">
        <f t="shared" ca="1" si="313"/>
        <v>-</v>
      </c>
    </row>
    <row r="571" spans="1:22" x14ac:dyDescent="0.2">
      <c r="A571" s="24"/>
      <c r="B571" s="24"/>
      <c r="C571" s="84"/>
      <c r="D571" s="84"/>
      <c r="E571" s="82">
        <v>1</v>
      </c>
      <c r="F571" s="82">
        <v>10</v>
      </c>
      <c r="G571" s="24">
        <f t="shared" si="307"/>
        <v>0</v>
      </c>
      <c r="H571" s="82">
        <f t="shared" si="308"/>
        <v>0</v>
      </c>
      <c r="I571" s="82">
        <v>1</v>
      </c>
      <c r="J571" s="82">
        <v>0</v>
      </c>
      <c r="K571" s="83" t="str">
        <f t="shared" ca="1" si="313"/>
        <v>-</v>
      </c>
      <c r="L571" s="83" t="str">
        <f t="shared" ca="1" si="313"/>
        <v>-</v>
      </c>
      <c r="M571" s="83" t="str">
        <f t="shared" ca="1" si="313"/>
        <v>-</v>
      </c>
      <c r="N571" s="83" t="str">
        <f t="shared" ca="1" si="313"/>
        <v>-</v>
      </c>
      <c r="O571" s="83" t="str">
        <f t="shared" ca="1" si="313"/>
        <v>-</v>
      </c>
      <c r="P571" s="83" t="str">
        <f t="shared" ca="1" si="313"/>
        <v>-</v>
      </c>
      <c r="Q571" s="83" t="str">
        <f t="shared" ca="1" si="313"/>
        <v>-</v>
      </c>
      <c r="R571" s="83" t="str">
        <f t="shared" ca="1" si="313"/>
        <v>-</v>
      </c>
      <c r="S571" s="83" t="str">
        <f t="shared" ca="1" si="313"/>
        <v>-</v>
      </c>
      <c r="T571" s="83" t="str">
        <f t="shared" ca="1" si="313"/>
        <v>-</v>
      </c>
      <c r="U571" s="83" t="str">
        <f t="shared" ca="1" si="313"/>
        <v>-</v>
      </c>
      <c r="V571" s="83" t="str">
        <f t="shared" ca="1" si="313"/>
        <v>-</v>
      </c>
    </row>
    <row r="572" spans="1:22" x14ac:dyDescent="0.2">
      <c r="A572" s="24"/>
      <c r="B572" s="24"/>
      <c r="C572" s="84"/>
      <c r="D572" s="84"/>
      <c r="E572" s="82">
        <v>1</v>
      </c>
      <c r="F572" s="82">
        <v>10</v>
      </c>
      <c r="G572" s="24">
        <f t="shared" si="307"/>
        <v>0</v>
      </c>
      <c r="H572" s="82">
        <f t="shared" si="308"/>
        <v>0</v>
      </c>
      <c r="I572" s="82">
        <v>1</v>
      </c>
      <c r="J572" s="82">
        <v>0</v>
      </c>
      <c r="K572" s="83" t="str">
        <f t="shared" ca="1" si="313"/>
        <v>-</v>
      </c>
      <c r="L572" s="83" t="str">
        <f t="shared" ca="1" si="313"/>
        <v>-</v>
      </c>
      <c r="M572" s="83" t="str">
        <f t="shared" ca="1" si="313"/>
        <v>-</v>
      </c>
      <c r="N572" s="83" t="str">
        <f t="shared" ca="1" si="313"/>
        <v>-</v>
      </c>
      <c r="O572" s="83" t="str">
        <f t="shared" ca="1" si="313"/>
        <v>-</v>
      </c>
      <c r="P572" s="83" t="str">
        <f t="shared" ca="1" si="313"/>
        <v>-</v>
      </c>
      <c r="Q572" s="83" t="str">
        <f t="shared" ca="1" si="313"/>
        <v>-</v>
      </c>
      <c r="R572" s="83" t="str">
        <f t="shared" ca="1" si="313"/>
        <v>-</v>
      </c>
      <c r="S572" s="83" t="str">
        <f t="shared" ca="1" si="313"/>
        <v>-</v>
      </c>
      <c r="T572" s="83" t="str">
        <f t="shared" ca="1" si="313"/>
        <v>-</v>
      </c>
      <c r="U572" s="83" t="str">
        <f t="shared" ca="1" si="313"/>
        <v>-</v>
      </c>
      <c r="V572" s="83" t="str">
        <f t="shared" ca="1" si="313"/>
        <v>-</v>
      </c>
    </row>
    <row r="573" spans="1:22" x14ac:dyDescent="0.2">
      <c r="A573" s="24"/>
      <c r="B573" s="24"/>
      <c r="C573" s="84"/>
      <c r="D573" s="84"/>
      <c r="E573" s="82">
        <v>1</v>
      </c>
      <c r="F573" s="82">
        <v>10</v>
      </c>
      <c r="G573" s="24">
        <f t="shared" si="307"/>
        <v>0</v>
      </c>
      <c r="H573" s="82">
        <f t="shared" si="308"/>
        <v>0</v>
      </c>
      <c r="I573" s="82">
        <v>1</v>
      </c>
      <c r="J573" s="82">
        <v>0</v>
      </c>
      <c r="K573" s="83" t="str">
        <f t="shared" ref="K573:V582" ca="1" si="314">IFERROR(ROUNDUP(_xlfn.NORM.INV(RAND(),$H573+$J573,$G573),1),"-")</f>
        <v>-</v>
      </c>
      <c r="L573" s="83" t="str">
        <f t="shared" ca="1" si="314"/>
        <v>-</v>
      </c>
      <c r="M573" s="83" t="str">
        <f t="shared" ca="1" si="314"/>
        <v>-</v>
      </c>
      <c r="N573" s="83" t="str">
        <f t="shared" ca="1" si="314"/>
        <v>-</v>
      </c>
      <c r="O573" s="83" t="str">
        <f t="shared" ca="1" si="314"/>
        <v>-</v>
      </c>
      <c r="P573" s="83" t="str">
        <f t="shared" ca="1" si="314"/>
        <v>-</v>
      </c>
      <c r="Q573" s="83" t="str">
        <f t="shared" ca="1" si="314"/>
        <v>-</v>
      </c>
      <c r="R573" s="83" t="str">
        <f t="shared" ca="1" si="314"/>
        <v>-</v>
      </c>
      <c r="S573" s="83" t="str">
        <f t="shared" ca="1" si="314"/>
        <v>-</v>
      </c>
      <c r="T573" s="83" t="str">
        <f t="shared" ca="1" si="314"/>
        <v>-</v>
      </c>
      <c r="U573" s="83" t="str">
        <f t="shared" ca="1" si="314"/>
        <v>-</v>
      </c>
      <c r="V573" s="83" t="str">
        <f t="shared" ca="1" si="314"/>
        <v>-</v>
      </c>
    </row>
    <row r="574" spans="1:22" x14ac:dyDescent="0.2">
      <c r="A574" s="24"/>
      <c r="B574" s="24"/>
      <c r="C574" s="84"/>
      <c r="D574" s="84"/>
      <c r="E574" s="82">
        <v>1</v>
      </c>
      <c r="F574" s="82">
        <v>10</v>
      </c>
      <c r="G574" s="24">
        <f t="shared" si="307"/>
        <v>0</v>
      </c>
      <c r="H574" s="82">
        <f t="shared" si="308"/>
        <v>0</v>
      </c>
      <c r="I574" s="82">
        <v>1</v>
      </c>
      <c r="J574" s="82">
        <v>0</v>
      </c>
      <c r="K574" s="83" t="str">
        <f t="shared" ca="1" si="314"/>
        <v>-</v>
      </c>
      <c r="L574" s="83" t="str">
        <f t="shared" ca="1" si="314"/>
        <v>-</v>
      </c>
      <c r="M574" s="83" t="str">
        <f t="shared" ca="1" si="314"/>
        <v>-</v>
      </c>
      <c r="N574" s="83" t="str">
        <f t="shared" ca="1" si="314"/>
        <v>-</v>
      </c>
      <c r="O574" s="83" t="str">
        <f t="shared" ca="1" si="314"/>
        <v>-</v>
      </c>
      <c r="P574" s="83" t="str">
        <f t="shared" ca="1" si="314"/>
        <v>-</v>
      </c>
      <c r="Q574" s="83" t="str">
        <f t="shared" ca="1" si="314"/>
        <v>-</v>
      </c>
      <c r="R574" s="83" t="str">
        <f t="shared" ca="1" si="314"/>
        <v>-</v>
      </c>
      <c r="S574" s="83" t="str">
        <f t="shared" ca="1" si="314"/>
        <v>-</v>
      </c>
      <c r="T574" s="83" t="str">
        <f t="shared" ca="1" si="314"/>
        <v>-</v>
      </c>
      <c r="U574" s="83" t="str">
        <f t="shared" ca="1" si="314"/>
        <v>-</v>
      </c>
      <c r="V574" s="83" t="str">
        <f t="shared" ca="1" si="314"/>
        <v>-</v>
      </c>
    </row>
    <row r="575" spans="1:22" x14ac:dyDescent="0.2">
      <c r="A575" s="24"/>
      <c r="B575" s="24"/>
      <c r="C575" s="84"/>
      <c r="D575" s="84"/>
      <c r="E575" s="82">
        <v>1</v>
      </c>
      <c r="F575" s="82">
        <v>10</v>
      </c>
      <c r="G575" s="24">
        <f t="shared" si="307"/>
        <v>0</v>
      </c>
      <c r="H575" s="82">
        <f t="shared" si="308"/>
        <v>0</v>
      </c>
      <c r="I575" s="82">
        <v>1</v>
      </c>
      <c r="J575" s="82">
        <v>0</v>
      </c>
      <c r="K575" s="83" t="str">
        <f t="shared" ca="1" si="314"/>
        <v>-</v>
      </c>
      <c r="L575" s="83" t="str">
        <f t="shared" ca="1" si="314"/>
        <v>-</v>
      </c>
      <c r="M575" s="83" t="str">
        <f t="shared" ca="1" si="314"/>
        <v>-</v>
      </c>
      <c r="N575" s="83" t="str">
        <f t="shared" ca="1" si="314"/>
        <v>-</v>
      </c>
      <c r="O575" s="83" t="str">
        <f t="shared" ca="1" si="314"/>
        <v>-</v>
      </c>
      <c r="P575" s="83" t="str">
        <f t="shared" ca="1" si="314"/>
        <v>-</v>
      </c>
      <c r="Q575" s="83" t="str">
        <f t="shared" ca="1" si="314"/>
        <v>-</v>
      </c>
      <c r="R575" s="83" t="str">
        <f t="shared" ca="1" si="314"/>
        <v>-</v>
      </c>
      <c r="S575" s="83" t="str">
        <f t="shared" ca="1" si="314"/>
        <v>-</v>
      </c>
      <c r="T575" s="83" t="str">
        <f t="shared" ca="1" si="314"/>
        <v>-</v>
      </c>
      <c r="U575" s="83" t="str">
        <f t="shared" ca="1" si="314"/>
        <v>-</v>
      </c>
      <c r="V575" s="83" t="str">
        <f t="shared" ca="1" si="314"/>
        <v>-</v>
      </c>
    </row>
    <row r="576" spans="1:22" x14ac:dyDescent="0.2">
      <c r="A576" s="24"/>
      <c r="B576" s="24"/>
      <c r="C576" s="84"/>
      <c r="D576" s="84"/>
      <c r="E576" s="82">
        <v>1</v>
      </c>
      <c r="F576" s="82">
        <v>10</v>
      </c>
      <c r="G576" s="24">
        <f t="shared" si="307"/>
        <v>0</v>
      </c>
      <c r="H576" s="82">
        <f t="shared" si="308"/>
        <v>0</v>
      </c>
      <c r="I576" s="82">
        <v>1</v>
      </c>
      <c r="J576" s="82">
        <v>0</v>
      </c>
      <c r="K576" s="83" t="str">
        <f t="shared" ca="1" si="314"/>
        <v>-</v>
      </c>
      <c r="L576" s="83" t="str">
        <f t="shared" ca="1" si="314"/>
        <v>-</v>
      </c>
      <c r="M576" s="83" t="str">
        <f t="shared" ca="1" si="314"/>
        <v>-</v>
      </c>
      <c r="N576" s="83" t="str">
        <f t="shared" ca="1" si="314"/>
        <v>-</v>
      </c>
      <c r="O576" s="83" t="str">
        <f t="shared" ca="1" si="314"/>
        <v>-</v>
      </c>
      <c r="P576" s="83" t="str">
        <f t="shared" ca="1" si="314"/>
        <v>-</v>
      </c>
      <c r="Q576" s="83" t="str">
        <f t="shared" ca="1" si="314"/>
        <v>-</v>
      </c>
      <c r="R576" s="83" t="str">
        <f t="shared" ca="1" si="314"/>
        <v>-</v>
      </c>
      <c r="S576" s="83" t="str">
        <f t="shared" ca="1" si="314"/>
        <v>-</v>
      </c>
      <c r="T576" s="83" t="str">
        <f t="shared" ca="1" si="314"/>
        <v>-</v>
      </c>
      <c r="U576" s="83" t="str">
        <f t="shared" ca="1" si="314"/>
        <v>-</v>
      </c>
      <c r="V576" s="83" t="str">
        <f t="shared" ca="1" si="314"/>
        <v>-</v>
      </c>
    </row>
    <row r="577" spans="1:22" x14ac:dyDescent="0.2">
      <c r="A577" s="24"/>
      <c r="B577" s="24"/>
      <c r="C577" s="84"/>
      <c r="D577" s="84"/>
      <c r="E577" s="82">
        <v>1</v>
      </c>
      <c r="F577" s="82">
        <v>10</v>
      </c>
      <c r="G577" s="24">
        <f t="shared" si="307"/>
        <v>0</v>
      </c>
      <c r="H577" s="82">
        <f t="shared" si="308"/>
        <v>0</v>
      </c>
      <c r="I577" s="82">
        <v>1</v>
      </c>
      <c r="J577" s="82">
        <v>0</v>
      </c>
      <c r="K577" s="83" t="str">
        <f t="shared" ca="1" si="314"/>
        <v>-</v>
      </c>
      <c r="L577" s="83" t="str">
        <f t="shared" ca="1" si="314"/>
        <v>-</v>
      </c>
      <c r="M577" s="83" t="str">
        <f t="shared" ca="1" si="314"/>
        <v>-</v>
      </c>
      <c r="N577" s="83" t="str">
        <f t="shared" ca="1" si="314"/>
        <v>-</v>
      </c>
      <c r="O577" s="83" t="str">
        <f t="shared" ca="1" si="314"/>
        <v>-</v>
      </c>
      <c r="P577" s="83" t="str">
        <f t="shared" ca="1" si="314"/>
        <v>-</v>
      </c>
      <c r="Q577" s="83" t="str">
        <f t="shared" ca="1" si="314"/>
        <v>-</v>
      </c>
      <c r="R577" s="83" t="str">
        <f t="shared" ca="1" si="314"/>
        <v>-</v>
      </c>
      <c r="S577" s="83" t="str">
        <f t="shared" ca="1" si="314"/>
        <v>-</v>
      </c>
      <c r="T577" s="83" t="str">
        <f t="shared" ca="1" si="314"/>
        <v>-</v>
      </c>
      <c r="U577" s="83" t="str">
        <f t="shared" ca="1" si="314"/>
        <v>-</v>
      </c>
      <c r="V577" s="83" t="str">
        <f t="shared" ca="1" si="314"/>
        <v>-</v>
      </c>
    </row>
    <row r="578" spans="1:22" x14ac:dyDescent="0.2">
      <c r="A578" s="24"/>
      <c r="B578" s="24"/>
      <c r="C578" s="84"/>
      <c r="D578" s="84"/>
      <c r="E578" s="82">
        <v>1</v>
      </c>
      <c r="F578" s="82">
        <v>10</v>
      </c>
      <c r="G578" s="24">
        <f t="shared" si="307"/>
        <v>0</v>
      </c>
      <c r="H578" s="82">
        <f t="shared" si="308"/>
        <v>0</v>
      </c>
      <c r="I578" s="82">
        <v>1</v>
      </c>
      <c r="J578" s="82">
        <v>0</v>
      </c>
      <c r="K578" s="83" t="str">
        <f t="shared" ca="1" si="314"/>
        <v>-</v>
      </c>
      <c r="L578" s="83" t="str">
        <f t="shared" ca="1" si="314"/>
        <v>-</v>
      </c>
      <c r="M578" s="83" t="str">
        <f t="shared" ca="1" si="314"/>
        <v>-</v>
      </c>
      <c r="N578" s="83" t="str">
        <f t="shared" ca="1" si="314"/>
        <v>-</v>
      </c>
      <c r="O578" s="83" t="str">
        <f t="shared" ca="1" si="314"/>
        <v>-</v>
      </c>
      <c r="P578" s="83" t="str">
        <f t="shared" ca="1" si="314"/>
        <v>-</v>
      </c>
      <c r="Q578" s="83" t="str">
        <f t="shared" ca="1" si="314"/>
        <v>-</v>
      </c>
      <c r="R578" s="83" t="str">
        <f t="shared" ca="1" si="314"/>
        <v>-</v>
      </c>
      <c r="S578" s="83" t="str">
        <f t="shared" ca="1" si="314"/>
        <v>-</v>
      </c>
      <c r="T578" s="83" t="str">
        <f t="shared" ca="1" si="314"/>
        <v>-</v>
      </c>
      <c r="U578" s="83" t="str">
        <f t="shared" ca="1" si="314"/>
        <v>-</v>
      </c>
      <c r="V578" s="83" t="str">
        <f t="shared" ca="1" si="314"/>
        <v>-</v>
      </c>
    </row>
    <row r="579" spans="1:22" x14ac:dyDescent="0.2">
      <c r="A579" s="24"/>
      <c r="B579" s="24"/>
      <c r="C579" s="84"/>
      <c r="D579" s="84"/>
      <c r="E579" s="82">
        <v>1</v>
      </c>
      <c r="F579" s="82">
        <v>10</v>
      </c>
      <c r="G579" s="24">
        <f t="shared" ref="G579:G642" si="315">(D579-C579)/(2*I579)</f>
        <v>0</v>
      </c>
      <c r="H579" s="82">
        <f t="shared" ref="H579:H642" si="316">(C579+D579)/2</f>
        <v>0</v>
      </c>
      <c r="I579" s="82">
        <v>1</v>
      </c>
      <c r="J579" s="82">
        <v>0</v>
      </c>
      <c r="K579" s="83" t="str">
        <f t="shared" ca="1" si="314"/>
        <v>-</v>
      </c>
      <c r="L579" s="83" t="str">
        <f t="shared" ca="1" si="314"/>
        <v>-</v>
      </c>
      <c r="M579" s="83" t="str">
        <f t="shared" ca="1" si="314"/>
        <v>-</v>
      </c>
      <c r="N579" s="83" t="str">
        <f t="shared" ca="1" si="314"/>
        <v>-</v>
      </c>
      <c r="O579" s="83" t="str">
        <f t="shared" ca="1" si="314"/>
        <v>-</v>
      </c>
      <c r="P579" s="83" t="str">
        <f t="shared" ca="1" si="314"/>
        <v>-</v>
      </c>
      <c r="Q579" s="83" t="str">
        <f t="shared" ca="1" si="314"/>
        <v>-</v>
      </c>
      <c r="R579" s="83" t="str">
        <f t="shared" ca="1" si="314"/>
        <v>-</v>
      </c>
      <c r="S579" s="83" t="str">
        <f t="shared" ca="1" si="314"/>
        <v>-</v>
      </c>
      <c r="T579" s="83" t="str">
        <f t="shared" ca="1" si="314"/>
        <v>-</v>
      </c>
      <c r="U579" s="83" t="str">
        <f t="shared" ca="1" si="314"/>
        <v>-</v>
      </c>
      <c r="V579" s="83" t="str">
        <f t="shared" ca="1" si="314"/>
        <v>-</v>
      </c>
    </row>
    <row r="580" spans="1:22" x14ac:dyDescent="0.2">
      <c r="A580" s="24"/>
      <c r="B580" s="24"/>
      <c r="C580" s="84"/>
      <c r="D580" s="84"/>
      <c r="E580" s="82">
        <v>1</v>
      </c>
      <c r="F580" s="82">
        <v>10</v>
      </c>
      <c r="G580" s="24">
        <f t="shared" si="315"/>
        <v>0</v>
      </c>
      <c r="H580" s="82">
        <f t="shared" si="316"/>
        <v>0</v>
      </c>
      <c r="I580" s="82">
        <v>1</v>
      </c>
      <c r="J580" s="82">
        <v>0</v>
      </c>
      <c r="K580" s="83" t="str">
        <f t="shared" ca="1" si="314"/>
        <v>-</v>
      </c>
      <c r="L580" s="83" t="str">
        <f t="shared" ca="1" si="314"/>
        <v>-</v>
      </c>
      <c r="M580" s="83" t="str">
        <f t="shared" ca="1" si="314"/>
        <v>-</v>
      </c>
      <c r="N580" s="83" t="str">
        <f t="shared" ca="1" si="314"/>
        <v>-</v>
      </c>
      <c r="O580" s="83" t="str">
        <f t="shared" ca="1" si="314"/>
        <v>-</v>
      </c>
      <c r="P580" s="83" t="str">
        <f t="shared" ca="1" si="314"/>
        <v>-</v>
      </c>
      <c r="Q580" s="83" t="str">
        <f t="shared" ca="1" si="314"/>
        <v>-</v>
      </c>
      <c r="R580" s="83" t="str">
        <f t="shared" ca="1" si="314"/>
        <v>-</v>
      </c>
      <c r="S580" s="83" t="str">
        <f t="shared" ca="1" si="314"/>
        <v>-</v>
      </c>
      <c r="T580" s="83" t="str">
        <f t="shared" ca="1" si="314"/>
        <v>-</v>
      </c>
      <c r="U580" s="83" t="str">
        <f t="shared" ca="1" si="314"/>
        <v>-</v>
      </c>
      <c r="V580" s="83" t="str">
        <f t="shared" ca="1" si="314"/>
        <v>-</v>
      </c>
    </row>
    <row r="581" spans="1:22" x14ac:dyDescent="0.2">
      <c r="A581" s="24"/>
      <c r="B581" s="24"/>
      <c r="C581" s="84"/>
      <c r="D581" s="84"/>
      <c r="E581" s="82">
        <v>1</v>
      </c>
      <c r="F581" s="82">
        <v>10</v>
      </c>
      <c r="G581" s="24">
        <f t="shared" si="315"/>
        <v>0</v>
      </c>
      <c r="H581" s="82">
        <f t="shared" si="316"/>
        <v>0</v>
      </c>
      <c r="I581" s="82">
        <v>1</v>
      </c>
      <c r="J581" s="82">
        <v>0</v>
      </c>
      <c r="K581" s="83" t="str">
        <f t="shared" ca="1" si="314"/>
        <v>-</v>
      </c>
      <c r="L581" s="83" t="str">
        <f t="shared" ca="1" si="314"/>
        <v>-</v>
      </c>
      <c r="M581" s="83" t="str">
        <f t="shared" ca="1" si="314"/>
        <v>-</v>
      </c>
      <c r="N581" s="83" t="str">
        <f t="shared" ca="1" si="314"/>
        <v>-</v>
      </c>
      <c r="O581" s="83" t="str">
        <f t="shared" ca="1" si="314"/>
        <v>-</v>
      </c>
      <c r="P581" s="83" t="str">
        <f t="shared" ca="1" si="314"/>
        <v>-</v>
      </c>
      <c r="Q581" s="83" t="str">
        <f t="shared" ca="1" si="314"/>
        <v>-</v>
      </c>
      <c r="R581" s="83" t="str">
        <f t="shared" ca="1" si="314"/>
        <v>-</v>
      </c>
      <c r="S581" s="83" t="str">
        <f t="shared" ca="1" si="314"/>
        <v>-</v>
      </c>
      <c r="T581" s="83" t="str">
        <f t="shared" ca="1" si="314"/>
        <v>-</v>
      </c>
      <c r="U581" s="83" t="str">
        <f t="shared" ca="1" si="314"/>
        <v>-</v>
      </c>
      <c r="V581" s="83" t="str">
        <f t="shared" ca="1" si="314"/>
        <v>-</v>
      </c>
    </row>
    <row r="582" spans="1:22" x14ac:dyDescent="0.2">
      <c r="A582" s="24"/>
      <c r="B582" s="24"/>
      <c r="C582" s="84"/>
      <c r="D582" s="84"/>
      <c r="E582" s="82">
        <v>1</v>
      </c>
      <c r="F582" s="82">
        <v>10</v>
      </c>
      <c r="G582" s="24">
        <f t="shared" si="315"/>
        <v>0</v>
      </c>
      <c r="H582" s="82">
        <f t="shared" si="316"/>
        <v>0</v>
      </c>
      <c r="I582" s="82">
        <v>1</v>
      </c>
      <c r="J582" s="82">
        <v>0</v>
      </c>
      <c r="K582" s="83" t="str">
        <f t="shared" ca="1" si="314"/>
        <v>-</v>
      </c>
      <c r="L582" s="83" t="str">
        <f t="shared" ca="1" si="314"/>
        <v>-</v>
      </c>
      <c r="M582" s="83" t="str">
        <f t="shared" ca="1" si="314"/>
        <v>-</v>
      </c>
      <c r="N582" s="83" t="str">
        <f t="shared" ca="1" si="314"/>
        <v>-</v>
      </c>
      <c r="O582" s="83" t="str">
        <f t="shared" ca="1" si="314"/>
        <v>-</v>
      </c>
      <c r="P582" s="83" t="str">
        <f t="shared" ca="1" si="314"/>
        <v>-</v>
      </c>
      <c r="Q582" s="83" t="str">
        <f t="shared" ca="1" si="314"/>
        <v>-</v>
      </c>
      <c r="R582" s="83" t="str">
        <f t="shared" ca="1" si="314"/>
        <v>-</v>
      </c>
      <c r="S582" s="83" t="str">
        <f t="shared" ca="1" si="314"/>
        <v>-</v>
      </c>
      <c r="T582" s="83" t="str">
        <f t="shared" ca="1" si="314"/>
        <v>-</v>
      </c>
      <c r="U582" s="83" t="str">
        <f t="shared" ca="1" si="314"/>
        <v>-</v>
      </c>
      <c r="V582" s="83" t="str">
        <f t="shared" ca="1" si="314"/>
        <v>-</v>
      </c>
    </row>
    <row r="583" spans="1:22" x14ac:dyDescent="0.2">
      <c r="A583" s="24"/>
      <c r="B583" s="24"/>
      <c r="C583" s="84"/>
      <c r="D583" s="84"/>
      <c r="E583" s="82">
        <v>1</v>
      </c>
      <c r="F583" s="82">
        <v>10</v>
      </c>
      <c r="G583" s="24">
        <f t="shared" si="315"/>
        <v>0</v>
      </c>
      <c r="H583" s="82">
        <f t="shared" si="316"/>
        <v>0</v>
      </c>
      <c r="I583" s="82">
        <v>1</v>
      </c>
      <c r="J583" s="82">
        <v>0</v>
      </c>
      <c r="K583" s="83" t="str">
        <f t="shared" ref="K583:V592" ca="1" si="317">IFERROR(ROUNDUP(_xlfn.NORM.INV(RAND(),$H583+$J583,$G583),1),"-")</f>
        <v>-</v>
      </c>
      <c r="L583" s="83" t="str">
        <f t="shared" ca="1" si="317"/>
        <v>-</v>
      </c>
      <c r="M583" s="83" t="str">
        <f t="shared" ca="1" si="317"/>
        <v>-</v>
      </c>
      <c r="N583" s="83" t="str">
        <f t="shared" ca="1" si="317"/>
        <v>-</v>
      </c>
      <c r="O583" s="83" t="str">
        <f t="shared" ca="1" si="317"/>
        <v>-</v>
      </c>
      <c r="P583" s="83" t="str">
        <f t="shared" ca="1" si="317"/>
        <v>-</v>
      </c>
      <c r="Q583" s="83" t="str">
        <f t="shared" ca="1" si="317"/>
        <v>-</v>
      </c>
      <c r="R583" s="83" t="str">
        <f t="shared" ca="1" si="317"/>
        <v>-</v>
      </c>
      <c r="S583" s="83" t="str">
        <f t="shared" ca="1" si="317"/>
        <v>-</v>
      </c>
      <c r="T583" s="83" t="str">
        <f t="shared" ca="1" si="317"/>
        <v>-</v>
      </c>
      <c r="U583" s="83" t="str">
        <f t="shared" ca="1" si="317"/>
        <v>-</v>
      </c>
      <c r="V583" s="83" t="str">
        <f t="shared" ca="1" si="317"/>
        <v>-</v>
      </c>
    </row>
    <row r="584" spans="1:22" x14ac:dyDescent="0.2">
      <c r="A584" s="24"/>
      <c r="B584" s="24"/>
      <c r="C584" s="84"/>
      <c r="D584" s="84"/>
      <c r="E584" s="82">
        <v>1</v>
      </c>
      <c r="F584" s="82">
        <v>10</v>
      </c>
      <c r="G584" s="24">
        <f t="shared" si="315"/>
        <v>0</v>
      </c>
      <c r="H584" s="82">
        <f t="shared" si="316"/>
        <v>0</v>
      </c>
      <c r="I584" s="82">
        <v>1</v>
      </c>
      <c r="J584" s="82">
        <v>0</v>
      </c>
      <c r="K584" s="83" t="str">
        <f t="shared" ca="1" si="317"/>
        <v>-</v>
      </c>
      <c r="L584" s="83" t="str">
        <f t="shared" ca="1" si="317"/>
        <v>-</v>
      </c>
      <c r="M584" s="83" t="str">
        <f t="shared" ca="1" si="317"/>
        <v>-</v>
      </c>
      <c r="N584" s="83" t="str">
        <f t="shared" ca="1" si="317"/>
        <v>-</v>
      </c>
      <c r="O584" s="83" t="str">
        <f t="shared" ca="1" si="317"/>
        <v>-</v>
      </c>
      <c r="P584" s="83" t="str">
        <f t="shared" ca="1" si="317"/>
        <v>-</v>
      </c>
      <c r="Q584" s="83" t="str">
        <f t="shared" ca="1" si="317"/>
        <v>-</v>
      </c>
      <c r="R584" s="83" t="str">
        <f t="shared" ca="1" si="317"/>
        <v>-</v>
      </c>
      <c r="S584" s="83" t="str">
        <f t="shared" ca="1" si="317"/>
        <v>-</v>
      </c>
      <c r="T584" s="83" t="str">
        <f t="shared" ca="1" si="317"/>
        <v>-</v>
      </c>
      <c r="U584" s="83" t="str">
        <f t="shared" ca="1" si="317"/>
        <v>-</v>
      </c>
      <c r="V584" s="83" t="str">
        <f t="shared" ca="1" si="317"/>
        <v>-</v>
      </c>
    </row>
    <row r="585" spans="1:22" x14ac:dyDescent="0.2">
      <c r="A585" s="24"/>
      <c r="B585" s="24"/>
      <c r="C585" s="84"/>
      <c r="D585" s="84"/>
      <c r="E585" s="82">
        <v>1</v>
      </c>
      <c r="F585" s="82">
        <v>10</v>
      </c>
      <c r="G585" s="24">
        <f t="shared" si="315"/>
        <v>0</v>
      </c>
      <c r="H585" s="82">
        <f t="shared" si="316"/>
        <v>0</v>
      </c>
      <c r="I585" s="82">
        <v>1</v>
      </c>
      <c r="J585" s="82">
        <v>0</v>
      </c>
      <c r="K585" s="83" t="str">
        <f t="shared" ca="1" si="317"/>
        <v>-</v>
      </c>
      <c r="L585" s="83" t="str">
        <f t="shared" ca="1" si="317"/>
        <v>-</v>
      </c>
      <c r="M585" s="83" t="str">
        <f t="shared" ca="1" si="317"/>
        <v>-</v>
      </c>
      <c r="N585" s="83" t="str">
        <f t="shared" ca="1" si="317"/>
        <v>-</v>
      </c>
      <c r="O585" s="83" t="str">
        <f t="shared" ca="1" si="317"/>
        <v>-</v>
      </c>
      <c r="P585" s="83" t="str">
        <f t="shared" ca="1" si="317"/>
        <v>-</v>
      </c>
      <c r="Q585" s="83" t="str">
        <f t="shared" ca="1" si="317"/>
        <v>-</v>
      </c>
      <c r="R585" s="83" t="str">
        <f t="shared" ca="1" si="317"/>
        <v>-</v>
      </c>
      <c r="S585" s="83" t="str">
        <f t="shared" ca="1" si="317"/>
        <v>-</v>
      </c>
      <c r="T585" s="83" t="str">
        <f t="shared" ca="1" si="317"/>
        <v>-</v>
      </c>
      <c r="U585" s="83" t="str">
        <f t="shared" ca="1" si="317"/>
        <v>-</v>
      </c>
      <c r="V585" s="83" t="str">
        <f t="shared" ca="1" si="317"/>
        <v>-</v>
      </c>
    </row>
    <row r="586" spans="1:22" x14ac:dyDescent="0.2">
      <c r="A586" s="24"/>
      <c r="B586" s="24"/>
      <c r="C586" s="84"/>
      <c r="D586" s="84"/>
      <c r="E586" s="82">
        <v>1</v>
      </c>
      <c r="F586" s="82">
        <v>10</v>
      </c>
      <c r="G586" s="24">
        <f t="shared" si="315"/>
        <v>0</v>
      </c>
      <c r="H586" s="82">
        <f t="shared" si="316"/>
        <v>0</v>
      </c>
      <c r="I586" s="82">
        <v>1</v>
      </c>
      <c r="J586" s="82">
        <v>0</v>
      </c>
      <c r="K586" s="83" t="str">
        <f t="shared" ca="1" si="317"/>
        <v>-</v>
      </c>
      <c r="L586" s="83" t="str">
        <f t="shared" ca="1" si="317"/>
        <v>-</v>
      </c>
      <c r="M586" s="83" t="str">
        <f t="shared" ca="1" si="317"/>
        <v>-</v>
      </c>
      <c r="N586" s="83" t="str">
        <f t="shared" ca="1" si="317"/>
        <v>-</v>
      </c>
      <c r="O586" s="83" t="str">
        <f t="shared" ca="1" si="317"/>
        <v>-</v>
      </c>
      <c r="P586" s="83" t="str">
        <f t="shared" ca="1" si="317"/>
        <v>-</v>
      </c>
      <c r="Q586" s="83" t="str">
        <f t="shared" ca="1" si="317"/>
        <v>-</v>
      </c>
      <c r="R586" s="83" t="str">
        <f t="shared" ca="1" si="317"/>
        <v>-</v>
      </c>
      <c r="S586" s="83" t="str">
        <f t="shared" ca="1" si="317"/>
        <v>-</v>
      </c>
      <c r="T586" s="83" t="str">
        <f t="shared" ca="1" si="317"/>
        <v>-</v>
      </c>
      <c r="U586" s="83" t="str">
        <f t="shared" ca="1" si="317"/>
        <v>-</v>
      </c>
      <c r="V586" s="83" t="str">
        <f t="shared" ca="1" si="317"/>
        <v>-</v>
      </c>
    </row>
    <row r="587" spans="1:22" x14ac:dyDescent="0.2">
      <c r="A587" s="24"/>
      <c r="B587" s="24"/>
      <c r="C587" s="84"/>
      <c r="D587" s="84"/>
      <c r="E587" s="82">
        <v>1</v>
      </c>
      <c r="F587" s="82">
        <v>10</v>
      </c>
      <c r="G587" s="24">
        <f t="shared" si="315"/>
        <v>0</v>
      </c>
      <c r="H587" s="82">
        <f t="shared" si="316"/>
        <v>0</v>
      </c>
      <c r="I587" s="82">
        <v>1</v>
      </c>
      <c r="J587" s="82">
        <v>0</v>
      </c>
      <c r="K587" s="83" t="str">
        <f t="shared" ca="1" si="317"/>
        <v>-</v>
      </c>
      <c r="L587" s="83" t="str">
        <f t="shared" ca="1" si="317"/>
        <v>-</v>
      </c>
      <c r="M587" s="83" t="str">
        <f t="shared" ca="1" si="317"/>
        <v>-</v>
      </c>
      <c r="N587" s="83" t="str">
        <f t="shared" ca="1" si="317"/>
        <v>-</v>
      </c>
      <c r="O587" s="83" t="str">
        <f t="shared" ca="1" si="317"/>
        <v>-</v>
      </c>
      <c r="P587" s="83" t="str">
        <f t="shared" ca="1" si="317"/>
        <v>-</v>
      </c>
      <c r="Q587" s="83" t="str">
        <f t="shared" ca="1" si="317"/>
        <v>-</v>
      </c>
      <c r="R587" s="83" t="str">
        <f t="shared" ca="1" si="317"/>
        <v>-</v>
      </c>
      <c r="S587" s="83" t="str">
        <f t="shared" ca="1" si="317"/>
        <v>-</v>
      </c>
      <c r="T587" s="83" t="str">
        <f t="shared" ca="1" si="317"/>
        <v>-</v>
      </c>
      <c r="U587" s="83" t="str">
        <f t="shared" ca="1" si="317"/>
        <v>-</v>
      </c>
      <c r="V587" s="83" t="str">
        <f t="shared" ca="1" si="317"/>
        <v>-</v>
      </c>
    </row>
    <row r="588" spans="1:22" x14ac:dyDescent="0.2">
      <c r="A588" s="24"/>
      <c r="B588" s="24"/>
      <c r="C588" s="84"/>
      <c r="D588" s="84"/>
      <c r="E588" s="82">
        <v>1</v>
      </c>
      <c r="F588" s="82">
        <v>10</v>
      </c>
      <c r="G588" s="24">
        <f t="shared" si="315"/>
        <v>0</v>
      </c>
      <c r="H588" s="82">
        <f t="shared" si="316"/>
        <v>0</v>
      </c>
      <c r="I588" s="82">
        <v>1</v>
      </c>
      <c r="J588" s="82">
        <v>0</v>
      </c>
      <c r="K588" s="83" t="str">
        <f t="shared" ca="1" si="317"/>
        <v>-</v>
      </c>
      <c r="L588" s="83" t="str">
        <f t="shared" ca="1" si="317"/>
        <v>-</v>
      </c>
      <c r="M588" s="83" t="str">
        <f t="shared" ca="1" si="317"/>
        <v>-</v>
      </c>
      <c r="N588" s="83" t="str">
        <f t="shared" ca="1" si="317"/>
        <v>-</v>
      </c>
      <c r="O588" s="83" t="str">
        <f t="shared" ca="1" si="317"/>
        <v>-</v>
      </c>
      <c r="P588" s="83" t="str">
        <f t="shared" ca="1" si="317"/>
        <v>-</v>
      </c>
      <c r="Q588" s="83" t="str">
        <f t="shared" ca="1" si="317"/>
        <v>-</v>
      </c>
      <c r="R588" s="83" t="str">
        <f t="shared" ca="1" si="317"/>
        <v>-</v>
      </c>
      <c r="S588" s="83" t="str">
        <f t="shared" ca="1" si="317"/>
        <v>-</v>
      </c>
      <c r="T588" s="83" t="str">
        <f t="shared" ca="1" si="317"/>
        <v>-</v>
      </c>
      <c r="U588" s="83" t="str">
        <f t="shared" ca="1" si="317"/>
        <v>-</v>
      </c>
      <c r="V588" s="83" t="str">
        <f t="shared" ca="1" si="317"/>
        <v>-</v>
      </c>
    </row>
    <row r="589" spans="1:22" x14ac:dyDescent="0.2">
      <c r="A589" s="24"/>
      <c r="B589" s="24"/>
      <c r="C589" s="84"/>
      <c r="D589" s="84"/>
      <c r="E589" s="82">
        <v>1</v>
      </c>
      <c r="F589" s="82">
        <v>10</v>
      </c>
      <c r="G589" s="24">
        <f t="shared" si="315"/>
        <v>0</v>
      </c>
      <c r="H589" s="82">
        <f t="shared" si="316"/>
        <v>0</v>
      </c>
      <c r="I589" s="82">
        <v>1</v>
      </c>
      <c r="J589" s="82">
        <v>0</v>
      </c>
      <c r="K589" s="83" t="str">
        <f t="shared" ca="1" si="317"/>
        <v>-</v>
      </c>
      <c r="L589" s="83" t="str">
        <f t="shared" ca="1" si="317"/>
        <v>-</v>
      </c>
      <c r="M589" s="83" t="str">
        <f t="shared" ca="1" si="317"/>
        <v>-</v>
      </c>
      <c r="N589" s="83" t="str">
        <f t="shared" ca="1" si="317"/>
        <v>-</v>
      </c>
      <c r="O589" s="83" t="str">
        <f t="shared" ca="1" si="317"/>
        <v>-</v>
      </c>
      <c r="P589" s="83" t="str">
        <f t="shared" ca="1" si="317"/>
        <v>-</v>
      </c>
      <c r="Q589" s="83" t="str">
        <f t="shared" ca="1" si="317"/>
        <v>-</v>
      </c>
      <c r="R589" s="83" t="str">
        <f t="shared" ca="1" si="317"/>
        <v>-</v>
      </c>
      <c r="S589" s="83" t="str">
        <f t="shared" ca="1" si="317"/>
        <v>-</v>
      </c>
      <c r="T589" s="83" t="str">
        <f t="shared" ca="1" si="317"/>
        <v>-</v>
      </c>
      <c r="U589" s="83" t="str">
        <f t="shared" ca="1" si="317"/>
        <v>-</v>
      </c>
      <c r="V589" s="83" t="str">
        <f t="shared" ca="1" si="317"/>
        <v>-</v>
      </c>
    </row>
    <row r="590" spans="1:22" x14ac:dyDescent="0.2">
      <c r="A590" s="24"/>
      <c r="B590" s="24"/>
      <c r="C590" s="84"/>
      <c r="D590" s="84"/>
      <c r="E590" s="82">
        <v>1</v>
      </c>
      <c r="F590" s="82">
        <v>10</v>
      </c>
      <c r="G590" s="24">
        <f t="shared" si="315"/>
        <v>0</v>
      </c>
      <c r="H590" s="82">
        <f t="shared" si="316"/>
        <v>0</v>
      </c>
      <c r="I590" s="82">
        <v>1</v>
      </c>
      <c r="J590" s="82">
        <v>0</v>
      </c>
      <c r="K590" s="83" t="str">
        <f t="shared" ca="1" si="317"/>
        <v>-</v>
      </c>
      <c r="L590" s="83" t="str">
        <f t="shared" ca="1" si="317"/>
        <v>-</v>
      </c>
      <c r="M590" s="83" t="str">
        <f t="shared" ca="1" si="317"/>
        <v>-</v>
      </c>
      <c r="N590" s="83" t="str">
        <f t="shared" ca="1" si="317"/>
        <v>-</v>
      </c>
      <c r="O590" s="83" t="str">
        <f t="shared" ca="1" si="317"/>
        <v>-</v>
      </c>
      <c r="P590" s="83" t="str">
        <f t="shared" ca="1" si="317"/>
        <v>-</v>
      </c>
      <c r="Q590" s="83" t="str">
        <f t="shared" ca="1" si="317"/>
        <v>-</v>
      </c>
      <c r="R590" s="83" t="str">
        <f t="shared" ca="1" si="317"/>
        <v>-</v>
      </c>
      <c r="S590" s="83" t="str">
        <f t="shared" ca="1" si="317"/>
        <v>-</v>
      </c>
      <c r="T590" s="83" t="str">
        <f t="shared" ca="1" si="317"/>
        <v>-</v>
      </c>
      <c r="U590" s="83" t="str">
        <f t="shared" ca="1" si="317"/>
        <v>-</v>
      </c>
      <c r="V590" s="83" t="str">
        <f t="shared" ca="1" si="317"/>
        <v>-</v>
      </c>
    </row>
    <row r="591" spans="1:22" x14ac:dyDescent="0.2">
      <c r="A591" s="24"/>
      <c r="B591" s="24"/>
      <c r="C591" s="84"/>
      <c r="D591" s="84"/>
      <c r="E591" s="82">
        <v>1</v>
      </c>
      <c r="F591" s="82">
        <v>10</v>
      </c>
      <c r="G591" s="24">
        <f t="shared" si="315"/>
        <v>0</v>
      </c>
      <c r="H591" s="82">
        <f t="shared" si="316"/>
        <v>0</v>
      </c>
      <c r="I591" s="82">
        <v>1</v>
      </c>
      <c r="J591" s="82">
        <v>0</v>
      </c>
      <c r="K591" s="83" t="str">
        <f t="shared" ca="1" si="317"/>
        <v>-</v>
      </c>
      <c r="L591" s="83" t="str">
        <f t="shared" ca="1" si="317"/>
        <v>-</v>
      </c>
      <c r="M591" s="83" t="str">
        <f t="shared" ca="1" si="317"/>
        <v>-</v>
      </c>
      <c r="N591" s="83" t="str">
        <f t="shared" ca="1" si="317"/>
        <v>-</v>
      </c>
      <c r="O591" s="83" t="str">
        <f t="shared" ca="1" si="317"/>
        <v>-</v>
      </c>
      <c r="P591" s="83" t="str">
        <f t="shared" ca="1" si="317"/>
        <v>-</v>
      </c>
      <c r="Q591" s="83" t="str">
        <f t="shared" ca="1" si="317"/>
        <v>-</v>
      </c>
      <c r="R591" s="83" t="str">
        <f t="shared" ca="1" si="317"/>
        <v>-</v>
      </c>
      <c r="S591" s="83" t="str">
        <f t="shared" ca="1" si="317"/>
        <v>-</v>
      </c>
      <c r="T591" s="83" t="str">
        <f t="shared" ca="1" si="317"/>
        <v>-</v>
      </c>
      <c r="U591" s="83" t="str">
        <f t="shared" ca="1" si="317"/>
        <v>-</v>
      </c>
      <c r="V591" s="83" t="str">
        <f t="shared" ca="1" si="317"/>
        <v>-</v>
      </c>
    </row>
    <row r="592" spans="1:22" x14ac:dyDescent="0.2">
      <c r="A592" s="24"/>
      <c r="B592" s="24"/>
      <c r="C592" s="84"/>
      <c r="D592" s="84"/>
      <c r="E592" s="82">
        <v>1</v>
      </c>
      <c r="F592" s="82">
        <v>10</v>
      </c>
      <c r="G592" s="24">
        <f t="shared" si="315"/>
        <v>0</v>
      </c>
      <c r="H592" s="82">
        <f t="shared" si="316"/>
        <v>0</v>
      </c>
      <c r="I592" s="82">
        <v>1</v>
      </c>
      <c r="J592" s="82">
        <v>0</v>
      </c>
      <c r="K592" s="83" t="str">
        <f t="shared" ca="1" si="317"/>
        <v>-</v>
      </c>
      <c r="L592" s="83" t="str">
        <f t="shared" ca="1" si="317"/>
        <v>-</v>
      </c>
      <c r="M592" s="83" t="str">
        <f t="shared" ca="1" si="317"/>
        <v>-</v>
      </c>
      <c r="N592" s="83" t="str">
        <f t="shared" ca="1" si="317"/>
        <v>-</v>
      </c>
      <c r="O592" s="83" t="str">
        <f t="shared" ca="1" si="317"/>
        <v>-</v>
      </c>
      <c r="P592" s="83" t="str">
        <f t="shared" ca="1" si="317"/>
        <v>-</v>
      </c>
      <c r="Q592" s="83" t="str">
        <f t="shared" ca="1" si="317"/>
        <v>-</v>
      </c>
      <c r="R592" s="83" t="str">
        <f t="shared" ca="1" si="317"/>
        <v>-</v>
      </c>
      <c r="S592" s="83" t="str">
        <f t="shared" ca="1" si="317"/>
        <v>-</v>
      </c>
      <c r="T592" s="83" t="str">
        <f t="shared" ca="1" si="317"/>
        <v>-</v>
      </c>
      <c r="U592" s="83" t="str">
        <f t="shared" ca="1" si="317"/>
        <v>-</v>
      </c>
      <c r="V592" s="83" t="str">
        <f t="shared" ca="1" si="317"/>
        <v>-</v>
      </c>
    </row>
    <row r="593" spans="1:22" x14ac:dyDescent="0.2">
      <c r="A593" s="24"/>
      <c r="B593" s="24"/>
      <c r="C593" s="84"/>
      <c r="D593" s="84"/>
      <c r="E593" s="82">
        <v>1</v>
      </c>
      <c r="F593" s="82">
        <v>10</v>
      </c>
      <c r="G593" s="24">
        <f t="shared" si="315"/>
        <v>0</v>
      </c>
      <c r="H593" s="82">
        <f t="shared" si="316"/>
        <v>0</v>
      </c>
      <c r="I593" s="82">
        <v>1</v>
      </c>
      <c r="J593" s="82">
        <v>0</v>
      </c>
      <c r="K593" s="83" t="str">
        <f t="shared" ref="K593:V602" ca="1" si="318">IFERROR(ROUNDUP(_xlfn.NORM.INV(RAND(),$H593+$J593,$G593),1),"-")</f>
        <v>-</v>
      </c>
      <c r="L593" s="83" t="str">
        <f t="shared" ca="1" si="318"/>
        <v>-</v>
      </c>
      <c r="M593" s="83" t="str">
        <f t="shared" ca="1" si="318"/>
        <v>-</v>
      </c>
      <c r="N593" s="83" t="str">
        <f t="shared" ca="1" si="318"/>
        <v>-</v>
      </c>
      <c r="O593" s="83" t="str">
        <f t="shared" ca="1" si="318"/>
        <v>-</v>
      </c>
      <c r="P593" s="83" t="str">
        <f t="shared" ca="1" si="318"/>
        <v>-</v>
      </c>
      <c r="Q593" s="83" t="str">
        <f t="shared" ca="1" si="318"/>
        <v>-</v>
      </c>
      <c r="R593" s="83" t="str">
        <f t="shared" ca="1" si="318"/>
        <v>-</v>
      </c>
      <c r="S593" s="83" t="str">
        <f t="shared" ca="1" si="318"/>
        <v>-</v>
      </c>
      <c r="T593" s="83" t="str">
        <f t="shared" ca="1" si="318"/>
        <v>-</v>
      </c>
      <c r="U593" s="83" t="str">
        <f t="shared" ca="1" si="318"/>
        <v>-</v>
      </c>
      <c r="V593" s="83" t="str">
        <f t="shared" ca="1" si="318"/>
        <v>-</v>
      </c>
    </row>
    <row r="594" spans="1:22" x14ac:dyDescent="0.2">
      <c r="A594" s="24"/>
      <c r="B594" s="24"/>
      <c r="C594" s="84"/>
      <c r="D594" s="84"/>
      <c r="E594" s="82">
        <v>1</v>
      </c>
      <c r="F594" s="82">
        <v>10</v>
      </c>
      <c r="G594" s="24">
        <f t="shared" si="315"/>
        <v>0</v>
      </c>
      <c r="H594" s="82">
        <f t="shared" si="316"/>
        <v>0</v>
      </c>
      <c r="I594" s="82">
        <v>1</v>
      </c>
      <c r="J594" s="82">
        <v>0</v>
      </c>
      <c r="K594" s="83" t="str">
        <f t="shared" ca="1" si="318"/>
        <v>-</v>
      </c>
      <c r="L594" s="83" t="str">
        <f t="shared" ca="1" si="318"/>
        <v>-</v>
      </c>
      <c r="M594" s="83" t="str">
        <f t="shared" ca="1" si="318"/>
        <v>-</v>
      </c>
      <c r="N594" s="83" t="str">
        <f t="shared" ca="1" si="318"/>
        <v>-</v>
      </c>
      <c r="O594" s="83" t="str">
        <f t="shared" ca="1" si="318"/>
        <v>-</v>
      </c>
      <c r="P594" s="83" t="str">
        <f t="shared" ca="1" si="318"/>
        <v>-</v>
      </c>
      <c r="Q594" s="83" t="str">
        <f t="shared" ca="1" si="318"/>
        <v>-</v>
      </c>
      <c r="R594" s="83" t="str">
        <f t="shared" ca="1" si="318"/>
        <v>-</v>
      </c>
      <c r="S594" s="83" t="str">
        <f t="shared" ca="1" si="318"/>
        <v>-</v>
      </c>
      <c r="T594" s="83" t="str">
        <f t="shared" ca="1" si="318"/>
        <v>-</v>
      </c>
      <c r="U594" s="83" t="str">
        <f t="shared" ca="1" si="318"/>
        <v>-</v>
      </c>
      <c r="V594" s="83" t="str">
        <f t="shared" ca="1" si="318"/>
        <v>-</v>
      </c>
    </row>
    <row r="595" spans="1:22" x14ac:dyDescent="0.2">
      <c r="A595" s="24"/>
      <c r="B595" s="24"/>
      <c r="C595" s="84"/>
      <c r="D595" s="84"/>
      <c r="E595" s="82">
        <v>1</v>
      </c>
      <c r="F595" s="82">
        <v>10</v>
      </c>
      <c r="G595" s="24">
        <f t="shared" si="315"/>
        <v>0</v>
      </c>
      <c r="H595" s="82">
        <f t="shared" si="316"/>
        <v>0</v>
      </c>
      <c r="I595" s="82">
        <v>1</v>
      </c>
      <c r="J595" s="82">
        <v>0</v>
      </c>
      <c r="K595" s="83" t="str">
        <f t="shared" ca="1" si="318"/>
        <v>-</v>
      </c>
      <c r="L595" s="83" t="str">
        <f t="shared" ca="1" si="318"/>
        <v>-</v>
      </c>
      <c r="M595" s="83" t="str">
        <f t="shared" ca="1" si="318"/>
        <v>-</v>
      </c>
      <c r="N595" s="83" t="str">
        <f t="shared" ca="1" si="318"/>
        <v>-</v>
      </c>
      <c r="O595" s="83" t="str">
        <f t="shared" ca="1" si="318"/>
        <v>-</v>
      </c>
      <c r="P595" s="83" t="str">
        <f t="shared" ca="1" si="318"/>
        <v>-</v>
      </c>
      <c r="Q595" s="83" t="str">
        <f t="shared" ca="1" si="318"/>
        <v>-</v>
      </c>
      <c r="R595" s="83" t="str">
        <f t="shared" ca="1" si="318"/>
        <v>-</v>
      </c>
      <c r="S595" s="83" t="str">
        <f t="shared" ca="1" si="318"/>
        <v>-</v>
      </c>
      <c r="T595" s="83" t="str">
        <f t="shared" ca="1" si="318"/>
        <v>-</v>
      </c>
      <c r="U595" s="83" t="str">
        <f t="shared" ca="1" si="318"/>
        <v>-</v>
      </c>
      <c r="V595" s="83" t="str">
        <f t="shared" ca="1" si="318"/>
        <v>-</v>
      </c>
    </row>
    <row r="596" spans="1:22" x14ac:dyDescent="0.2">
      <c r="A596" s="24"/>
      <c r="B596" s="24"/>
      <c r="C596" s="84"/>
      <c r="D596" s="84"/>
      <c r="E596" s="82">
        <v>1</v>
      </c>
      <c r="F596" s="82">
        <v>10</v>
      </c>
      <c r="G596" s="24">
        <f t="shared" si="315"/>
        <v>0</v>
      </c>
      <c r="H596" s="82">
        <f t="shared" si="316"/>
        <v>0</v>
      </c>
      <c r="I596" s="82">
        <v>1</v>
      </c>
      <c r="J596" s="82">
        <v>0</v>
      </c>
      <c r="K596" s="83" t="str">
        <f t="shared" ca="1" si="318"/>
        <v>-</v>
      </c>
      <c r="L596" s="83" t="str">
        <f t="shared" ca="1" si="318"/>
        <v>-</v>
      </c>
      <c r="M596" s="83" t="str">
        <f t="shared" ca="1" si="318"/>
        <v>-</v>
      </c>
      <c r="N596" s="83" t="str">
        <f t="shared" ca="1" si="318"/>
        <v>-</v>
      </c>
      <c r="O596" s="83" t="str">
        <f t="shared" ca="1" si="318"/>
        <v>-</v>
      </c>
      <c r="P596" s="83" t="str">
        <f t="shared" ca="1" si="318"/>
        <v>-</v>
      </c>
      <c r="Q596" s="83" t="str">
        <f t="shared" ca="1" si="318"/>
        <v>-</v>
      </c>
      <c r="R596" s="83" t="str">
        <f t="shared" ca="1" si="318"/>
        <v>-</v>
      </c>
      <c r="S596" s="83" t="str">
        <f t="shared" ca="1" si="318"/>
        <v>-</v>
      </c>
      <c r="T596" s="83" t="str">
        <f t="shared" ca="1" si="318"/>
        <v>-</v>
      </c>
      <c r="U596" s="83" t="str">
        <f t="shared" ca="1" si="318"/>
        <v>-</v>
      </c>
      <c r="V596" s="83" t="str">
        <f t="shared" ca="1" si="318"/>
        <v>-</v>
      </c>
    </row>
    <row r="597" spans="1:22" x14ac:dyDescent="0.2">
      <c r="A597" s="24"/>
      <c r="B597" s="24"/>
      <c r="C597" s="84"/>
      <c r="D597" s="84"/>
      <c r="E597" s="82">
        <v>1</v>
      </c>
      <c r="F597" s="82">
        <v>10</v>
      </c>
      <c r="G597" s="24">
        <f t="shared" si="315"/>
        <v>0</v>
      </c>
      <c r="H597" s="82">
        <f t="shared" si="316"/>
        <v>0</v>
      </c>
      <c r="I597" s="82">
        <v>1</v>
      </c>
      <c r="J597" s="82">
        <v>0</v>
      </c>
      <c r="K597" s="83" t="str">
        <f t="shared" ca="1" si="318"/>
        <v>-</v>
      </c>
      <c r="L597" s="83" t="str">
        <f t="shared" ca="1" si="318"/>
        <v>-</v>
      </c>
      <c r="M597" s="83" t="str">
        <f t="shared" ca="1" si="318"/>
        <v>-</v>
      </c>
      <c r="N597" s="83" t="str">
        <f t="shared" ca="1" si="318"/>
        <v>-</v>
      </c>
      <c r="O597" s="83" t="str">
        <f t="shared" ca="1" si="318"/>
        <v>-</v>
      </c>
      <c r="P597" s="83" t="str">
        <f t="shared" ca="1" si="318"/>
        <v>-</v>
      </c>
      <c r="Q597" s="83" t="str">
        <f t="shared" ca="1" si="318"/>
        <v>-</v>
      </c>
      <c r="R597" s="83" t="str">
        <f t="shared" ca="1" si="318"/>
        <v>-</v>
      </c>
      <c r="S597" s="83" t="str">
        <f t="shared" ca="1" si="318"/>
        <v>-</v>
      </c>
      <c r="T597" s="83" t="str">
        <f t="shared" ca="1" si="318"/>
        <v>-</v>
      </c>
      <c r="U597" s="83" t="str">
        <f t="shared" ca="1" si="318"/>
        <v>-</v>
      </c>
      <c r="V597" s="83" t="str">
        <f t="shared" ca="1" si="318"/>
        <v>-</v>
      </c>
    </row>
    <row r="598" spans="1:22" x14ac:dyDescent="0.2">
      <c r="A598" s="24"/>
      <c r="B598" s="24"/>
      <c r="C598" s="84"/>
      <c r="D598" s="84"/>
      <c r="E598" s="82">
        <v>1</v>
      </c>
      <c r="F598" s="82">
        <v>10</v>
      </c>
      <c r="G598" s="24">
        <f t="shared" si="315"/>
        <v>0</v>
      </c>
      <c r="H598" s="82">
        <f t="shared" si="316"/>
        <v>0</v>
      </c>
      <c r="I598" s="82">
        <v>1</v>
      </c>
      <c r="J598" s="82">
        <v>0</v>
      </c>
      <c r="K598" s="83" t="str">
        <f t="shared" ca="1" si="318"/>
        <v>-</v>
      </c>
      <c r="L598" s="83" t="str">
        <f t="shared" ca="1" si="318"/>
        <v>-</v>
      </c>
      <c r="M598" s="83" t="str">
        <f t="shared" ca="1" si="318"/>
        <v>-</v>
      </c>
      <c r="N598" s="83" t="str">
        <f t="shared" ca="1" si="318"/>
        <v>-</v>
      </c>
      <c r="O598" s="83" t="str">
        <f t="shared" ca="1" si="318"/>
        <v>-</v>
      </c>
      <c r="P598" s="83" t="str">
        <f t="shared" ca="1" si="318"/>
        <v>-</v>
      </c>
      <c r="Q598" s="83" t="str">
        <f t="shared" ca="1" si="318"/>
        <v>-</v>
      </c>
      <c r="R598" s="83" t="str">
        <f t="shared" ca="1" si="318"/>
        <v>-</v>
      </c>
      <c r="S598" s="83" t="str">
        <f t="shared" ca="1" si="318"/>
        <v>-</v>
      </c>
      <c r="T598" s="83" t="str">
        <f t="shared" ca="1" si="318"/>
        <v>-</v>
      </c>
      <c r="U598" s="83" t="str">
        <f t="shared" ca="1" si="318"/>
        <v>-</v>
      </c>
      <c r="V598" s="83" t="str">
        <f t="shared" ca="1" si="318"/>
        <v>-</v>
      </c>
    </row>
    <row r="599" spans="1:22" x14ac:dyDescent="0.2">
      <c r="A599" s="24"/>
      <c r="B599" s="24"/>
      <c r="C599" s="84"/>
      <c r="D599" s="84"/>
      <c r="E599" s="82">
        <v>1</v>
      </c>
      <c r="F599" s="82">
        <v>10</v>
      </c>
      <c r="G599" s="24">
        <f t="shared" si="315"/>
        <v>0</v>
      </c>
      <c r="H599" s="82">
        <f t="shared" si="316"/>
        <v>0</v>
      </c>
      <c r="I599" s="82">
        <v>1</v>
      </c>
      <c r="J599" s="82">
        <v>0</v>
      </c>
      <c r="K599" s="83" t="str">
        <f t="shared" ca="1" si="318"/>
        <v>-</v>
      </c>
      <c r="L599" s="83" t="str">
        <f t="shared" ca="1" si="318"/>
        <v>-</v>
      </c>
      <c r="M599" s="83" t="str">
        <f t="shared" ca="1" si="318"/>
        <v>-</v>
      </c>
      <c r="N599" s="83" t="str">
        <f t="shared" ca="1" si="318"/>
        <v>-</v>
      </c>
      <c r="O599" s="83" t="str">
        <f t="shared" ca="1" si="318"/>
        <v>-</v>
      </c>
      <c r="P599" s="83" t="str">
        <f t="shared" ca="1" si="318"/>
        <v>-</v>
      </c>
      <c r="Q599" s="83" t="str">
        <f t="shared" ca="1" si="318"/>
        <v>-</v>
      </c>
      <c r="R599" s="83" t="str">
        <f t="shared" ca="1" si="318"/>
        <v>-</v>
      </c>
      <c r="S599" s="83" t="str">
        <f t="shared" ca="1" si="318"/>
        <v>-</v>
      </c>
      <c r="T599" s="83" t="str">
        <f t="shared" ca="1" si="318"/>
        <v>-</v>
      </c>
      <c r="U599" s="83" t="str">
        <f t="shared" ca="1" si="318"/>
        <v>-</v>
      </c>
      <c r="V599" s="83" t="str">
        <f t="shared" ca="1" si="318"/>
        <v>-</v>
      </c>
    </row>
    <row r="600" spans="1:22" x14ac:dyDescent="0.2">
      <c r="A600" s="24"/>
      <c r="B600" s="24"/>
      <c r="C600" s="84"/>
      <c r="D600" s="84"/>
      <c r="E600" s="82">
        <v>1</v>
      </c>
      <c r="F600" s="82">
        <v>10</v>
      </c>
      <c r="G600" s="24">
        <f t="shared" si="315"/>
        <v>0</v>
      </c>
      <c r="H600" s="82">
        <f t="shared" si="316"/>
        <v>0</v>
      </c>
      <c r="I600" s="82">
        <v>1</v>
      </c>
      <c r="J600" s="82">
        <v>0</v>
      </c>
      <c r="K600" s="83" t="str">
        <f t="shared" ca="1" si="318"/>
        <v>-</v>
      </c>
      <c r="L600" s="83" t="str">
        <f t="shared" ca="1" si="318"/>
        <v>-</v>
      </c>
      <c r="M600" s="83" t="str">
        <f t="shared" ca="1" si="318"/>
        <v>-</v>
      </c>
      <c r="N600" s="83" t="str">
        <f t="shared" ca="1" si="318"/>
        <v>-</v>
      </c>
      <c r="O600" s="83" t="str">
        <f t="shared" ca="1" si="318"/>
        <v>-</v>
      </c>
      <c r="P600" s="83" t="str">
        <f t="shared" ca="1" si="318"/>
        <v>-</v>
      </c>
      <c r="Q600" s="83" t="str">
        <f t="shared" ca="1" si="318"/>
        <v>-</v>
      </c>
      <c r="R600" s="83" t="str">
        <f t="shared" ca="1" si="318"/>
        <v>-</v>
      </c>
      <c r="S600" s="83" t="str">
        <f t="shared" ca="1" si="318"/>
        <v>-</v>
      </c>
      <c r="T600" s="83" t="str">
        <f t="shared" ca="1" si="318"/>
        <v>-</v>
      </c>
      <c r="U600" s="83" t="str">
        <f t="shared" ca="1" si="318"/>
        <v>-</v>
      </c>
      <c r="V600" s="83" t="str">
        <f t="shared" ca="1" si="318"/>
        <v>-</v>
      </c>
    </row>
    <row r="601" spans="1:22" x14ac:dyDescent="0.2">
      <c r="A601" s="24"/>
      <c r="B601" s="24"/>
      <c r="C601" s="84"/>
      <c r="D601" s="84"/>
      <c r="E601" s="82">
        <v>1</v>
      </c>
      <c r="F601" s="82">
        <v>10</v>
      </c>
      <c r="G601" s="24">
        <f t="shared" si="315"/>
        <v>0</v>
      </c>
      <c r="H601" s="82">
        <f t="shared" si="316"/>
        <v>0</v>
      </c>
      <c r="I601" s="82">
        <v>1</v>
      </c>
      <c r="J601" s="82">
        <v>0</v>
      </c>
      <c r="K601" s="83" t="str">
        <f t="shared" ca="1" si="318"/>
        <v>-</v>
      </c>
      <c r="L601" s="83" t="str">
        <f t="shared" ca="1" si="318"/>
        <v>-</v>
      </c>
      <c r="M601" s="83" t="str">
        <f t="shared" ca="1" si="318"/>
        <v>-</v>
      </c>
      <c r="N601" s="83" t="str">
        <f t="shared" ca="1" si="318"/>
        <v>-</v>
      </c>
      <c r="O601" s="83" t="str">
        <f t="shared" ca="1" si="318"/>
        <v>-</v>
      </c>
      <c r="P601" s="83" t="str">
        <f t="shared" ca="1" si="318"/>
        <v>-</v>
      </c>
      <c r="Q601" s="83" t="str">
        <f t="shared" ca="1" si="318"/>
        <v>-</v>
      </c>
      <c r="R601" s="83" t="str">
        <f t="shared" ca="1" si="318"/>
        <v>-</v>
      </c>
      <c r="S601" s="83" t="str">
        <f t="shared" ca="1" si="318"/>
        <v>-</v>
      </c>
      <c r="T601" s="83" t="str">
        <f t="shared" ca="1" si="318"/>
        <v>-</v>
      </c>
      <c r="U601" s="83" t="str">
        <f t="shared" ca="1" si="318"/>
        <v>-</v>
      </c>
      <c r="V601" s="83" t="str">
        <f t="shared" ca="1" si="318"/>
        <v>-</v>
      </c>
    </row>
    <row r="602" spans="1:22" x14ac:dyDescent="0.2">
      <c r="A602" s="24"/>
      <c r="B602" s="24"/>
      <c r="C602" s="84"/>
      <c r="D602" s="84"/>
      <c r="E602" s="82">
        <v>1</v>
      </c>
      <c r="F602" s="82">
        <v>10</v>
      </c>
      <c r="G602" s="24">
        <f t="shared" si="315"/>
        <v>0</v>
      </c>
      <c r="H602" s="82">
        <f t="shared" si="316"/>
        <v>0</v>
      </c>
      <c r="I602" s="82">
        <v>1</v>
      </c>
      <c r="J602" s="82">
        <v>0</v>
      </c>
      <c r="K602" s="83" t="str">
        <f t="shared" ca="1" si="318"/>
        <v>-</v>
      </c>
      <c r="L602" s="83" t="str">
        <f t="shared" ca="1" si="318"/>
        <v>-</v>
      </c>
      <c r="M602" s="83" t="str">
        <f t="shared" ca="1" si="318"/>
        <v>-</v>
      </c>
      <c r="N602" s="83" t="str">
        <f t="shared" ca="1" si="318"/>
        <v>-</v>
      </c>
      <c r="O602" s="83" t="str">
        <f t="shared" ca="1" si="318"/>
        <v>-</v>
      </c>
      <c r="P602" s="83" t="str">
        <f t="shared" ca="1" si="318"/>
        <v>-</v>
      </c>
      <c r="Q602" s="83" t="str">
        <f t="shared" ca="1" si="318"/>
        <v>-</v>
      </c>
      <c r="R602" s="83" t="str">
        <f t="shared" ca="1" si="318"/>
        <v>-</v>
      </c>
      <c r="S602" s="83" t="str">
        <f t="shared" ca="1" si="318"/>
        <v>-</v>
      </c>
      <c r="T602" s="83" t="str">
        <f t="shared" ca="1" si="318"/>
        <v>-</v>
      </c>
      <c r="U602" s="83" t="str">
        <f t="shared" ca="1" si="318"/>
        <v>-</v>
      </c>
      <c r="V602" s="83" t="str">
        <f t="shared" ca="1" si="318"/>
        <v>-</v>
      </c>
    </row>
    <row r="603" spans="1:22" x14ac:dyDescent="0.2">
      <c r="A603" s="24"/>
      <c r="B603" s="24"/>
      <c r="C603" s="84"/>
      <c r="D603" s="84"/>
      <c r="E603" s="82">
        <v>1</v>
      </c>
      <c r="F603" s="82">
        <v>10</v>
      </c>
      <c r="G603" s="24">
        <f t="shared" si="315"/>
        <v>0</v>
      </c>
      <c r="H603" s="82">
        <f t="shared" si="316"/>
        <v>0</v>
      </c>
      <c r="I603" s="82">
        <v>1</v>
      </c>
      <c r="J603" s="82">
        <v>0</v>
      </c>
      <c r="K603" s="83" t="str">
        <f t="shared" ref="K603:V612" ca="1" si="319">IFERROR(ROUNDUP(_xlfn.NORM.INV(RAND(),$H603+$J603,$G603),1),"-")</f>
        <v>-</v>
      </c>
      <c r="L603" s="83" t="str">
        <f t="shared" ca="1" si="319"/>
        <v>-</v>
      </c>
      <c r="M603" s="83" t="str">
        <f t="shared" ca="1" si="319"/>
        <v>-</v>
      </c>
      <c r="N603" s="83" t="str">
        <f t="shared" ca="1" si="319"/>
        <v>-</v>
      </c>
      <c r="O603" s="83" t="str">
        <f t="shared" ca="1" si="319"/>
        <v>-</v>
      </c>
      <c r="P603" s="83" t="str">
        <f t="shared" ca="1" si="319"/>
        <v>-</v>
      </c>
      <c r="Q603" s="83" t="str">
        <f t="shared" ca="1" si="319"/>
        <v>-</v>
      </c>
      <c r="R603" s="83" t="str">
        <f t="shared" ca="1" si="319"/>
        <v>-</v>
      </c>
      <c r="S603" s="83" t="str">
        <f t="shared" ca="1" si="319"/>
        <v>-</v>
      </c>
      <c r="T603" s="83" t="str">
        <f t="shared" ca="1" si="319"/>
        <v>-</v>
      </c>
      <c r="U603" s="83" t="str">
        <f t="shared" ca="1" si="319"/>
        <v>-</v>
      </c>
      <c r="V603" s="83" t="str">
        <f t="shared" ca="1" si="319"/>
        <v>-</v>
      </c>
    </row>
    <row r="604" spans="1:22" x14ac:dyDescent="0.2">
      <c r="A604" s="24"/>
      <c r="B604" s="24"/>
      <c r="C604" s="84"/>
      <c r="D604" s="84"/>
      <c r="E604" s="82">
        <v>1</v>
      </c>
      <c r="F604" s="82">
        <v>10</v>
      </c>
      <c r="G604" s="24">
        <f t="shared" si="315"/>
        <v>0</v>
      </c>
      <c r="H604" s="82">
        <f t="shared" si="316"/>
        <v>0</v>
      </c>
      <c r="I604" s="82">
        <v>1</v>
      </c>
      <c r="J604" s="82">
        <v>0</v>
      </c>
      <c r="K604" s="83" t="str">
        <f t="shared" ca="1" si="319"/>
        <v>-</v>
      </c>
      <c r="L604" s="83" t="str">
        <f t="shared" ca="1" si="319"/>
        <v>-</v>
      </c>
      <c r="M604" s="83" t="str">
        <f t="shared" ca="1" si="319"/>
        <v>-</v>
      </c>
      <c r="N604" s="83" t="str">
        <f t="shared" ca="1" si="319"/>
        <v>-</v>
      </c>
      <c r="O604" s="83" t="str">
        <f t="shared" ca="1" si="319"/>
        <v>-</v>
      </c>
      <c r="P604" s="83" t="str">
        <f t="shared" ca="1" si="319"/>
        <v>-</v>
      </c>
      <c r="Q604" s="83" t="str">
        <f t="shared" ca="1" si="319"/>
        <v>-</v>
      </c>
      <c r="R604" s="83" t="str">
        <f t="shared" ca="1" si="319"/>
        <v>-</v>
      </c>
      <c r="S604" s="83" t="str">
        <f t="shared" ca="1" si="319"/>
        <v>-</v>
      </c>
      <c r="T604" s="83" t="str">
        <f t="shared" ca="1" si="319"/>
        <v>-</v>
      </c>
      <c r="U604" s="83" t="str">
        <f t="shared" ca="1" si="319"/>
        <v>-</v>
      </c>
      <c r="V604" s="83" t="str">
        <f t="shared" ca="1" si="319"/>
        <v>-</v>
      </c>
    </row>
    <row r="605" spans="1:22" x14ac:dyDescent="0.2">
      <c r="A605" s="24"/>
      <c r="B605" s="24"/>
      <c r="C605" s="84"/>
      <c r="D605" s="84"/>
      <c r="E605" s="82">
        <v>1</v>
      </c>
      <c r="F605" s="82">
        <v>10</v>
      </c>
      <c r="G605" s="24">
        <f t="shared" si="315"/>
        <v>0</v>
      </c>
      <c r="H605" s="82">
        <f t="shared" si="316"/>
        <v>0</v>
      </c>
      <c r="I605" s="82">
        <v>1</v>
      </c>
      <c r="J605" s="82">
        <v>0</v>
      </c>
      <c r="K605" s="83" t="str">
        <f t="shared" ca="1" si="319"/>
        <v>-</v>
      </c>
      <c r="L605" s="83" t="str">
        <f t="shared" ca="1" si="319"/>
        <v>-</v>
      </c>
      <c r="M605" s="83" t="str">
        <f t="shared" ca="1" si="319"/>
        <v>-</v>
      </c>
      <c r="N605" s="83" t="str">
        <f t="shared" ca="1" si="319"/>
        <v>-</v>
      </c>
      <c r="O605" s="83" t="str">
        <f t="shared" ca="1" si="319"/>
        <v>-</v>
      </c>
      <c r="P605" s="83" t="str">
        <f t="shared" ca="1" si="319"/>
        <v>-</v>
      </c>
      <c r="Q605" s="83" t="str">
        <f t="shared" ca="1" si="319"/>
        <v>-</v>
      </c>
      <c r="R605" s="83" t="str">
        <f t="shared" ca="1" si="319"/>
        <v>-</v>
      </c>
      <c r="S605" s="83" t="str">
        <f t="shared" ca="1" si="319"/>
        <v>-</v>
      </c>
      <c r="T605" s="83" t="str">
        <f t="shared" ca="1" si="319"/>
        <v>-</v>
      </c>
      <c r="U605" s="83" t="str">
        <f t="shared" ca="1" si="319"/>
        <v>-</v>
      </c>
      <c r="V605" s="83" t="str">
        <f t="shared" ca="1" si="319"/>
        <v>-</v>
      </c>
    </row>
    <row r="606" spans="1:22" x14ac:dyDescent="0.2">
      <c r="A606" s="24"/>
      <c r="B606" s="24"/>
      <c r="C606" s="84"/>
      <c r="D606" s="84"/>
      <c r="E606" s="82">
        <v>1</v>
      </c>
      <c r="F606" s="82">
        <v>10</v>
      </c>
      <c r="G606" s="24">
        <f t="shared" si="315"/>
        <v>0</v>
      </c>
      <c r="H606" s="82">
        <f t="shared" si="316"/>
        <v>0</v>
      </c>
      <c r="I606" s="82">
        <v>1</v>
      </c>
      <c r="J606" s="82">
        <v>0</v>
      </c>
      <c r="K606" s="83" t="str">
        <f t="shared" ca="1" si="319"/>
        <v>-</v>
      </c>
      <c r="L606" s="83" t="str">
        <f t="shared" ca="1" si="319"/>
        <v>-</v>
      </c>
      <c r="M606" s="83" t="str">
        <f t="shared" ca="1" si="319"/>
        <v>-</v>
      </c>
      <c r="N606" s="83" t="str">
        <f t="shared" ca="1" si="319"/>
        <v>-</v>
      </c>
      <c r="O606" s="83" t="str">
        <f t="shared" ca="1" si="319"/>
        <v>-</v>
      </c>
      <c r="P606" s="83" t="str">
        <f t="shared" ca="1" si="319"/>
        <v>-</v>
      </c>
      <c r="Q606" s="83" t="str">
        <f t="shared" ca="1" si="319"/>
        <v>-</v>
      </c>
      <c r="R606" s="83" t="str">
        <f t="shared" ca="1" si="319"/>
        <v>-</v>
      </c>
      <c r="S606" s="83" t="str">
        <f t="shared" ca="1" si="319"/>
        <v>-</v>
      </c>
      <c r="T606" s="83" t="str">
        <f t="shared" ca="1" si="319"/>
        <v>-</v>
      </c>
      <c r="U606" s="83" t="str">
        <f t="shared" ca="1" si="319"/>
        <v>-</v>
      </c>
      <c r="V606" s="83" t="str">
        <f t="shared" ca="1" si="319"/>
        <v>-</v>
      </c>
    </row>
    <row r="607" spans="1:22" x14ac:dyDescent="0.2">
      <c r="A607" s="24"/>
      <c r="B607" s="24"/>
      <c r="C607" s="84"/>
      <c r="D607" s="84"/>
      <c r="E607" s="82">
        <v>1</v>
      </c>
      <c r="F607" s="82">
        <v>10</v>
      </c>
      <c r="G607" s="24">
        <f t="shared" si="315"/>
        <v>0</v>
      </c>
      <c r="H607" s="82">
        <f t="shared" si="316"/>
        <v>0</v>
      </c>
      <c r="I607" s="82">
        <v>1</v>
      </c>
      <c r="J607" s="82">
        <v>0</v>
      </c>
      <c r="K607" s="83" t="str">
        <f t="shared" ca="1" si="319"/>
        <v>-</v>
      </c>
      <c r="L607" s="83" t="str">
        <f t="shared" ca="1" si="319"/>
        <v>-</v>
      </c>
      <c r="M607" s="83" t="str">
        <f t="shared" ca="1" si="319"/>
        <v>-</v>
      </c>
      <c r="N607" s="83" t="str">
        <f t="shared" ca="1" si="319"/>
        <v>-</v>
      </c>
      <c r="O607" s="83" t="str">
        <f t="shared" ca="1" si="319"/>
        <v>-</v>
      </c>
      <c r="P607" s="83" t="str">
        <f t="shared" ca="1" si="319"/>
        <v>-</v>
      </c>
      <c r="Q607" s="83" t="str">
        <f t="shared" ca="1" si="319"/>
        <v>-</v>
      </c>
      <c r="R607" s="83" t="str">
        <f t="shared" ca="1" si="319"/>
        <v>-</v>
      </c>
      <c r="S607" s="83" t="str">
        <f t="shared" ca="1" si="319"/>
        <v>-</v>
      </c>
      <c r="T607" s="83" t="str">
        <f t="shared" ca="1" si="319"/>
        <v>-</v>
      </c>
      <c r="U607" s="83" t="str">
        <f t="shared" ca="1" si="319"/>
        <v>-</v>
      </c>
      <c r="V607" s="83" t="str">
        <f t="shared" ca="1" si="319"/>
        <v>-</v>
      </c>
    </row>
    <row r="608" spans="1:22" x14ac:dyDescent="0.2">
      <c r="A608" s="24"/>
      <c r="B608" s="24"/>
      <c r="C608" s="84"/>
      <c r="D608" s="84"/>
      <c r="E608" s="82">
        <v>1</v>
      </c>
      <c r="F608" s="82">
        <v>10</v>
      </c>
      <c r="G608" s="24">
        <f t="shared" si="315"/>
        <v>0</v>
      </c>
      <c r="H608" s="82">
        <f t="shared" si="316"/>
        <v>0</v>
      </c>
      <c r="I608" s="82">
        <v>1</v>
      </c>
      <c r="J608" s="82">
        <v>0</v>
      </c>
      <c r="K608" s="83" t="str">
        <f t="shared" ca="1" si="319"/>
        <v>-</v>
      </c>
      <c r="L608" s="83" t="str">
        <f t="shared" ca="1" si="319"/>
        <v>-</v>
      </c>
      <c r="M608" s="83" t="str">
        <f t="shared" ca="1" si="319"/>
        <v>-</v>
      </c>
      <c r="N608" s="83" t="str">
        <f t="shared" ca="1" si="319"/>
        <v>-</v>
      </c>
      <c r="O608" s="83" t="str">
        <f t="shared" ca="1" si="319"/>
        <v>-</v>
      </c>
      <c r="P608" s="83" t="str">
        <f t="shared" ca="1" si="319"/>
        <v>-</v>
      </c>
      <c r="Q608" s="83" t="str">
        <f t="shared" ca="1" si="319"/>
        <v>-</v>
      </c>
      <c r="R608" s="83" t="str">
        <f t="shared" ca="1" si="319"/>
        <v>-</v>
      </c>
      <c r="S608" s="83" t="str">
        <f t="shared" ca="1" si="319"/>
        <v>-</v>
      </c>
      <c r="T608" s="83" t="str">
        <f t="shared" ca="1" si="319"/>
        <v>-</v>
      </c>
      <c r="U608" s="83" t="str">
        <f t="shared" ca="1" si="319"/>
        <v>-</v>
      </c>
      <c r="V608" s="83" t="str">
        <f t="shared" ca="1" si="319"/>
        <v>-</v>
      </c>
    </row>
    <row r="609" spans="1:22" x14ac:dyDescent="0.2">
      <c r="A609" s="24"/>
      <c r="B609" s="24"/>
      <c r="C609" s="84"/>
      <c r="D609" s="84"/>
      <c r="E609" s="82">
        <v>1</v>
      </c>
      <c r="F609" s="82">
        <v>10</v>
      </c>
      <c r="G609" s="24">
        <f t="shared" si="315"/>
        <v>0</v>
      </c>
      <c r="H609" s="82">
        <f t="shared" si="316"/>
        <v>0</v>
      </c>
      <c r="I609" s="82">
        <v>1</v>
      </c>
      <c r="J609" s="82">
        <v>0</v>
      </c>
      <c r="K609" s="83" t="str">
        <f t="shared" ca="1" si="319"/>
        <v>-</v>
      </c>
      <c r="L609" s="83" t="str">
        <f t="shared" ca="1" si="319"/>
        <v>-</v>
      </c>
      <c r="M609" s="83" t="str">
        <f t="shared" ca="1" si="319"/>
        <v>-</v>
      </c>
      <c r="N609" s="83" t="str">
        <f t="shared" ca="1" si="319"/>
        <v>-</v>
      </c>
      <c r="O609" s="83" t="str">
        <f t="shared" ca="1" si="319"/>
        <v>-</v>
      </c>
      <c r="P609" s="83" t="str">
        <f t="shared" ca="1" si="319"/>
        <v>-</v>
      </c>
      <c r="Q609" s="83" t="str">
        <f t="shared" ca="1" si="319"/>
        <v>-</v>
      </c>
      <c r="R609" s="83" t="str">
        <f t="shared" ca="1" si="319"/>
        <v>-</v>
      </c>
      <c r="S609" s="83" t="str">
        <f t="shared" ca="1" si="319"/>
        <v>-</v>
      </c>
      <c r="T609" s="83" t="str">
        <f t="shared" ca="1" si="319"/>
        <v>-</v>
      </c>
      <c r="U609" s="83" t="str">
        <f t="shared" ca="1" si="319"/>
        <v>-</v>
      </c>
      <c r="V609" s="83" t="str">
        <f t="shared" ca="1" si="319"/>
        <v>-</v>
      </c>
    </row>
    <row r="610" spans="1:22" x14ac:dyDescent="0.2">
      <c r="A610" s="24"/>
      <c r="B610" s="24"/>
      <c r="C610" s="84"/>
      <c r="D610" s="84"/>
      <c r="E610" s="82">
        <v>1</v>
      </c>
      <c r="F610" s="82">
        <v>10</v>
      </c>
      <c r="G610" s="24">
        <f t="shared" si="315"/>
        <v>0</v>
      </c>
      <c r="H610" s="82">
        <f t="shared" si="316"/>
        <v>0</v>
      </c>
      <c r="I610" s="82">
        <v>1</v>
      </c>
      <c r="J610" s="82">
        <v>0</v>
      </c>
      <c r="K610" s="83" t="str">
        <f t="shared" ca="1" si="319"/>
        <v>-</v>
      </c>
      <c r="L610" s="83" t="str">
        <f t="shared" ca="1" si="319"/>
        <v>-</v>
      </c>
      <c r="M610" s="83" t="str">
        <f t="shared" ca="1" si="319"/>
        <v>-</v>
      </c>
      <c r="N610" s="83" t="str">
        <f t="shared" ca="1" si="319"/>
        <v>-</v>
      </c>
      <c r="O610" s="83" t="str">
        <f t="shared" ca="1" si="319"/>
        <v>-</v>
      </c>
      <c r="P610" s="83" t="str">
        <f t="shared" ca="1" si="319"/>
        <v>-</v>
      </c>
      <c r="Q610" s="83" t="str">
        <f t="shared" ca="1" si="319"/>
        <v>-</v>
      </c>
      <c r="R610" s="83" t="str">
        <f t="shared" ca="1" si="319"/>
        <v>-</v>
      </c>
      <c r="S610" s="83" t="str">
        <f t="shared" ca="1" si="319"/>
        <v>-</v>
      </c>
      <c r="T610" s="83" t="str">
        <f t="shared" ca="1" si="319"/>
        <v>-</v>
      </c>
      <c r="U610" s="83" t="str">
        <f t="shared" ca="1" si="319"/>
        <v>-</v>
      </c>
      <c r="V610" s="83" t="str">
        <f t="shared" ca="1" si="319"/>
        <v>-</v>
      </c>
    </row>
    <row r="611" spans="1:22" x14ac:dyDescent="0.2">
      <c r="A611" s="24"/>
      <c r="B611" s="24"/>
      <c r="C611" s="84"/>
      <c r="D611" s="84"/>
      <c r="E611" s="82">
        <v>1</v>
      </c>
      <c r="F611" s="82">
        <v>10</v>
      </c>
      <c r="G611" s="24">
        <f t="shared" si="315"/>
        <v>0</v>
      </c>
      <c r="H611" s="82">
        <f t="shared" si="316"/>
        <v>0</v>
      </c>
      <c r="I611" s="82">
        <v>1</v>
      </c>
      <c r="J611" s="82">
        <v>0</v>
      </c>
      <c r="K611" s="83" t="str">
        <f t="shared" ca="1" si="319"/>
        <v>-</v>
      </c>
      <c r="L611" s="83" t="str">
        <f t="shared" ca="1" si="319"/>
        <v>-</v>
      </c>
      <c r="M611" s="83" t="str">
        <f t="shared" ca="1" si="319"/>
        <v>-</v>
      </c>
      <c r="N611" s="83" t="str">
        <f t="shared" ca="1" si="319"/>
        <v>-</v>
      </c>
      <c r="O611" s="83" t="str">
        <f t="shared" ca="1" si="319"/>
        <v>-</v>
      </c>
      <c r="P611" s="83" t="str">
        <f t="shared" ca="1" si="319"/>
        <v>-</v>
      </c>
      <c r="Q611" s="83" t="str">
        <f t="shared" ca="1" si="319"/>
        <v>-</v>
      </c>
      <c r="R611" s="83" t="str">
        <f t="shared" ca="1" si="319"/>
        <v>-</v>
      </c>
      <c r="S611" s="83" t="str">
        <f t="shared" ca="1" si="319"/>
        <v>-</v>
      </c>
      <c r="T611" s="83" t="str">
        <f t="shared" ca="1" si="319"/>
        <v>-</v>
      </c>
      <c r="U611" s="83" t="str">
        <f t="shared" ca="1" si="319"/>
        <v>-</v>
      </c>
      <c r="V611" s="83" t="str">
        <f t="shared" ca="1" si="319"/>
        <v>-</v>
      </c>
    </row>
    <row r="612" spans="1:22" x14ac:dyDescent="0.2">
      <c r="A612" s="24"/>
      <c r="B612" s="24"/>
      <c r="C612" s="84"/>
      <c r="D612" s="84"/>
      <c r="E612" s="82">
        <v>1</v>
      </c>
      <c r="F612" s="82">
        <v>10</v>
      </c>
      <c r="G612" s="24">
        <f t="shared" si="315"/>
        <v>0</v>
      </c>
      <c r="H612" s="82">
        <f t="shared" si="316"/>
        <v>0</v>
      </c>
      <c r="I612" s="82">
        <v>1</v>
      </c>
      <c r="J612" s="82">
        <v>0</v>
      </c>
      <c r="K612" s="83" t="str">
        <f t="shared" ca="1" si="319"/>
        <v>-</v>
      </c>
      <c r="L612" s="83" t="str">
        <f t="shared" ca="1" si="319"/>
        <v>-</v>
      </c>
      <c r="M612" s="83" t="str">
        <f t="shared" ca="1" si="319"/>
        <v>-</v>
      </c>
      <c r="N612" s="83" t="str">
        <f t="shared" ca="1" si="319"/>
        <v>-</v>
      </c>
      <c r="O612" s="83" t="str">
        <f t="shared" ca="1" si="319"/>
        <v>-</v>
      </c>
      <c r="P612" s="83" t="str">
        <f t="shared" ca="1" si="319"/>
        <v>-</v>
      </c>
      <c r="Q612" s="83" t="str">
        <f t="shared" ca="1" si="319"/>
        <v>-</v>
      </c>
      <c r="R612" s="83" t="str">
        <f t="shared" ca="1" si="319"/>
        <v>-</v>
      </c>
      <c r="S612" s="83" t="str">
        <f t="shared" ca="1" si="319"/>
        <v>-</v>
      </c>
      <c r="T612" s="83" t="str">
        <f t="shared" ca="1" si="319"/>
        <v>-</v>
      </c>
      <c r="U612" s="83" t="str">
        <f t="shared" ca="1" si="319"/>
        <v>-</v>
      </c>
      <c r="V612" s="83" t="str">
        <f t="shared" ca="1" si="319"/>
        <v>-</v>
      </c>
    </row>
    <row r="613" spans="1:22" x14ac:dyDescent="0.2">
      <c r="A613" s="24"/>
      <c r="B613" s="24"/>
      <c r="C613" s="84"/>
      <c r="D613" s="84"/>
      <c r="E613" s="82">
        <v>1</v>
      </c>
      <c r="F613" s="82">
        <v>10</v>
      </c>
      <c r="G613" s="24">
        <f t="shared" si="315"/>
        <v>0</v>
      </c>
      <c r="H613" s="82">
        <f t="shared" si="316"/>
        <v>0</v>
      </c>
      <c r="I613" s="82">
        <v>1</v>
      </c>
      <c r="J613" s="82">
        <v>0</v>
      </c>
      <c r="K613" s="83" t="str">
        <f t="shared" ref="K613:V622" ca="1" si="320">IFERROR(ROUNDUP(_xlfn.NORM.INV(RAND(),$H613+$J613,$G613),1),"-")</f>
        <v>-</v>
      </c>
      <c r="L613" s="83" t="str">
        <f t="shared" ca="1" si="320"/>
        <v>-</v>
      </c>
      <c r="M613" s="83" t="str">
        <f t="shared" ca="1" si="320"/>
        <v>-</v>
      </c>
      <c r="N613" s="83" t="str">
        <f t="shared" ca="1" si="320"/>
        <v>-</v>
      </c>
      <c r="O613" s="83" t="str">
        <f t="shared" ca="1" si="320"/>
        <v>-</v>
      </c>
      <c r="P613" s="83" t="str">
        <f t="shared" ca="1" si="320"/>
        <v>-</v>
      </c>
      <c r="Q613" s="83" t="str">
        <f t="shared" ca="1" si="320"/>
        <v>-</v>
      </c>
      <c r="R613" s="83" t="str">
        <f t="shared" ca="1" si="320"/>
        <v>-</v>
      </c>
      <c r="S613" s="83" t="str">
        <f t="shared" ca="1" si="320"/>
        <v>-</v>
      </c>
      <c r="T613" s="83" t="str">
        <f t="shared" ca="1" si="320"/>
        <v>-</v>
      </c>
      <c r="U613" s="83" t="str">
        <f t="shared" ca="1" si="320"/>
        <v>-</v>
      </c>
      <c r="V613" s="83" t="str">
        <f t="shared" ca="1" si="320"/>
        <v>-</v>
      </c>
    </row>
    <row r="614" spans="1:22" x14ac:dyDescent="0.2">
      <c r="A614" s="24"/>
      <c r="B614" s="24"/>
      <c r="C614" s="84"/>
      <c r="D614" s="84"/>
      <c r="E614" s="82">
        <v>1</v>
      </c>
      <c r="F614" s="82">
        <v>10</v>
      </c>
      <c r="G614" s="24">
        <f t="shared" si="315"/>
        <v>0</v>
      </c>
      <c r="H614" s="82">
        <f t="shared" si="316"/>
        <v>0</v>
      </c>
      <c r="I614" s="82">
        <v>1</v>
      </c>
      <c r="J614" s="82">
        <v>0</v>
      </c>
      <c r="K614" s="83" t="str">
        <f t="shared" ca="1" si="320"/>
        <v>-</v>
      </c>
      <c r="L614" s="83" t="str">
        <f t="shared" ca="1" si="320"/>
        <v>-</v>
      </c>
      <c r="M614" s="83" t="str">
        <f t="shared" ca="1" si="320"/>
        <v>-</v>
      </c>
      <c r="N614" s="83" t="str">
        <f t="shared" ca="1" si="320"/>
        <v>-</v>
      </c>
      <c r="O614" s="83" t="str">
        <f t="shared" ca="1" si="320"/>
        <v>-</v>
      </c>
      <c r="P614" s="83" t="str">
        <f t="shared" ca="1" si="320"/>
        <v>-</v>
      </c>
      <c r="Q614" s="83" t="str">
        <f t="shared" ca="1" si="320"/>
        <v>-</v>
      </c>
      <c r="R614" s="83" t="str">
        <f t="shared" ca="1" si="320"/>
        <v>-</v>
      </c>
      <c r="S614" s="83" t="str">
        <f t="shared" ca="1" si="320"/>
        <v>-</v>
      </c>
      <c r="T614" s="83" t="str">
        <f t="shared" ca="1" si="320"/>
        <v>-</v>
      </c>
      <c r="U614" s="83" t="str">
        <f t="shared" ca="1" si="320"/>
        <v>-</v>
      </c>
      <c r="V614" s="83" t="str">
        <f t="shared" ca="1" si="320"/>
        <v>-</v>
      </c>
    </row>
    <row r="615" spans="1:22" x14ac:dyDescent="0.2">
      <c r="A615" s="24"/>
      <c r="B615" s="24"/>
      <c r="C615" s="84"/>
      <c r="D615" s="84"/>
      <c r="E615" s="82">
        <v>1</v>
      </c>
      <c r="F615" s="82">
        <v>10</v>
      </c>
      <c r="G615" s="24">
        <f t="shared" si="315"/>
        <v>0</v>
      </c>
      <c r="H615" s="82">
        <f t="shared" si="316"/>
        <v>0</v>
      </c>
      <c r="I615" s="82">
        <v>1</v>
      </c>
      <c r="J615" s="82">
        <v>0</v>
      </c>
      <c r="K615" s="83" t="str">
        <f t="shared" ca="1" si="320"/>
        <v>-</v>
      </c>
      <c r="L615" s="83" t="str">
        <f t="shared" ca="1" si="320"/>
        <v>-</v>
      </c>
      <c r="M615" s="83" t="str">
        <f t="shared" ca="1" si="320"/>
        <v>-</v>
      </c>
      <c r="N615" s="83" t="str">
        <f t="shared" ca="1" si="320"/>
        <v>-</v>
      </c>
      <c r="O615" s="83" t="str">
        <f t="shared" ca="1" si="320"/>
        <v>-</v>
      </c>
      <c r="P615" s="83" t="str">
        <f t="shared" ca="1" si="320"/>
        <v>-</v>
      </c>
      <c r="Q615" s="83" t="str">
        <f t="shared" ca="1" si="320"/>
        <v>-</v>
      </c>
      <c r="R615" s="83" t="str">
        <f t="shared" ca="1" si="320"/>
        <v>-</v>
      </c>
      <c r="S615" s="83" t="str">
        <f t="shared" ca="1" si="320"/>
        <v>-</v>
      </c>
      <c r="T615" s="83" t="str">
        <f t="shared" ca="1" si="320"/>
        <v>-</v>
      </c>
      <c r="U615" s="83" t="str">
        <f t="shared" ca="1" si="320"/>
        <v>-</v>
      </c>
      <c r="V615" s="83" t="str">
        <f t="shared" ca="1" si="320"/>
        <v>-</v>
      </c>
    </row>
    <row r="616" spans="1:22" x14ac:dyDescent="0.2">
      <c r="A616" s="24"/>
      <c r="B616" s="24"/>
      <c r="C616" s="84"/>
      <c r="D616" s="84"/>
      <c r="E616" s="82">
        <v>1</v>
      </c>
      <c r="F616" s="82">
        <v>10</v>
      </c>
      <c r="G616" s="24">
        <f t="shared" si="315"/>
        <v>0</v>
      </c>
      <c r="H616" s="82">
        <f t="shared" si="316"/>
        <v>0</v>
      </c>
      <c r="I616" s="82">
        <v>1</v>
      </c>
      <c r="J616" s="82">
        <v>0</v>
      </c>
      <c r="K616" s="83" t="str">
        <f t="shared" ca="1" si="320"/>
        <v>-</v>
      </c>
      <c r="L616" s="83" t="str">
        <f t="shared" ca="1" si="320"/>
        <v>-</v>
      </c>
      <c r="M616" s="83" t="str">
        <f t="shared" ca="1" si="320"/>
        <v>-</v>
      </c>
      <c r="N616" s="83" t="str">
        <f t="shared" ca="1" si="320"/>
        <v>-</v>
      </c>
      <c r="O616" s="83" t="str">
        <f t="shared" ca="1" si="320"/>
        <v>-</v>
      </c>
      <c r="P616" s="83" t="str">
        <f t="shared" ca="1" si="320"/>
        <v>-</v>
      </c>
      <c r="Q616" s="83" t="str">
        <f t="shared" ca="1" si="320"/>
        <v>-</v>
      </c>
      <c r="R616" s="83" t="str">
        <f t="shared" ca="1" si="320"/>
        <v>-</v>
      </c>
      <c r="S616" s="83" t="str">
        <f t="shared" ca="1" si="320"/>
        <v>-</v>
      </c>
      <c r="T616" s="83" t="str">
        <f t="shared" ca="1" si="320"/>
        <v>-</v>
      </c>
      <c r="U616" s="83" t="str">
        <f t="shared" ca="1" si="320"/>
        <v>-</v>
      </c>
      <c r="V616" s="83" t="str">
        <f t="shared" ca="1" si="320"/>
        <v>-</v>
      </c>
    </row>
    <row r="617" spans="1:22" x14ac:dyDescent="0.2">
      <c r="A617" s="24"/>
      <c r="B617" s="24"/>
      <c r="C617" s="84"/>
      <c r="D617" s="84"/>
      <c r="E617" s="82">
        <v>1</v>
      </c>
      <c r="F617" s="82">
        <v>10</v>
      </c>
      <c r="G617" s="24">
        <f t="shared" si="315"/>
        <v>0</v>
      </c>
      <c r="H617" s="82">
        <f t="shared" si="316"/>
        <v>0</v>
      </c>
      <c r="I617" s="82">
        <v>1</v>
      </c>
      <c r="J617" s="82">
        <v>0</v>
      </c>
      <c r="K617" s="83" t="str">
        <f t="shared" ca="1" si="320"/>
        <v>-</v>
      </c>
      <c r="L617" s="83" t="str">
        <f t="shared" ca="1" si="320"/>
        <v>-</v>
      </c>
      <c r="M617" s="83" t="str">
        <f t="shared" ca="1" si="320"/>
        <v>-</v>
      </c>
      <c r="N617" s="83" t="str">
        <f t="shared" ca="1" si="320"/>
        <v>-</v>
      </c>
      <c r="O617" s="83" t="str">
        <f t="shared" ca="1" si="320"/>
        <v>-</v>
      </c>
      <c r="P617" s="83" t="str">
        <f t="shared" ca="1" si="320"/>
        <v>-</v>
      </c>
      <c r="Q617" s="83" t="str">
        <f t="shared" ca="1" si="320"/>
        <v>-</v>
      </c>
      <c r="R617" s="83" t="str">
        <f t="shared" ca="1" si="320"/>
        <v>-</v>
      </c>
      <c r="S617" s="83" t="str">
        <f t="shared" ca="1" si="320"/>
        <v>-</v>
      </c>
      <c r="T617" s="83" t="str">
        <f t="shared" ca="1" si="320"/>
        <v>-</v>
      </c>
      <c r="U617" s="83" t="str">
        <f t="shared" ca="1" si="320"/>
        <v>-</v>
      </c>
      <c r="V617" s="83" t="str">
        <f t="shared" ca="1" si="320"/>
        <v>-</v>
      </c>
    </row>
    <row r="618" spans="1:22" x14ac:dyDescent="0.2">
      <c r="A618" s="24"/>
      <c r="B618" s="24"/>
      <c r="C618" s="84"/>
      <c r="D618" s="84"/>
      <c r="E618" s="82">
        <v>1</v>
      </c>
      <c r="F618" s="82">
        <v>10</v>
      </c>
      <c r="G618" s="24">
        <f t="shared" si="315"/>
        <v>0</v>
      </c>
      <c r="H618" s="82">
        <f t="shared" si="316"/>
        <v>0</v>
      </c>
      <c r="I618" s="82">
        <v>1</v>
      </c>
      <c r="J618" s="82">
        <v>0</v>
      </c>
      <c r="K618" s="83" t="str">
        <f t="shared" ca="1" si="320"/>
        <v>-</v>
      </c>
      <c r="L618" s="83" t="str">
        <f t="shared" ca="1" si="320"/>
        <v>-</v>
      </c>
      <c r="M618" s="83" t="str">
        <f t="shared" ca="1" si="320"/>
        <v>-</v>
      </c>
      <c r="N618" s="83" t="str">
        <f t="shared" ca="1" si="320"/>
        <v>-</v>
      </c>
      <c r="O618" s="83" t="str">
        <f t="shared" ca="1" si="320"/>
        <v>-</v>
      </c>
      <c r="P618" s="83" t="str">
        <f t="shared" ca="1" si="320"/>
        <v>-</v>
      </c>
      <c r="Q618" s="83" t="str">
        <f t="shared" ca="1" si="320"/>
        <v>-</v>
      </c>
      <c r="R618" s="83" t="str">
        <f t="shared" ca="1" si="320"/>
        <v>-</v>
      </c>
      <c r="S618" s="83" t="str">
        <f t="shared" ca="1" si="320"/>
        <v>-</v>
      </c>
      <c r="T618" s="83" t="str">
        <f t="shared" ca="1" si="320"/>
        <v>-</v>
      </c>
      <c r="U618" s="83" t="str">
        <f t="shared" ca="1" si="320"/>
        <v>-</v>
      </c>
      <c r="V618" s="83" t="str">
        <f t="shared" ca="1" si="320"/>
        <v>-</v>
      </c>
    </row>
    <row r="619" spans="1:22" x14ac:dyDescent="0.2">
      <c r="A619" s="24"/>
      <c r="B619" s="24"/>
      <c r="C619" s="84"/>
      <c r="D619" s="84"/>
      <c r="E619" s="82">
        <v>1</v>
      </c>
      <c r="F619" s="82">
        <v>10</v>
      </c>
      <c r="G619" s="24">
        <f t="shared" si="315"/>
        <v>0</v>
      </c>
      <c r="H619" s="82">
        <f t="shared" si="316"/>
        <v>0</v>
      </c>
      <c r="I619" s="82">
        <v>1</v>
      </c>
      <c r="J619" s="82">
        <v>0</v>
      </c>
      <c r="K619" s="83" t="str">
        <f t="shared" ca="1" si="320"/>
        <v>-</v>
      </c>
      <c r="L619" s="83" t="str">
        <f t="shared" ca="1" si="320"/>
        <v>-</v>
      </c>
      <c r="M619" s="83" t="str">
        <f t="shared" ca="1" si="320"/>
        <v>-</v>
      </c>
      <c r="N619" s="83" t="str">
        <f t="shared" ca="1" si="320"/>
        <v>-</v>
      </c>
      <c r="O619" s="83" t="str">
        <f t="shared" ca="1" si="320"/>
        <v>-</v>
      </c>
      <c r="P619" s="83" t="str">
        <f t="shared" ca="1" si="320"/>
        <v>-</v>
      </c>
      <c r="Q619" s="83" t="str">
        <f t="shared" ca="1" si="320"/>
        <v>-</v>
      </c>
      <c r="R619" s="83" t="str">
        <f t="shared" ca="1" si="320"/>
        <v>-</v>
      </c>
      <c r="S619" s="83" t="str">
        <f t="shared" ca="1" si="320"/>
        <v>-</v>
      </c>
      <c r="T619" s="83" t="str">
        <f t="shared" ca="1" si="320"/>
        <v>-</v>
      </c>
      <c r="U619" s="83" t="str">
        <f t="shared" ca="1" si="320"/>
        <v>-</v>
      </c>
      <c r="V619" s="83" t="str">
        <f t="shared" ca="1" si="320"/>
        <v>-</v>
      </c>
    </row>
    <row r="620" spans="1:22" x14ac:dyDescent="0.2">
      <c r="A620" s="24"/>
      <c r="B620" s="24"/>
      <c r="C620" s="84"/>
      <c r="D620" s="84"/>
      <c r="E620" s="82">
        <v>1</v>
      </c>
      <c r="F620" s="82">
        <v>10</v>
      </c>
      <c r="G620" s="24">
        <f t="shared" si="315"/>
        <v>0</v>
      </c>
      <c r="H620" s="82">
        <f t="shared" si="316"/>
        <v>0</v>
      </c>
      <c r="I620" s="82">
        <v>1</v>
      </c>
      <c r="J620" s="82">
        <v>0</v>
      </c>
      <c r="K620" s="83" t="str">
        <f t="shared" ca="1" si="320"/>
        <v>-</v>
      </c>
      <c r="L620" s="83" t="str">
        <f t="shared" ca="1" si="320"/>
        <v>-</v>
      </c>
      <c r="M620" s="83" t="str">
        <f t="shared" ca="1" si="320"/>
        <v>-</v>
      </c>
      <c r="N620" s="83" t="str">
        <f t="shared" ca="1" si="320"/>
        <v>-</v>
      </c>
      <c r="O620" s="83" t="str">
        <f t="shared" ca="1" si="320"/>
        <v>-</v>
      </c>
      <c r="P620" s="83" t="str">
        <f t="shared" ca="1" si="320"/>
        <v>-</v>
      </c>
      <c r="Q620" s="83" t="str">
        <f t="shared" ca="1" si="320"/>
        <v>-</v>
      </c>
      <c r="R620" s="83" t="str">
        <f t="shared" ca="1" si="320"/>
        <v>-</v>
      </c>
      <c r="S620" s="83" t="str">
        <f t="shared" ca="1" si="320"/>
        <v>-</v>
      </c>
      <c r="T620" s="83" t="str">
        <f t="shared" ca="1" si="320"/>
        <v>-</v>
      </c>
      <c r="U620" s="83" t="str">
        <f t="shared" ca="1" si="320"/>
        <v>-</v>
      </c>
      <c r="V620" s="83" t="str">
        <f t="shared" ca="1" si="320"/>
        <v>-</v>
      </c>
    </row>
    <row r="621" spans="1:22" x14ac:dyDescent="0.2">
      <c r="A621" s="24"/>
      <c r="B621" s="24"/>
      <c r="C621" s="84"/>
      <c r="D621" s="84"/>
      <c r="E621" s="82">
        <v>1</v>
      </c>
      <c r="F621" s="82">
        <v>10</v>
      </c>
      <c r="G621" s="24">
        <f t="shared" si="315"/>
        <v>0</v>
      </c>
      <c r="H621" s="82">
        <f t="shared" si="316"/>
        <v>0</v>
      </c>
      <c r="I621" s="82">
        <v>1</v>
      </c>
      <c r="J621" s="82">
        <v>0</v>
      </c>
      <c r="K621" s="83" t="str">
        <f t="shared" ca="1" si="320"/>
        <v>-</v>
      </c>
      <c r="L621" s="83" t="str">
        <f t="shared" ca="1" si="320"/>
        <v>-</v>
      </c>
      <c r="M621" s="83" t="str">
        <f t="shared" ca="1" si="320"/>
        <v>-</v>
      </c>
      <c r="N621" s="83" t="str">
        <f t="shared" ca="1" si="320"/>
        <v>-</v>
      </c>
      <c r="O621" s="83" t="str">
        <f t="shared" ca="1" si="320"/>
        <v>-</v>
      </c>
      <c r="P621" s="83" t="str">
        <f t="shared" ca="1" si="320"/>
        <v>-</v>
      </c>
      <c r="Q621" s="83" t="str">
        <f t="shared" ca="1" si="320"/>
        <v>-</v>
      </c>
      <c r="R621" s="83" t="str">
        <f t="shared" ca="1" si="320"/>
        <v>-</v>
      </c>
      <c r="S621" s="83" t="str">
        <f t="shared" ca="1" si="320"/>
        <v>-</v>
      </c>
      <c r="T621" s="83" t="str">
        <f t="shared" ca="1" si="320"/>
        <v>-</v>
      </c>
      <c r="U621" s="83" t="str">
        <f t="shared" ca="1" si="320"/>
        <v>-</v>
      </c>
      <c r="V621" s="83" t="str">
        <f t="shared" ca="1" si="320"/>
        <v>-</v>
      </c>
    </row>
    <row r="622" spans="1:22" x14ac:dyDescent="0.2">
      <c r="A622" s="24"/>
      <c r="B622" s="24"/>
      <c r="C622" s="84"/>
      <c r="D622" s="84"/>
      <c r="E622" s="82">
        <v>1</v>
      </c>
      <c r="F622" s="82">
        <v>10</v>
      </c>
      <c r="G622" s="24">
        <f t="shared" si="315"/>
        <v>0</v>
      </c>
      <c r="H622" s="82">
        <f t="shared" si="316"/>
        <v>0</v>
      </c>
      <c r="I622" s="82">
        <v>1</v>
      </c>
      <c r="J622" s="82">
        <v>0</v>
      </c>
      <c r="K622" s="83" t="str">
        <f t="shared" ca="1" si="320"/>
        <v>-</v>
      </c>
      <c r="L622" s="83" t="str">
        <f t="shared" ca="1" si="320"/>
        <v>-</v>
      </c>
      <c r="M622" s="83" t="str">
        <f t="shared" ca="1" si="320"/>
        <v>-</v>
      </c>
      <c r="N622" s="83" t="str">
        <f t="shared" ca="1" si="320"/>
        <v>-</v>
      </c>
      <c r="O622" s="83" t="str">
        <f t="shared" ca="1" si="320"/>
        <v>-</v>
      </c>
      <c r="P622" s="83" t="str">
        <f t="shared" ca="1" si="320"/>
        <v>-</v>
      </c>
      <c r="Q622" s="83" t="str">
        <f t="shared" ca="1" si="320"/>
        <v>-</v>
      </c>
      <c r="R622" s="83" t="str">
        <f t="shared" ca="1" si="320"/>
        <v>-</v>
      </c>
      <c r="S622" s="83" t="str">
        <f t="shared" ca="1" si="320"/>
        <v>-</v>
      </c>
      <c r="T622" s="83" t="str">
        <f t="shared" ca="1" si="320"/>
        <v>-</v>
      </c>
      <c r="U622" s="83" t="str">
        <f t="shared" ca="1" si="320"/>
        <v>-</v>
      </c>
      <c r="V622" s="83" t="str">
        <f t="shared" ca="1" si="320"/>
        <v>-</v>
      </c>
    </row>
    <row r="623" spans="1:22" x14ac:dyDescent="0.2">
      <c r="A623" s="24"/>
      <c r="B623" s="24"/>
      <c r="C623" s="84"/>
      <c r="D623" s="84"/>
      <c r="E623" s="82">
        <v>1</v>
      </c>
      <c r="F623" s="82">
        <v>10</v>
      </c>
      <c r="G623" s="24">
        <f t="shared" si="315"/>
        <v>0</v>
      </c>
      <c r="H623" s="82">
        <f t="shared" si="316"/>
        <v>0</v>
      </c>
      <c r="I623" s="82">
        <v>1</v>
      </c>
      <c r="J623" s="82">
        <v>0</v>
      </c>
      <c r="K623" s="83" t="str">
        <f t="shared" ref="K623:V632" ca="1" si="321">IFERROR(ROUNDUP(_xlfn.NORM.INV(RAND(),$H623+$J623,$G623),1),"-")</f>
        <v>-</v>
      </c>
      <c r="L623" s="83" t="str">
        <f t="shared" ca="1" si="321"/>
        <v>-</v>
      </c>
      <c r="M623" s="83" t="str">
        <f t="shared" ca="1" si="321"/>
        <v>-</v>
      </c>
      <c r="N623" s="83" t="str">
        <f t="shared" ca="1" si="321"/>
        <v>-</v>
      </c>
      <c r="O623" s="83" t="str">
        <f t="shared" ca="1" si="321"/>
        <v>-</v>
      </c>
      <c r="P623" s="83" t="str">
        <f t="shared" ca="1" si="321"/>
        <v>-</v>
      </c>
      <c r="Q623" s="83" t="str">
        <f t="shared" ca="1" si="321"/>
        <v>-</v>
      </c>
      <c r="R623" s="83" t="str">
        <f t="shared" ca="1" si="321"/>
        <v>-</v>
      </c>
      <c r="S623" s="83" t="str">
        <f t="shared" ca="1" si="321"/>
        <v>-</v>
      </c>
      <c r="T623" s="83" t="str">
        <f t="shared" ca="1" si="321"/>
        <v>-</v>
      </c>
      <c r="U623" s="83" t="str">
        <f t="shared" ca="1" si="321"/>
        <v>-</v>
      </c>
      <c r="V623" s="83" t="str">
        <f t="shared" ca="1" si="321"/>
        <v>-</v>
      </c>
    </row>
    <row r="624" spans="1:22" x14ac:dyDescent="0.2">
      <c r="A624" s="24"/>
      <c r="B624" s="24"/>
      <c r="C624" s="84"/>
      <c r="D624" s="84"/>
      <c r="E624" s="82">
        <v>1</v>
      </c>
      <c r="F624" s="82">
        <v>10</v>
      </c>
      <c r="G624" s="24">
        <f t="shared" si="315"/>
        <v>0</v>
      </c>
      <c r="H624" s="82">
        <f t="shared" si="316"/>
        <v>0</v>
      </c>
      <c r="I624" s="82">
        <v>1</v>
      </c>
      <c r="J624" s="82">
        <v>0</v>
      </c>
      <c r="K624" s="83" t="str">
        <f t="shared" ca="1" si="321"/>
        <v>-</v>
      </c>
      <c r="L624" s="83" t="str">
        <f t="shared" ca="1" si="321"/>
        <v>-</v>
      </c>
      <c r="M624" s="83" t="str">
        <f t="shared" ca="1" si="321"/>
        <v>-</v>
      </c>
      <c r="N624" s="83" t="str">
        <f t="shared" ca="1" si="321"/>
        <v>-</v>
      </c>
      <c r="O624" s="83" t="str">
        <f t="shared" ca="1" si="321"/>
        <v>-</v>
      </c>
      <c r="P624" s="83" t="str">
        <f t="shared" ca="1" si="321"/>
        <v>-</v>
      </c>
      <c r="Q624" s="83" t="str">
        <f t="shared" ca="1" si="321"/>
        <v>-</v>
      </c>
      <c r="R624" s="83" t="str">
        <f t="shared" ca="1" si="321"/>
        <v>-</v>
      </c>
      <c r="S624" s="83" t="str">
        <f t="shared" ca="1" si="321"/>
        <v>-</v>
      </c>
      <c r="T624" s="83" t="str">
        <f t="shared" ca="1" si="321"/>
        <v>-</v>
      </c>
      <c r="U624" s="83" t="str">
        <f t="shared" ca="1" si="321"/>
        <v>-</v>
      </c>
      <c r="V624" s="83" t="str">
        <f t="shared" ca="1" si="321"/>
        <v>-</v>
      </c>
    </row>
    <row r="625" spans="1:22" x14ac:dyDescent="0.2">
      <c r="A625" s="24"/>
      <c r="B625" s="24"/>
      <c r="C625" s="84"/>
      <c r="D625" s="84"/>
      <c r="E625" s="82">
        <v>1</v>
      </c>
      <c r="F625" s="82">
        <v>10</v>
      </c>
      <c r="G625" s="24">
        <f t="shared" si="315"/>
        <v>0</v>
      </c>
      <c r="H625" s="82">
        <f t="shared" si="316"/>
        <v>0</v>
      </c>
      <c r="I625" s="82">
        <v>1</v>
      </c>
      <c r="J625" s="82">
        <v>0</v>
      </c>
      <c r="K625" s="83" t="str">
        <f t="shared" ca="1" si="321"/>
        <v>-</v>
      </c>
      <c r="L625" s="83" t="str">
        <f t="shared" ca="1" si="321"/>
        <v>-</v>
      </c>
      <c r="M625" s="83" t="str">
        <f t="shared" ca="1" si="321"/>
        <v>-</v>
      </c>
      <c r="N625" s="83" t="str">
        <f t="shared" ca="1" si="321"/>
        <v>-</v>
      </c>
      <c r="O625" s="83" t="str">
        <f t="shared" ca="1" si="321"/>
        <v>-</v>
      </c>
      <c r="P625" s="83" t="str">
        <f t="shared" ca="1" si="321"/>
        <v>-</v>
      </c>
      <c r="Q625" s="83" t="str">
        <f t="shared" ca="1" si="321"/>
        <v>-</v>
      </c>
      <c r="R625" s="83" t="str">
        <f t="shared" ca="1" si="321"/>
        <v>-</v>
      </c>
      <c r="S625" s="83" t="str">
        <f t="shared" ca="1" si="321"/>
        <v>-</v>
      </c>
      <c r="T625" s="83" t="str">
        <f t="shared" ca="1" si="321"/>
        <v>-</v>
      </c>
      <c r="U625" s="83" t="str">
        <f t="shared" ca="1" si="321"/>
        <v>-</v>
      </c>
      <c r="V625" s="83" t="str">
        <f t="shared" ca="1" si="321"/>
        <v>-</v>
      </c>
    </row>
    <row r="626" spans="1:22" x14ac:dyDescent="0.2">
      <c r="A626" s="24"/>
      <c r="B626" s="24"/>
      <c r="C626" s="84"/>
      <c r="D626" s="84"/>
      <c r="E626" s="82">
        <v>1</v>
      </c>
      <c r="F626" s="82">
        <v>10</v>
      </c>
      <c r="G626" s="24">
        <f t="shared" si="315"/>
        <v>0</v>
      </c>
      <c r="H626" s="82">
        <f t="shared" si="316"/>
        <v>0</v>
      </c>
      <c r="I626" s="82">
        <v>1</v>
      </c>
      <c r="J626" s="82">
        <v>0</v>
      </c>
      <c r="K626" s="83" t="str">
        <f t="shared" ca="1" si="321"/>
        <v>-</v>
      </c>
      <c r="L626" s="83" t="str">
        <f t="shared" ca="1" si="321"/>
        <v>-</v>
      </c>
      <c r="M626" s="83" t="str">
        <f t="shared" ca="1" si="321"/>
        <v>-</v>
      </c>
      <c r="N626" s="83" t="str">
        <f t="shared" ca="1" si="321"/>
        <v>-</v>
      </c>
      <c r="O626" s="83" t="str">
        <f t="shared" ca="1" si="321"/>
        <v>-</v>
      </c>
      <c r="P626" s="83" t="str">
        <f t="shared" ca="1" si="321"/>
        <v>-</v>
      </c>
      <c r="Q626" s="83" t="str">
        <f t="shared" ca="1" si="321"/>
        <v>-</v>
      </c>
      <c r="R626" s="83" t="str">
        <f t="shared" ca="1" si="321"/>
        <v>-</v>
      </c>
      <c r="S626" s="83" t="str">
        <f t="shared" ca="1" si="321"/>
        <v>-</v>
      </c>
      <c r="T626" s="83" t="str">
        <f t="shared" ca="1" si="321"/>
        <v>-</v>
      </c>
      <c r="U626" s="83" t="str">
        <f t="shared" ca="1" si="321"/>
        <v>-</v>
      </c>
      <c r="V626" s="83" t="str">
        <f t="shared" ca="1" si="321"/>
        <v>-</v>
      </c>
    </row>
    <row r="627" spans="1:22" x14ac:dyDescent="0.2">
      <c r="A627" s="24"/>
      <c r="B627" s="24"/>
      <c r="C627" s="84"/>
      <c r="D627" s="84"/>
      <c r="E627" s="82">
        <v>1</v>
      </c>
      <c r="F627" s="82">
        <v>10</v>
      </c>
      <c r="G627" s="24">
        <f t="shared" si="315"/>
        <v>0</v>
      </c>
      <c r="H627" s="82">
        <f t="shared" si="316"/>
        <v>0</v>
      </c>
      <c r="I627" s="82">
        <v>1</v>
      </c>
      <c r="J627" s="82">
        <v>0</v>
      </c>
      <c r="K627" s="83" t="str">
        <f t="shared" ca="1" si="321"/>
        <v>-</v>
      </c>
      <c r="L627" s="83" t="str">
        <f t="shared" ca="1" si="321"/>
        <v>-</v>
      </c>
      <c r="M627" s="83" t="str">
        <f t="shared" ca="1" si="321"/>
        <v>-</v>
      </c>
      <c r="N627" s="83" t="str">
        <f t="shared" ca="1" si="321"/>
        <v>-</v>
      </c>
      <c r="O627" s="83" t="str">
        <f t="shared" ca="1" si="321"/>
        <v>-</v>
      </c>
      <c r="P627" s="83" t="str">
        <f t="shared" ca="1" si="321"/>
        <v>-</v>
      </c>
      <c r="Q627" s="83" t="str">
        <f t="shared" ca="1" si="321"/>
        <v>-</v>
      </c>
      <c r="R627" s="83" t="str">
        <f t="shared" ca="1" si="321"/>
        <v>-</v>
      </c>
      <c r="S627" s="83" t="str">
        <f t="shared" ca="1" si="321"/>
        <v>-</v>
      </c>
      <c r="T627" s="83" t="str">
        <f t="shared" ca="1" si="321"/>
        <v>-</v>
      </c>
      <c r="U627" s="83" t="str">
        <f t="shared" ca="1" si="321"/>
        <v>-</v>
      </c>
      <c r="V627" s="83" t="str">
        <f t="shared" ca="1" si="321"/>
        <v>-</v>
      </c>
    </row>
    <row r="628" spans="1:22" x14ac:dyDescent="0.2">
      <c r="A628" s="24"/>
      <c r="B628" s="24"/>
      <c r="C628" s="84"/>
      <c r="D628" s="84"/>
      <c r="E628" s="82">
        <v>1</v>
      </c>
      <c r="F628" s="82">
        <v>10</v>
      </c>
      <c r="G628" s="24">
        <f t="shared" si="315"/>
        <v>0</v>
      </c>
      <c r="H628" s="82">
        <f t="shared" si="316"/>
        <v>0</v>
      </c>
      <c r="I628" s="82">
        <v>1</v>
      </c>
      <c r="J628" s="82">
        <v>0</v>
      </c>
      <c r="K628" s="83" t="str">
        <f t="shared" ca="1" si="321"/>
        <v>-</v>
      </c>
      <c r="L628" s="83" t="str">
        <f t="shared" ca="1" si="321"/>
        <v>-</v>
      </c>
      <c r="M628" s="83" t="str">
        <f t="shared" ca="1" si="321"/>
        <v>-</v>
      </c>
      <c r="N628" s="83" t="str">
        <f t="shared" ca="1" si="321"/>
        <v>-</v>
      </c>
      <c r="O628" s="83" t="str">
        <f t="shared" ca="1" si="321"/>
        <v>-</v>
      </c>
      <c r="P628" s="83" t="str">
        <f t="shared" ca="1" si="321"/>
        <v>-</v>
      </c>
      <c r="Q628" s="83" t="str">
        <f t="shared" ca="1" si="321"/>
        <v>-</v>
      </c>
      <c r="R628" s="83" t="str">
        <f t="shared" ca="1" si="321"/>
        <v>-</v>
      </c>
      <c r="S628" s="83" t="str">
        <f t="shared" ca="1" si="321"/>
        <v>-</v>
      </c>
      <c r="T628" s="83" t="str">
        <f t="shared" ca="1" si="321"/>
        <v>-</v>
      </c>
      <c r="U628" s="83" t="str">
        <f t="shared" ca="1" si="321"/>
        <v>-</v>
      </c>
      <c r="V628" s="83" t="str">
        <f t="shared" ca="1" si="321"/>
        <v>-</v>
      </c>
    </row>
    <row r="629" spans="1:22" x14ac:dyDescent="0.2">
      <c r="A629" s="24"/>
      <c r="B629" s="24"/>
      <c r="C629" s="84"/>
      <c r="D629" s="84"/>
      <c r="E629" s="82">
        <v>1</v>
      </c>
      <c r="F629" s="82">
        <v>10</v>
      </c>
      <c r="G629" s="24">
        <f t="shared" si="315"/>
        <v>0</v>
      </c>
      <c r="H629" s="82">
        <f t="shared" si="316"/>
        <v>0</v>
      </c>
      <c r="I629" s="82">
        <v>1</v>
      </c>
      <c r="J629" s="82">
        <v>0</v>
      </c>
      <c r="K629" s="83" t="str">
        <f t="shared" ca="1" si="321"/>
        <v>-</v>
      </c>
      <c r="L629" s="83" t="str">
        <f t="shared" ca="1" si="321"/>
        <v>-</v>
      </c>
      <c r="M629" s="83" t="str">
        <f t="shared" ca="1" si="321"/>
        <v>-</v>
      </c>
      <c r="N629" s="83" t="str">
        <f t="shared" ca="1" si="321"/>
        <v>-</v>
      </c>
      <c r="O629" s="83" t="str">
        <f t="shared" ca="1" si="321"/>
        <v>-</v>
      </c>
      <c r="P629" s="83" t="str">
        <f t="shared" ca="1" si="321"/>
        <v>-</v>
      </c>
      <c r="Q629" s="83" t="str">
        <f t="shared" ca="1" si="321"/>
        <v>-</v>
      </c>
      <c r="R629" s="83" t="str">
        <f t="shared" ca="1" si="321"/>
        <v>-</v>
      </c>
      <c r="S629" s="83" t="str">
        <f t="shared" ca="1" si="321"/>
        <v>-</v>
      </c>
      <c r="T629" s="83" t="str">
        <f t="shared" ca="1" si="321"/>
        <v>-</v>
      </c>
      <c r="U629" s="83" t="str">
        <f t="shared" ca="1" si="321"/>
        <v>-</v>
      </c>
      <c r="V629" s="83" t="str">
        <f t="shared" ca="1" si="321"/>
        <v>-</v>
      </c>
    </row>
    <row r="630" spans="1:22" x14ac:dyDescent="0.2">
      <c r="A630" s="24"/>
      <c r="B630" s="24"/>
      <c r="C630" s="84"/>
      <c r="D630" s="84"/>
      <c r="E630" s="82">
        <v>1</v>
      </c>
      <c r="F630" s="82">
        <v>10</v>
      </c>
      <c r="G630" s="24">
        <f t="shared" si="315"/>
        <v>0</v>
      </c>
      <c r="H630" s="82">
        <f t="shared" si="316"/>
        <v>0</v>
      </c>
      <c r="I630" s="82">
        <v>1</v>
      </c>
      <c r="J630" s="82">
        <v>0</v>
      </c>
      <c r="K630" s="83" t="str">
        <f t="shared" ca="1" si="321"/>
        <v>-</v>
      </c>
      <c r="L630" s="83" t="str">
        <f t="shared" ca="1" si="321"/>
        <v>-</v>
      </c>
      <c r="M630" s="83" t="str">
        <f t="shared" ca="1" si="321"/>
        <v>-</v>
      </c>
      <c r="N630" s="83" t="str">
        <f t="shared" ca="1" si="321"/>
        <v>-</v>
      </c>
      <c r="O630" s="83" t="str">
        <f t="shared" ca="1" si="321"/>
        <v>-</v>
      </c>
      <c r="P630" s="83" t="str">
        <f t="shared" ca="1" si="321"/>
        <v>-</v>
      </c>
      <c r="Q630" s="83" t="str">
        <f t="shared" ca="1" si="321"/>
        <v>-</v>
      </c>
      <c r="R630" s="83" t="str">
        <f t="shared" ca="1" si="321"/>
        <v>-</v>
      </c>
      <c r="S630" s="83" t="str">
        <f t="shared" ca="1" si="321"/>
        <v>-</v>
      </c>
      <c r="T630" s="83" t="str">
        <f t="shared" ca="1" si="321"/>
        <v>-</v>
      </c>
      <c r="U630" s="83" t="str">
        <f t="shared" ca="1" si="321"/>
        <v>-</v>
      </c>
      <c r="V630" s="83" t="str">
        <f t="shared" ca="1" si="321"/>
        <v>-</v>
      </c>
    </row>
    <row r="631" spans="1:22" x14ac:dyDescent="0.2">
      <c r="A631" s="24"/>
      <c r="B631" s="24"/>
      <c r="C631" s="84"/>
      <c r="D631" s="84"/>
      <c r="E631" s="82">
        <v>1</v>
      </c>
      <c r="F631" s="82">
        <v>10</v>
      </c>
      <c r="G631" s="24">
        <f t="shared" si="315"/>
        <v>0</v>
      </c>
      <c r="H631" s="82">
        <f t="shared" si="316"/>
        <v>0</v>
      </c>
      <c r="I631" s="82">
        <v>1</v>
      </c>
      <c r="J631" s="82">
        <v>0</v>
      </c>
      <c r="K631" s="83" t="str">
        <f t="shared" ca="1" si="321"/>
        <v>-</v>
      </c>
      <c r="L631" s="83" t="str">
        <f t="shared" ca="1" si="321"/>
        <v>-</v>
      </c>
      <c r="M631" s="83" t="str">
        <f t="shared" ca="1" si="321"/>
        <v>-</v>
      </c>
      <c r="N631" s="83" t="str">
        <f t="shared" ca="1" si="321"/>
        <v>-</v>
      </c>
      <c r="O631" s="83" t="str">
        <f t="shared" ca="1" si="321"/>
        <v>-</v>
      </c>
      <c r="P631" s="83" t="str">
        <f t="shared" ca="1" si="321"/>
        <v>-</v>
      </c>
      <c r="Q631" s="83" t="str">
        <f t="shared" ca="1" si="321"/>
        <v>-</v>
      </c>
      <c r="R631" s="83" t="str">
        <f t="shared" ca="1" si="321"/>
        <v>-</v>
      </c>
      <c r="S631" s="83" t="str">
        <f t="shared" ca="1" si="321"/>
        <v>-</v>
      </c>
      <c r="T631" s="83" t="str">
        <f t="shared" ca="1" si="321"/>
        <v>-</v>
      </c>
      <c r="U631" s="83" t="str">
        <f t="shared" ca="1" si="321"/>
        <v>-</v>
      </c>
      <c r="V631" s="83" t="str">
        <f t="shared" ca="1" si="321"/>
        <v>-</v>
      </c>
    </row>
    <row r="632" spans="1:22" x14ac:dyDescent="0.2">
      <c r="A632" s="24"/>
      <c r="B632" s="24"/>
      <c r="C632" s="84"/>
      <c r="D632" s="84"/>
      <c r="E632" s="82">
        <v>1</v>
      </c>
      <c r="F632" s="82">
        <v>10</v>
      </c>
      <c r="G632" s="24">
        <f t="shared" si="315"/>
        <v>0</v>
      </c>
      <c r="H632" s="82">
        <f t="shared" si="316"/>
        <v>0</v>
      </c>
      <c r="I632" s="82">
        <v>1</v>
      </c>
      <c r="J632" s="82">
        <v>0</v>
      </c>
      <c r="K632" s="83" t="str">
        <f t="shared" ca="1" si="321"/>
        <v>-</v>
      </c>
      <c r="L632" s="83" t="str">
        <f t="shared" ca="1" si="321"/>
        <v>-</v>
      </c>
      <c r="M632" s="83" t="str">
        <f t="shared" ca="1" si="321"/>
        <v>-</v>
      </c>
      <c r="N632" s="83" t="str">
        <f t="shared" ca="1" si="321"/>
        <v>-</v>
      </c>
      <c r="O632" s="83" t="str">
        <f t="shared" ca="1" si="321"/>
        <v>-</v>
      </c>
      <c r="P632" s="83" t="str">
        <f t="shared" ca="1" si="321"/>
        <v>-</v>
      </c>
      <c r="Q632" s="83" t="str">
        <f t="shared" ca="1" si="321"/>
        <v>-</v>
      </c>
      <c r="R632" s="83" t="str">
        <f t="shared" ca="1" si="321"/>
        <v>-</v>
      </c>
      <c r="S632" s="83" t="str">
        <f t="shared" ca="1" si="321"/>
        <v>-</v>
      </c>
      <c r="T632" s="83" t="str">
        <f t="shared" ca="1" si="321"/>
        <v>-</v>
      </c>
      <c r="U632" s="83" t="str">
        <f t="shared" ca="1" si="321"/>
        <v>-</v>
      </c>
      <c r="V632" s="83" t="str">
        <f t="shared" ca="1" si="321"/>
        <v>-</v>
      </c>
    </row>
    <row r="633" spans="1:22" x14ac:dyDescent="0.2">
      <c r="A633" s="24"/>
      <c r="B633" s="24"/>
      <c r="C633" s="84"/>
      <c r="D633" s="84"/>
      <c r="E633" s="82">
        <v>1</v>
      </c>
      <c r="F633" s="82">
        <v>10</v>
      </c>
      <c r="G633" s="24">
        <f t="shared" si="315"/>
        <v>0</v>
      </c>
      <c r="H633" s="82">
        <f t="shared" si="316"/>
        <v>0</v>
      </c>
      <c r="I633" s="82">
        <v>1</v>
      </c>
      <c r="J633" s="82">
        <v>0</v>
      </c>
      <c r="K633" s="83" t="str">
        <f t="shared" ref="K633:V642" ca="1" si="322">IFERROR(ROUNDUP(_xlfn.NORM.INV(RAND(),$H633+$J633,$G633),1),"-")</f>
        <v>-</v>
      </c>
      <c r="L633" s="83" t="str">
        <f t="shared" ca="1" si="322"/>
        <v>-</v>
      </c>
      <c r="M633" s="83" t="str">
        <f t="shared" ca="1" si="322"/>
        <v>-</v>
      </c>
      <c r="N633" s="83" t="str">
        <f t="shared" ca="1" si="322"/>
        <v>-</v>
      </c>
      <c r="O633" s="83" t="str">
        <f t="shared" ca="1" si="322"/>
        <v>-</v>
      </c>
      <c r="P633" s="83" t="str">
        <f t="shared" ca="1" si="322"/>
        <v>-</v>
      </c>
      <c r="Q633" s="83" t="str">
        <f t="shared" ca="1" si="322"/>
        <v>-</v>
      </c>
      <c r="R633" s="83" t="str">
        <f t="shared" ca="1" si="322"/>
        <v>-</v>
      </c>
      <c r="S633" s="83" t="str">
        <f t="shared" ca="1" si="322"/>
        <v>-</v>
      </c>
      <c r="T633" s="83" t="str">
        <f t="shared" ca="1" si="322"/>
        <v>-</v>
      </c>
      <c r="U633" s="83" t="str">
        <f t="shared" ca="1" si="322"/>
        <v>-</v>
      </c>
      <c r="V633" s="83" t="str">
        <f t="shared" ca="1" si="322"/>
        <v>-</v>
      </c>
    </row>
    <row r="634" spans="1:22" x14ac:dyDescent="0.2">
      <c r="A634" s="24"/>
      <c r="B634" s="24"/>
      <c r="C634" s="84"/>
      <c r="D634" s="84"/>
      <c r="E634" s="82">
        <v>1</v>
      </c>
      <c r="F634" s="82">
        <v>10</v>
      </c>
      <c r="G634" s="24">
        <f t="shared" si="315"/>
        <v>0</v>
      </c>
      <c r="H634" s="82">
        <f t="shared" si="316"/>
        <v>0</v>
      </c>
      <c r="I634" s="82">
        <v>1</v>
      </c>
      <c r="J634" s="82">
        <v>0</v>
      </c>
      <c r="K634" s="83" t="str">
        <f t="shared" ca="1" si="322"/>
        <v>-</v>
      </c>
      <c r="L634" s="83" t="str">
        <f t="shared" ca="1" si="322"/>
        <v>-</v>
      </c>
      <c r="M634" s="83" t="str">
        <f t="shared" ca="1" si="322"/>
        <v>-</v>
      </c>
      <c r="N634" s="83" t="str">
        <f t="shared" ca="1" si="322"/>
        <v>-</v>
      </c>
      <c r="O634" s="83" t="str">
        <f t="shared" ca="1" si="322"/>
        <v>-</v>
      </c>
      <c r="P634" s="83" t="str">
        <f t="shared" ca="1" si="322"/>
        <v>-</v>
      </c>
      <c r="Q634" s="83" t="str">
        <f t="shared" ca="1" si="322"/>
        <v>-</v>
      </c>
      <c r="R634" s="83" t="str">
        <f t="shared" ca="1" si="322"/>
        <v>-</v>
      </c>
      <c r="S634" s="83" t="str">
        <f t="shared" ca="1" si="322"/>
        <v>-</v>
      </c>
      <c r="T634" s="83" t="str">
        <f t="shared" ca="1" si="322"/>
        <v>-</v>
      </c>
      <c r="U634" s="83" t="str">
        <f t="shared" ca="1" si="322"/>
        <v>-</v>
      </c>
      <c r="V634" s="83" t="str">
        <f t="shared" ca="1" si="322"/>
        <v>-</v>
      </c>
    </row>
    <row r="635" spans="1:22" x14ac:dyDescent="0.2">
      <c r="A635" s="24"/>
      <c r="B635" s="24"/>
      <c r="C635" s="84"/>
      <c r="D635" s="84"/>
      <c r="E635" s="82">
        <v>1</v>
      </c>
      <c r="F635" s="82">
        <v>10</v>
      </c>
      <c r="G635" s="24">
        <f t="shared" si="315"/>
        <v>0</v>
      </c>
      <c r="H635" s="82">
        <f t="shared" si="316"/>
        <v>0</v>
      </c>
      <c r="I635" s="82">
        <v>1</v>
      </c>
      <c r="J635" s="82">
        <v>0</v>
      </c>
      <c r="K635" s="83" t="str">
        <f t="shared" ca="1" si="322"/>
        <v>-</v>
      </c>
      <c r="L635" s="83" t="str">
        <f t="shared" ca="1" si="322"/>
        <v>-</v>
      </c>
      <c r="M635" s="83" t="str">
        <f t="shared" ca="1" si="322"/>
        <v>-</v>
      </c>
      <c r="N635" s="83" t="str">
        <f t="shared" ca="1" si="322"/>
        <v>-</v>
      </c>
      <c r="O635" s="83" t="str">
        <f t="shared" ca="1" si="322"/>
        <v>-</v>
      </c>
      <c r="P635" s="83" t="str">
        <f t="shared" ca="1" si="322"/>
        <v>-</v>
      </c>
      <c r="Q635" s="83" t="str">
        <f t="shared" ca="1" si="322"/>
        <v>-</v>
      </c>
      <c r="R635" s="83" t="str">
        <f t="shared" ca="1" si="322"/>
        <v>-</v>
      </c>
      <c r="S635" s="83" t="str">
        <f t="shared" ca="1" si="322"/>
        <v>-</v>
      </c>
      <c r="T635" s="83" t="str">
        <f t="shared" ca="1" si="322"/>
        <v>-</v>
      </c>
      <c r="U635" s="83" t="str">
        <f t="shared" ca="1" si="322"/>
        <v>-</v>
      </c>
      <c r="V635" s="83" t="str">
        <f t="shared" ca="1" si="322"/>
        <v>-</v>
      </c>
    </row>
    <row r="636" spans="1:22" x14ac:dyDescent="0.2">
      <c r="A636" s="24"/>
      <c r="B636" s="24"/>
      <c r="C636" s="84"/>
      <c r="D636" s="84"/>
      <c r="E636" s="82">
        <v>1</v>
      </c>
      <c r="F636" s="82">
        <v>10</v>
      </c>
      <c r="G636" s="24">
        <f t="shared" si="315"/>
        <v>0</v>
      </c>
      <c r="H636" s="82">
        <f t="shared" si="316"/>
        <v>0</v>
      </c>
      <c r="I636" s="82">
        <v>1</v>
      </c>
      <c r="J636" s="82">
        <v>0</v>
      </c>
      <c r="K636" s="83" t="str">
        <f t="shared" ca="1" si="322"/>
        <v>-</v>
      </c>
      <c r="L636" s="83" t="str">
        <f t="shared" ca="1" si="322"/>
        <v>-</v>
      </c>
      <c r="M636" s="83" t="str">
        <f t="shared" ca="1" si="322"/>
        <v>-</v>
      </c>
      <c r="N636" s="83" t="str">
        <f t="shared" ca="1" si="322"/>
        <v>-</v>
      </c>
      <c r="O636" s="83" t="str">
        <f t="shared" ca="1" si="322"/>
        <v>-</v>
      </c>
      <c r="P636" s="83" t="str">
        <f t="shared" ca="1" si="322"/>
        <v>-</v>
      </c>
      <c r="Q636" s="83" t="str">
        <f t="shared" ca="1" si="322"/>
        <v>-</v>
      </c>
      <c r="R636" s="83" t="str">
        <f t="shared" ca="1" si="322"/>
        <v>-</v>
      </c>
      <c r="S636" s="83" t="str">
        <f t="shared" ca="1" si="322"/>
        <v>-</v>
      </c>
      <c r="T636" s="83" t="str">
        <f t="shared" ca="1" si="322"/>
        <v>-</v>
      </c>
      <c r="U636" s="83" t="str">
        <f t="shared" ca="1" si="322"/>
        <v>-</v>
      </c>
      <c r="V636" s="83" t="str">
        <f t="shared" ca="1" si="322"/>
        <v>-</v>
      </c>
    </row>
    <row r="637" spans="1:22" x14ac:dyDescent="0.2">
      <c r="A637" s="24"/>
      <c r="B637" s="24"/>
      <c r="C637" s="84"/>
      <c r="D637" s="84"/>
      <c r="E637" s="82">
        <v>1</v>
      </c>
      <c r="F637" s="82">
        <v>10</v>
      </c>
      <c r="G637" s="24">
        <f t="shared" si="315"/>
        <v>0</v>
      </c>
      <c r="H637" s="82">
        <f t="shared" si="316"/>
        <v>0</v>
      </c>
      <c r="I637" s="82">
        <v>1</v>
      </c>
      <c r="J637" s="82">
        <v>0</v>
      </c>
      <c r="K637" s="83" t="str">
        <f t="shared" ca="1" si="322"/>
        <v>-</v>
      </c>
      <c r="L637" s="83" t="str">
        <f t="shared" ca="1" si="322"/>
        <v>-</v>
      </c>
      <c r="M637" s="83" t="str">
        <f t="shared" ca="1" si="322"/>
        <v>-</v>
      </c>
      <c r="N637" s="83" t="str">
        <f t="shared" ca="1" si="322"/>
        <v>-</v>
      </c>
      <c r="O637" s="83" t="str">
        <f t="shared" ca="1" si="322"/>
        <v>-</v>
      </c>
      <c r="P637" s="83" t="str">
        <f t="shared" ca="1" si="322"/>
        <v>-</v>
      </c>
      <c r="Q637" s="83" t="str">
        <f t="shared" ca="1" si="322"/>
        <v>-</v>
      </c>
      <c r="R637" s="83" t="str">
        <f t="shared" ca="1" si="322"/>
        <v>-</v>
      </c>
      <c r="S637" s="83" t="str">
        <f t="shared" ca="1" si="322"/>
        <v>-</v>
      </c>
      <c r="T637" s="83" t="str">
        <f t="shared" ca="1" si="322"/>
        <v>-</v>
      </c>
      <c r="U637" s="83" t="str">
        <f t="shared" ca="1" si="322"/>
        <v>-</v>
      </c>
      <c r="V637" s="83" t="str">
        <f t="shared" ca="1" si="322"/>
        <v>-</v>
      </c>
    </row>
    <row r="638" spans="1:22" x14ac:dyDescent="0.2">
      <c r="A638" s="24"/>
      <c r="B638" s="24"/>
      <c r="C638" s="84"/>
      <c r="D638" s="84"/>
      <c r="E638" s="82">
        <v>1</v>
      </c>
      <c r="F638" s="82">
        <v>10</v>
      </c>
      <c r="G638" s="24">
        <f t="shared" si="315"/>
        <v>0</v>
      </c>
      <c r="H638" s="82">
        <f t="shared" si="316"/>
        <v>0</v>
      </c>
      <c r="I638" s="82">
        <v>1</v>
      </c>
      <c r="J638" s="82">
        <v>0</v>
      </c>
      <c r="K638" s="83" t="str">
        <f t="shared" ca="1" si="322"/>
        <v>-</v>
      </c>
      <c r="L638" s="83" t="str">
        <f t="shared" ca="1" si="322"/>
        <v>-</v>
      </c>
      <c r="M638" s="83" t="str">
        <f t="shared" ca="1" si="322"/>
        <v>-</v>
      </c>
      <c r="N638" s="83" t="str">
        <f t="shared" ca="1" si="322"/>
        <v>-</v>
      </c>
      <c r="O638" s="83" t="str">
        <f t="shared" ca="1" si="322"/>
        <v>-</v>
      </c>
      <c r="P638" s="83" t="str">
        <f t="shared" ca="1" si="322"/>
        <v>-</v>
      </c>
      <c r="Q638" s="83" t="str">
        <f t="shared" ca="1" si="322"/>
        <v>-</v>
      </c>
      <c r="R638" s="83" t="str">
        <f t="shared" ca="1" si="322"/>
        <v>-</v>
      </c>
      <c r="S638" s="83" t="str">
        <f t="shared" ca="1" si="322"/>
        <v>-</v>
      </c>
      <c r="T638" s="83" t="str">
        <f t="shared" ca="1" si="322"/>
        <v>-</v>
      </c>
      <c r="U638" s="83" t="str">
        <f t="shared" ca="1" si="322"/>
        <v>-</v>
      </c>
      <c r="V638" s="83" t="str">
        <f t="shared" ca="1" si="322"/>
        <v>-</v>
      </c>
    </row>
    <row r="639" spans="1:22" x14ac:dyDescent="0.2">
      <c r="A639" s="24"/>
      <c r="B639" s="24"/>
      <c r="C639" s="84"/>
      <c r="D639" s="84"/>
      <c r="E639" s="82">
        <v>1</v>
      </c>
      <c r="F639" s="82">
        <v>10</v>
      </c>
      <c r="G639" s="24">
        <f t="shared" si="315"/>
        <v>0</v>
      </c>
      <c r="H639" s="82">
        <f t="shared" si="316"/>
        <v>0</v>
      </c>
      <c r="I639" s="82">
        <v>1</v>
      </c>
      <c r="J639" s="82">
        <v>0</v>
      </c>
      <c r="K639" s="83" t="str">
        <f t="shared" ca="1" si="322"/>
        <v>-</v>
      </c>
      <c r="L639" s="83" t="str">
        <f t="shared" ca="1" si="322"/>
        <v>-</v>
      </c>
      <c r="M639" s="83" t="str">
        <f t="shared" ca="1" si="322"/>
        <v>-</v>
      </c>
      <c r="N639" s="83" t="str">
        <f t="shared" ca="1" si="322"/>
        <v>-</v>
      </c>
      <c r="O639" s="83" t="str">
        <f t="shared" ca="1" si="322"/>
        <v>-</v>
      </c>
      <c r="P639" s="83" t="str">
        <f t="shared" ca="1" si="322"/>
        <v>-</v>
      </c>
      <c r="Q639" s="83" t="str">
        <f t="shared" ca="1" si="322"/>
        <v>-</v>
      </c>
      <c r="R639" s="83" t="str">
        <f t="shared" ca="1" si="322"/>
        <v>-</v>
      </c>
      <c r="S639" s="83" t="str">
        <f t="shared" ca="1" si="322"/>
        <v>-</v>
      </c>
      <c r="T639" s="83" t="str">
        <f t="shared" ca="1" si="322"/>
        <v>-</v>
      </c>
      <c r="U639" s="83" t="str">
        <f t="shared" ca="1" si="322"/>
        <v>-</v>
      </c>
      <c r="V639" s="83" t="str">
        <f t="shared" ca="1" si="322"/>
        <v>-</v>
      </c>
    </row>
    <row r="640" spans="1:22" x14ac:dyDescent="0.2">
      <c r="A640" s="24"/>
      <c r="B640" s="24"/>
      <c r="C640" s="84"/>
      <c r="D640" s="84"/>
      <c r="E640" s="82">
        <v>1</v>
      </c>
      <c r="F640" s="82">
        <v>10</v>
      </c>
      <c r="G640" s="24">
        <f t="shared" si="315"/>
        <v>0</v>
      </c>
      <c r="H640" s="82">
        <f t="shared" si="316"/>
        <v>0</v>
      </c>
      <c r="I640" s="82">
        <v>1</v>
      </c>
      <c r="J640" s="82">
        <v>0</v>
      </c>
      <c r="K640" s="83" t="str">
        <f t="shared" ca="1" si="322"/>
        <v>-</v>
      </c>
      <c r="L640" s="83" t="str">
        <f t="shared" ca="1" si="322"/>
        <v>-</v>
      </c>
      <c r="M640" s="83" t="str">
        <f t="shared" ca="1" si="322"/>
        <v>-</v>
      </c>
      <c r="N640" s="83" t="str">
        <f t="shared" ca="1" si="322"/>
        <v>-</v>
      </c>
      <c r="O640" s="83" t="str">
        <f t="shared" ca="1" si="322"/>
        <v>-</v>
      </c>
      <c r="P640" s="83" t="str">
        <f t="shared" ca="1" si="322"/>
        <v>-</v>
      </c>
      <c r="Q640" s="83" t="str">
        <f t="shared" ca="1" si="322"/>
        <v>-</v>
      </c>
      <c r="R640" s="83" t="str">
        <f t="shared" ca="1" si="322"/>
        <v>-</v>
      </c>
      <c r="S640" s="83" t="str">
        <f t="shared" ca="1" si="322"/>
        <v>-</v>
      </c>
      <c r="T640" s="83" t="str">
        <f t="shared" ca="1" si="322"/>
        <v>-</v>
      </c>
      <c r="U640" s="83" t="str">
        <f t="shared" ca="1" si="322"/>
        <v>-</v>
      </c>
      <c r="V640" s="83" t="str">
        <f t="shared" ca="1" si="322"/>
        <v>-</v>
      </c>
    </row>
    <row r="641" spans="1:22" x14ac:dyDescent="0.2">
      <c r="A641" s="24"/>
      <c r="B641" s="24"/>
      <c r="C641" s="84"/>
      <c r="D641" s="84"/>
      <c r="E641" s="82">
        <v>1</v>
      </c>
      <c r="F641" s="82">
        <v>10</v>
      </c>
      <c r="G641" s="24">
        <f t="shared" si="315"/>
        <v>0</v>
      </c>
      <c r="H641" s="82">
        <f t="shared" si="316"/>
        <v>0</v>
      </c>
      <c r="I641" s="82">
        <v>1</v>
      </c>
      <c r="J641" s="82">
        <v>0</v>
      </c>
      <c r="K641" s="83" t="str">
        <f t="shared" ca="1" si="322"/>
        <v>-</v>
      </c>
      <c r="L641" s="83" t="str">
        <f t="shared" ca="1" si="322"/>
        <v>-</v>
      </c>
      <c r="M641" s="83" t="str">
        <f t="shared" ca="1" si="322"/>
        <v>-</v>
      </c>
      <c r="N641" s="83" t="str">
        <f t="shared" ca="1" si="322"/>
        <v>-</v>
      </c>
      <c r="O641" s="83" t="str">
        <f t="shared" ca="1" si="322"/>
        <v>-</v>
      </c>
      <c r="P641" s="83" t="str">
        <f t="shared" ca="1" si="322"/>
        <v>-</v>
      </c>
      <c r="Q641" s="83" t="str">
        <f t="shared" ca="1" si="322"/>
        <v>-</v>
      </c>
      <c r="R641" s="83" t="str">
        <f t="shared" ca="1" si="322"/>
        <v>-</v>
      </c>
      <c r="S641" s="83" t="str">
        <f t="shared" ca="1" si="322"/>
        <v>-</v>
      </c>
      <c r="T641" s="83" t="str">
        <f t="shared" ca="1" si="322"/>
        <v>-</v>
      </c>
      <c r="U641" s="83" t="str">
        <f t="shared" ca="1" si="322"/>
        <v>-</v>
      </c>
      <c r="V641" s="83" t="str">
        <f t="shared" ca="1" si="322"/>
        <v>-</v>
      </c>
    </row>
    <row r="642" spans="1:22" x14ac:dyDescent="0.2">
      <c r="A642" s="24"/>
      <c r="B642" s="24"/>
      <c r="C642" s="84"/>
      <c r="D642" s="84"/>
      <c r="E642" s="82">
        <v>1</v>
      </c>
      <c r="F642" s="82">
        <v>10</v>
      </c>
      <c r="G642" s="24">
        <f t="shared" si="315"/>
        <v>0</v>
      </c>
      <c r="H642" s="82">
        <f t="shared" si="316"/>
        <v>0</v>
      </c>
      <c r="I642" s="82">
        <v>1</v>
      </c>
      <c r="J642" s="82">
        <v>0</v>
      </c>
      <c r="K642" s="83" t="str">
        <f t="shared" ca="1" si="322"/>
        <v>-</v>
      </c>
      <c r="L642" s="83" t="str">
        <f t="shared" ca="1" si="322"/>
        <v>-</v>
      </c>
      <c r="M642" s="83" t="str">
        <f t="shared" ca="1" si="322"/>
        <v>-</v>
      </c>
      <c r="N642" s="83" t="str">
        <f t="shared" ca="1" si="322"/>
        <v>-</v>
      </c>
      <c r="O642" s="83" t="str">
        <f t="shared" ca="1" si="322"/>
        <v>-</v>
      </c>
      <c r="P642" s="83" t="str">
        <f t="shared" ca="1" si="322"/>
        <v>-</v>
      </c>
      <c r="Q642" s="83" t="str">
        <f t="shared" ca="1" si="322"/>
        <v>-</v>
      </c>
      <c r="R642" s="83" t="str">
        <f t="shared" ca="1" si="322"/>
        <v>-</v>
      </c>
      <c r="S642" s="83" t="str">
        <f t="shared" ca="1" si="322"/>
        <v>-</v>
      </c>
      <c r="T642" s="83" t="str">
        <f t="shared" ca="1" si="322"/>
        <v>-</v>
      </c>
      <c r="U642" s="83" t="str">
        <f t="shared" ca="1" si="322"/>
        <v>-</v>
      </c>
      <c r="V642" s="83" t="str">
        <f t="shared" ca="1" si="322"/>
        <v>-</v>
      </c>
    </row>
    <row r="643" spans="1:22" x14ac:dyDescent="0.2">
      <c r="A643" s="24"/>
      <c r="B643" s="24"/>
      <c r="C643" s="84"/>
      <c r="D643" s="84"/>
      <c r="E643" s="82">
        <v>1</v>
      </c>
      <c r="F643" s="82">
        <v>10</v>
      </c>
      <c r="G643" s="24">
        <f t="shared" ref="G643:G706" si="323">(D643-C643)/(2*I643)</f>
        <v>0</v>
      </c>
      <c r="H643" s="82">
        <f t="shared" ref="H643:H706" si="324">(C643+D643)/2</f>
        <v>0</v>
      </c>
      <c r="I643" s="82">
        <v>1</v>
      </c>
      <c r="J643" s="82">
        <v>0</v>
      </c>
      <c r="K643" s="83" t="str">
        <f t="shared" ref="K643:V652" ca="1" si="325">IFERROR(ROUNDUP(_xlfn.NORM.INV(RAND(),$H643+$J643,$G643),1),"-")</f>
        <v>-</v>
      </c>
      <c r="L643" s="83" t="str">
        <f t="shared" ca="1" si="325"/>
        <v>-</v>
      </c>
      <c r="M643" s="83" t="str">
        <f t="shared" ca="1" si="325"/>
        <v>-</v>
      </c>
      <c r="N643" s="83" t="str">
        <f t="shared" ca="1" si="325"/>
        <v>-</v>
      </c>
      <c r="O643" s="83" t="str">
        <f t="shared" ca="1" si="325"/>
        <v>-</v>
      </c>
      <c r="P643" s="83" t="str">
        <f t="shared" ca="1" si="325"/>
        <v>-</v>
      </c>
      <c r="Q643" s="83" t="str">
        <f t="shared" ca="1" si="325"/>
        <v>-</v>
      </c>
      <c r="R643" s="83" t="str">
        <f t="shared" ca="1" si="325"/>
        <v>-</v>
      </c>
      <c r="S643" s="83" t="str">
        <f t="shared" ca="1" si="325"/>
        <v>-</v>
      </c>
      <c r="T643" s="83" t="str">
        <f t="shared" ca="1" si="325"/>
        <v>-</v>
      </c>
      <c r="U643" s="83" t="str">
        <f t="shared" ca="1" si="325"/>
        <v>-</v>
      </c>
      <c r="V643" s="83" t="str">
        <f t="shared" ca="1" si="325"/>
        <v>-</v>
      </c>
    </row>
    <row r="644" spans="1:22" x14ac:dyDescent="0.2">
      <c r="A644" s="24"/>
      <c r="B644" s="24"/>
      <c r="C644" s="84"/>
      <c r="D644" s="84"/>
      <c r="E644" s="82">
        <v>1</v>
      </c>
      <c r="F644" s="82">
        <v>10</v>
      </c>
      <c r="G644" s="24">
        <f t="shared" si="323"/>
        <v>0</v>
      </c>
      <c r="H644" s="82">
        <f t="shared" si="324"/>
        <v>0</v>
      </c>
      <c r="I644" s="82">
        <v>1</v>
      </c>
      <c r="J644" s="82">
        <v>0</v>
      </c>
      <c r="K644" s="83" t="str">
        <f t="shared" ca="1" si="325"/>
        <v>-</v>
      </c>
      <c r="L644" s="83" t="str">
        <f t="shared" ca="1" si="325"/>
        <v>-</v>
      </c>
      <c r="M644" s="83" t="str">
        <f t="shared" ca="1" si="325"/>
        <v>-</v>
      </c>
      <c r="N644" s="83" t="str">
        <f t="shared" ca="1" si="325"/>
        <v>-</v>
      </c>
      <c r="O644" s="83" t="str">
        <f t="shared" ca="1" si="325"/>
        <v>-</v>
      </c>
      <c r="P644" s="83" t="str">
        <f t="shared" ca="1" si="325"/>
        <v>-</v>
      </c>
      <c r="Q644" s="83" t="str">
        <f t="shared" ca="1" si="325"/>
        <v>-</v>
      </c>
      <c r="R644" s="83" t="str">
        <f t="shared" ca="1" si="325"/>
        <v>-</v>
      </c>
      <c r="S644" s="83" t="str">
        <f t="shared" ca="1" si="325"/>
        <v>-</v>
      </c>
      <c r="T644" s="83" t="str">
        <f t="shared" ca="1" si="325"/>
        <v>-</v>
      </c>
      <c r="U644" s="83" t="str">
        <f t="shared" ca="1" si="325"/>
        <v>-</v>
      </c>
      <c r="V644" s="83" t="str">
        <f t="shared" ca="1" si="325"/>
        <v>-</v>
      </c>
    </row>
    <row r="645" spans="1:22" x14ac:dyDescent="0.2">
      <c r="A645" s="24"/>
      <c r="B645" s="24"/>
      <c r="C645" s="84"/>
      <c r="D645" s="84"/>
      <c r="E645" s="82">
        <v>1</v>
      </c>
      <c r="F645" s="82">
        <v>10</v>
      </c>
      <c r="G645" s="24">
        <f t="shared" si="323"/>
        <v>0</v>
      </c>
      <c r="H645" s="82">
        <f t="shared" si="324"/>
        <v>0</v>
      </c>
      <c r="I645" s="82">
        <v>1</v>
      </c>
      <c r="J645" s="82">
        <v>0</v>
      </c>
      <c r="K645" s="83" t="str">
        <f t="shared" ca="1" si="325"/>
        <v>-</v>
      </c>
      <c r="L645" s="83" t="str">
        <f t="shared" ca="1" si="325"/>
        <v>-</v>
      </c>
      <c r="M645" s="83" t="str">
        <f t="shared" ca="1" si="325"/>
        <v>-</v>
      </c>
      <c r="N645" s="83" t="str">
        <f t="shared" ca="1" si="325"/>
        <v>-</v>
      </c>
      <c r="O645" s="83" t="str">
        <f t="shared" ca="1" si="325"/>
        <v>-</v>
      </c>
      <c r="P645" s="83" t="str">
        <f t="shared" ca="1" si="325"/>
        <v>-</v>
      </c>
      <c r="Q645" s="83" t="str">
        <f t="shared" ca="1" si="325"/>
        <v>-</v>
      </c>
      <c r="R645" s="83" t="str">
        <f t="shared" ca="1" si="325"/>
        <v>-</v>
      </c>
      <c r="S645" s="83" t="str">
        <f t="shared" ca="1" si="325"/>
        <v>-</v>
      </c>
      <c r="T645" s="83" t="str">
        <f t="shared" ca="1" si="325"/>
        <v>-</v>
      </c>
      <c r="U645" s="83" t="str">
        <f t="shared" ca="1" si="325"/>
        <v>-</v>
      </c>
      <c r="V645" s="83" t="str">
        <f t="shared" ca="1" si="325"/>
        <v>-</v>
      </c>
    </row>
    <row r="646" spans="1:22" x14ac:dyDescent="0.2">
      <c r="A646" s="24"/>
      <c r="B646" s="24"/>
      <c r="C646" s="84"/>
      <c r="D646" s="84"/>
      <c r="E646" s="82">
        <v>1</v>
      </c>
      <c r="F646" s="82">
        <v>10</v>
      </c>
      <c r="G646" s="24">
        <f t="shared" si="323"/>
        <v>0</v>
      </c>
      <c r="H646" s="82">
        <f t="shared" si="324"/>
        <v>0</v>
      </c>
      <c r="I646" s="82">
        <v>1</v>
      </c>
      <c r="J646" s="82">
        <v>0</v>
      </c>
      <c r="K646" s="83" t="str">
        <f t="shared" ca="1" si="325"/>
        <v>-</v>
      </c>
      <c r="L646" s="83" t="str">
        <f t="shared" ca="1" si="325"/>
        <v>-</v>
      </c>
      <c r="M646" s="83" t="str">
        <f t="shared" ca="1" si="325"/>
        <v>-</v>
      </c>
      <c r="N646" s="83" t="str">
        <f t="shared" ca="1" si="325"/>
        <v>-</v>
      </c>
      <c r="O646" s="83" t="str">
        <f t="shared" ca="1" si="325"/>
        <v>-</v>
      </c>
      <c r="P646" s="83" t="str">
        <f t="shared" ca="1" si="325"/>
        <v>-</v>
      </c>
      <c r="Q646" s="83" t="str">
        <f t="shared" ca="1" si="325"/>
        <v>-</v>
      </c>
      <c r="R646" s="83" t="str">
        <f t="shared" ca="1" si="325"/>
        <v>-</v>
      </c>
      <c r="S646" s="83" t="str">
        <f t="shared" ca="1" si="325"/>
        <v>-</v>
      </c>
      <c r="T646" s="83" t="str">
        <f t="shared" ca="1" si="325"/>
        <v>-</v>
      </c>
      <c r="U646" s="83" t="str">
        <f t="shared" ca="1" si="325"/>
        <v>-</v>
      </c>
      <c r="V646" s="83" t="str">
        <f t="shared" ca="1" si="325"/>
        <v>-</v>
      </c>
    </row>
    <row r="647" spans="1:22" x14ac:dyDescent="0.2">
      <c r="A647" s="24"/>
      <c r="B647" s="24"/>
      <c r="C647" s="84"/>
      <c r="D647" s="84"/>
      <c r="E647" s="82">
        <v>1</v>
      </c>
      <c r="F647" s="82">
        <v>10</v>
      </c>
      <c r="G647" s="24">
        <f t="shared" si="323"/>
        <v>0</v>
      </c>
      <c r="H647" s="82">
        <f t="shared" si="324"/>
        <v>0</v>
      </c>
      <c r="I647" s="82">
        <v>1</v>
      </c>
      <c r="J647" s="82">
        <v>0</v>
      </c>
      <c r="K647" s="83" t="str">
        <f t="shared" ca="1" si="325"/>
        <v>-</v>
      </c>
      <c r="L647" s="83" t="str">
        <f t="shared" ca="1" si="325"/>
        <v>-</v>
      </c>
      <c r="M647" s="83" t="str">
        <f t="shared" ca="1" si="325"/>
        <v>-</v>
      </c>
      <c r="N647" s="83" t="str">
        <f t="shared" ca="1" si="325"/>
        <v>-</v>
      </c>
      <c r="O647" s="83" t="str">
        <f t="shared" ca="1" si="325"/>
        <v>-</v>
      </c>
      <c r="P647" s="83" t="str">
        <f t="shared" ca="1" si="325"/>
        <v>-</v>
      </c>
      <c r="Q647" s="83" t="str">
        <f t="shared" ca="1" si="325"/>
        <v>-</v>
      </c>
      <c r="R647" s="83" t="str">
        <f t="shared" ca="1" si="325"/>
        <v>-</v>
      </c>
      <c r="S647" s="83" t="str">
        <f t="shared" ca="1" si="325"/>
        <v>-</v>
      </c>
      <c r="T647" s="83" t="str">
        <f t="shared" ca="1" si="325"/>
        <v>-</v>
      </c>
      <c r="U647" s="83" t="str">
        <f t="shared" ca="1" si="325"/>
        <v>-</v>
      </c>
      <c r="V647" s="83" t="str">
        <f t="shared" ca="1" si="325"/>
        <v>-</v>
      </c>
    </row>
    <row r="648" spans="1:22" x14ac:dyDescent="0.2">
      <c r="A648" s="24"/>
      <c r="B648" s="24"/>
      <c r="C648" s="84"/>
      <c r="D648" s="84"/>
      <c r="E648" s="82">
        <v>1</v>
      </c>
      <c r="F648" s="82">
        <v>10</v>
      </c>
      <c r="G648" s="24">
        <f t="shared" si="323"/>
        <v>0</v>
      </c>
      <c r="H648" s="82">
        <f t="shared" si="324"/>
        <v>0</v>
      </c>
      <c r="I648" s="82">
        <v>1</v>
      </c>
      <c r="J648" s="82">
        <v>0</v>
      </c>
      <c r="K648" s="83" t="str">
        <f t="shared" ca="1" si="325"/>
        <v>-</v>
      </c>
      <c r="L648" s="83" t="str">
        <f t="shared" ca="1" si="325"/>
        <v>-</v>
      </c>
      <c r="M648" s="83" t="str">
        <f t="shared" ca="1" si="325"/>
        <v>-</v>
      </c>
      <c r="N648" s="83" t="str">
        <f t="shared" ca="1" si="325"/>
        <v>-</v>
      </c>
      <c r="O648" s="83" t="str">
        <f t="shared" ca="1" si="325"/>
        <v>-</v>
      </c>
      <c r="P648" s="83" t="str">
        <f t="shared" ca="1" si="325"/>
        <v>-</v>
      </c>
      <c r="Q648" s="83" t="str">
        <f t="shared" ca="1" si="325"/>
        <v>-</v>
      </c>
      <c r="R648" s="83" t="str">
        <f t="shared" ca="1" si="325"/>
        <v>-</v>
      </c>
      <c r="S648" s="83" t="str">
        <f t="shared" ca="1" si="325"/>
        <v>-</v>
      </c>
      <c r="T648" s="83" t="str">
        <f t="shared" ca="1" si="325"/>
        <v>-</v>
      </c>
      <c r="U648" s="83" t="str">
        <f t="shared" ca="1" si="325"/>
        <v>-</v>
      </c>
      <c r="V648" s="83" t="str">
        <f t="shared" ca="1" si="325"/>
        <v>-</v>
      </c>
    </row>
    <row r="649" spans="1:22" x14ac:dyDescent="0.2">
      <c r="A649" s="24"/>
      <c r="B649" s="24"/>
      <c r="C649" s="84"/>
      <c r="D649" s="84"/>
      <c r="E649" s="82">
        <v>1</v>
      </c>
      <c r="F649" s="82">
        <v>10</v>
      </c>
      <c r="G649" s="24">
        <f t="shared" si="323"/>
        <v>0</v>
      </c>
      <c r="H649" s="82">
        <f t="shared" si="324"/>
        <v>0</v>
      </c>
      <c r="I649" s="82">
        <v>1</v>
      </c>
      <c r="J649" s="82">
        <v>0</v>
      </c>
      <c r="K649" s="83" t="str">
        <f t="shared" ca="1" si="325"/>
        <v>-</v>
      </c>
      <c r="L649" s="83" t="str">
        <f t="shared" ca="1" si="325"/>
        <v>-</v>
      </c>
      <c r="M649" s="83" t="str">
        <f t="shared" ca="1" si="325"/>
        <v>-</v>
      </c>
      <c r="N649" s="83" t="str">
        <f t="shared" ca="1" si="325"/>
        <v>-</v>
      </c>
      <c r="O649" s="83" t="str">
        <f t="shared" ca="1" si="325"/>
        <v>-</v>
      </c>
      <c r="P649" s="83" t="str">
        <f t="shared" ca="1" si="325"/>
        <v>-</v>
      </c>
      <c r="Q649" s="83" t="str">
        <f t="shared" ca="1" si="325"/>
        <v>-</v>
      </c>
      <c r="R649" s="83" t="str">
        <f t="shared" ca="1" si="325"/>
        <v>-</v>
      </c>
      <c r="S649" s="83" t="str">
        <f t="shared" ca="1" si="325"/>
        <v>-</v>
      </c>
      <c r="T649" s="83" t="str">
        <f t="shared" ca="1" si="325"/>
        <v>-</v>
      </c>
      <c r="U649" s="83" t="str">
        <f t="shared" ca="1" si="325"/>
        <v>-</v>
      </c>
      <c r="V649" s="83" t="str">
        <f t="shared" ca="1" si="325"/>
        <v>-</v>
      </c>
    </row>
    <row r="650" spans="1:22" x14ac:dyDescent="0.2">
      <c r="A650" s="24"/>
      <c r="B650" s="24"/>
      <c r="C650" s="84"/>
      <c r="D650" s="84"/>
      <c r="E650" s="82">
        <v>1</v>
      </c>
      <c r="F650" s="82">
        <v>10</v>
      </c>
      <c r="G650" s="24">
        <f t="shared" si="323"/>
        <v>0</v>
      </c>
      <c r="H650" s="82">
        <f t="shared" si="324"/>
        <v>0</v>
      </c>
      <c r="I650" s="82">
        <v>1</v>
      </c>
      <c r="J650" s="82">
        <v>0</v>
      </c>
      <c r="K650" s="83" t="str">
        <f t="shared" ca="1" si="325"/>
        <v>-</v>
      </c>
      <c r="L650" s="83" t="str">
        <f t="shared" ca="1" si="325"/>
        <v>-</v>
      </c>
      <c r="M650" s="83" t="str">
        <f t="shared" ca="1" si="325"/>
        <v>-</v>
      </c>
      <c r="N650" s="83" t="str">
        <f t="shared" ca="1" si="325"/>
        <v>-</v>
      </c>
      <c r="O650" s="83" t="str">
        <f t="shared" ca="1" si="325"/>
        <v>-</v>
      </c>
      <c r="P650" s="83" t="str">
        <f t="shared" ca="1" si="325"/>
        <v>-</v>
      </c>
      <c r="Q650" s="83" t="str">
        <f t="shared" ca="1" si="325"/>
        <v>-</v>
      </c>
      <c r="R650" s="83" t="str">
        <f t="shared" ca="1" si="325"/>
        <v>-</v>
      </c>
      <c r="S650" s="83" t="str">
        <f t="shared" ca="1" si="325"/>
        <v>-</v>
      </c>
      <c r="T650" s="83" t="str">
        <f t="shared" ca="1" si="325"/>
        <v>-</v>
      </c>
      <c r="U650" s="83" t="str">
        <f t="shared" ca="1" si="325"/>
        <v>-</v>
      </c>
      <c r="V650" s="83" t="str">
        <f t="shared" ca="1" si="325"/>
        <v>-</v>
      </c>
    </row>
    <row r="651" spans="1:22" x14ac:dyDescent="0.2">
      <c r="A651" s="24"/>
      <c r="B651" s="24"/>
      <c r="C651" s="84"/>
      <c r="D651" s="84"/>
      <c r="E651" s="82">
        <v>1</v>
      </c>
      <c r="F651" s="82">
        <v>10</v>
      </c>
      <c r="G651" s="24">
        <f t="shared" si="323"/>
        <v>0</v>
      </c>
      <c r="H651" s="82">
        <f t="shared" si="324"/>
        <v>0</v>
      </c>
      <c r="I651" s="82">
        <v>1</v>
      </c>
      <c r="J651" s="82">
        <v>0</v>
      </c>
      <c r="K651" s="83" t="str">
        <f t="shared" ca="1" si="325"/>
        <v>-</v>
      </c>
      <c r="L651" s="83" t="str">
        <f t="shared" ca="1" si="325"/>
        <v>-</v>
      </c>
      <c r="M651" s="83" t="str">
        <f t="shared" ca="1" si="325"/>
        <v>-</v>
      </c>
      <c r="N651" s="83" t="str">
        <f t="shared" ca="1" si="325"/>
        <v>-</v>
      </c>
      <c r="O651" s="83" t="str">
        <f t="shared" ca="1" si="325"/>
        <v>-</v>
      </c>
      <c r="P651" s="83" t="str">
        <f t="shared" ca="1" si="325"/>
        <v>-</v>
      </c>
      <c r="Q651" s="83" t="str">
        <f t="shared" ca="1" si="325"/>
        <v>-</v>
      </c>
      <c r="R651" s="83" t="str">
        <f t="shared" ca="1" si="325"/>
        <v>-</v>
      </c>
      <c r="S651" s="83" t="str">
        <f t="shared" ca="1" si="325"/>
        <v>-</v>
      </c>
      <c r="T651" s="83" t="str">
        <f t="shared" ca="1" si="325"/>
        <v>-</v>
      </c>
      <c r="U651" s="83" t="str">
        <f t="shared" ca="1" si="325"/>
        <v>-</v>
      </c>
      <c r="V651" s="83" t="str">
        <f t="shared" ca="1" si="325"/>
        <v>-</v>
      </c>
    </row>
    <row r="652" spans="1:22" x14ac:dyDescent="0.2">
      <c r="A652" s="24"/>
      <c r="B652" s="24"/>
      <c r="C652" s="84"/>
      <c r="D652" s="84"/>
      <c r="E652" s="82">
        <v>1</v>
      </c>
      <c r="F652" s="82">
        <v>10</v>
      </c>
      <c r="G652" s="24">
        <f t="shared" si="323"/>
        <v>0</v>
      </c>
      <c r="H652" s="82">
        <f t="shared" si="324"/>
        <v>0</v>
      </c>
      <c r="I652" s="82">
        <v>1</v>
      </c>
      <c r="J652" s="82">
        <v>0</v>
      </c>
      <c r="K652" s="83" t="str">
        <f t="shared" ca="1" si="325"/>
        <v>-</v>
      </c>
      <c r="L652" s="83" t="str">
        <f t="shared" ca="1" si="325"/>
        <v>-</v>
      </c>
      <c r="M652" s="83" t="str">
        <f t="shared" ca="1" si="325"/>
        <v>-</v>
      </c>
      <c r="N652" s="83" t="str">
        <f t="shared" ca="1" si="325"/>
        <v>-</v>
      </c>
      <c r="O652" s="83" t="str">
        <f t="shared" ca="1" si="325"/>
        <v>-</v>
      </c>
      <c r="P652" s="83" t="str">
        <f t="shared" ca="1" si="325"/>
        <v>-</v>
      </c>
      <c r="Q652" s="83" t="str">
        <f t="shared" ca="1" si="325"/>
        <v>-</v>
      </c>
      <c r="R652" s="83" t="str">
        <f t="shared" ca="1" si="325"/>
        <v>-</v>
      </c>
      <c r="S652" s="83" t="str">
        <f t="shared" ca="1" si="325"/>
        <v>-</v>
      </c>
      <c r="T652" s="83" t="str">
        <f t="shared" ca="1" si="325"/>
        <v>-</v>
      </c>
      <c r="U652" s="83" t="str">
        <f t="shared" ca="1" si="325"/>
        <v>-</v>
      </c>
      <c r="V652" s="83" t="str">
        <f t="shared" ca="1" si="325"/>
        <v>-</v>
      </c>
    </row>
    <row r="653" spans="1:22" x14ac:dyDescent="0.2">
      <c r="A653" s="24"/>
      <c r="B653" s="24"/>
      <c r="C653" s="84"/>
      <c r="D653" s="84"/>
      <c r="E653" s="82">
        <v>1</v>
      </c>
      <c r="F653" s="82">
        <v>10</v>
      </c>
      <c r="G653" s="24">
        <f t="shared" si="323"/>
        <v>0</v>
      </c>
      <c r="H653" s="82">
        <f t="shared" si="324"/>
        <v>0</v>
      </c>
      <c r="I653" s="82">
        <v>1</v>
      </c>
      <c r="J653" s="82">
        <v>0</v>
      </c>
      <c r="K653" s="83" t="str">
        <f t="shared" ref="K653:V662" ca="1" si="326">IFERROR(ROUNDUP(_xlfn.NORM.INV(RAND(),$H653+$J653,$G653),1),"-")</f>
        <v>-</v>
      </c>
      <c r="L653" s="83" t="str">
        <f t="shared" ca="1" si="326"/>
        <v>-</v>
      </c>
      <c r="M653" s="83" t="str">
        <f t="shared" ca="1" si="326"/>
        <v>-</v>
      </c>
      <c r="N653" s="83" t="str">
        <f t="shared" ca="1" si="326"/>
        <v>-</v>
      </c>
      <c r="O653" s="83" t="str">
        <f t="shared" ca="1" si="326"/>
        <v>-</v>
      </c>
      <c r="P653" s="83" t="str">
        <f t="shared" ca="1" si="326"/>
        <v>-</v>
      </c>
      <c r="Q653" s="83" t="str">
        <f t="shared" ca="1" si="326"/>
        <v>-</v>
      </c>
      <c r="R653" s="83" t="str">
        <f t="shared" ca="1" si="326"/>
        <v>-</v>
      </c>
      <c r="S653" s="83" t="str">
        <f t="shared" ca="1" si="326"/>
        <v>-</v>
      </c>
      <c r="T653" s="83" t="str">
        <f t="shared" ca="1" si="326"/>
        <v>-</v>
      </c>
      <c r="U653" s="83" t="str">
        <f t="shared" ca="1" si="326"/>
        <v>-</v>
      </c>
      <c r="V653" s="83" t="str">
        <f t="shared" ca="1" si="326"/>
        <v>-</v>
      </c>
    </row>
    <row r="654" spans="1:22" x14ac:dyDescent="0.2">
      <c r="A654" s="24"/>
      <c r="B654" s="24"/>
      <c r="C654" s="84"/>
      <c r="D654" s="84"/>
      <c r="E654" s="82">
        <v>1</v>
      </c>
      <c r="F654" s="82">
        <v>10</v>
      </c>
      <c r="G654" s="24">
        <f t="shared" si="323"/>
        <v>0</v>
      </c>
      <c r="H654" s="82">
        <f t="shared" si="324"/>
        <v>0</v>
      </c>
      <c r="I654" s="82">
        <v>1</v>
      </c>
      <c r="J654" s="82">
        <v>0</v>
      </c>
      <c r="K654" s="83" t="str">
        <f t="shared" ca="1" si="326"/>
        <v>-</v>
      </c>
      <c r="L654" s="83" t="str">
        <f t="shared" ca="1" si="326"/>
        <v>-</v>
      </c>
      <c r="M654" s="83" t="str">
        <f t="shared" ca="1" si="326"/>
        <v>-</v>
      </c>
      <c r="N654" s="83" t="str">
        <f t="shared" ca="1" si="326"/>
        <v>-</v>
      </c>
      <c r="O654" s="83" t="str">
        <f t="shared" ca="1" si="326"/>
        <v>-</v>
      </c>
      <c r="P654" s="83" t="str">
        <f t="shared" ca="1" si="326"/>
        <v>-</v>
      </c>
      <c r="Q654" s="83" t="str">
        <f t="shared" ca="1" si="326"/>
        <v>-</v>
      </c>
      <c r="R654" s="83" t="str">
        <f t="shared" ca="1" si="326"/>
        <v>-</v>
      </c>
      <c r="S654" s="83" t="str">
        <f t="shared" ca="1" si="326"/>
        <v>-</v>
      </c>
      <c r="T654" s="83" t="str">
        <f t="shared" ca="1" si="326"/>
        <v>-</v>
      </c>
      <c r="U654" s="83" t="str">
        <f t="shared" ca="1" si="326"/>
        <v>-</v>
      </c>
      <c r="V654" s="83" t="str">
        <f t="shared" ca="1" si="326"/>
        <v>-</v>
      </c>
    </row>
    <row r="655" spans="1:22" x14ac:dyDescent="0.2">
      <c r="A655" s="24"/>
      <c r="B655" s="24"/>
      <c r="C655" s="84"/>
      <c r="D655" s="84"/>
      <c r="E655" s="82">
        <v>1</v>
      </c>
      <c r="F655" s="82">
        <v>10</v>
      </c>
      <c r="G655" s="24">
        <f t="shared" si="323"/>
        <v>0</v>
      </c>
      <c r="H655" s="82">
        <f t="shared" si="324"/>
        <v>0</v>
      </c>
      <c r="I655" s="82">
        <v>1</v>
      </c>
      <c r="J655" s="82">
        <v>0</v>
      </c>
      <c r="K655" s="83" t="str">
        <f t="shared" ca="1" si="326"/>
        <v>-</v>
      </c>
      <c r="L655" s="83" t="str">
        <f t="shared" ca="1" si="326"/>
        <v>-</v>
      </c>
      <c r="M655" s="83" t="str">
        <f t="shared" ca="1" si="326"/>
        <v>-</v>
      </c>
      <c r="N655" s="83" t="str">
        <f t="shared" ca="1" si="326"/>
        <v>-</v>
      </c>
      <c r="O655" s="83" t="str">
        <f t="shared" ca="1" si="326"/>
        <v>-</v>
      </c>
      <c r="P655" s="83" t="str">
        <f t="shared" ca="1" si="326"/>
        <v>-</v>
      </c>
      <c r="Q655" s="83" t="str">
        <f t="shared" ca="1" si="326"/>
        <v>-</v>
      </c>
      <c r="R655" s="83" t="str">
        <f t="shared" ca="1" si="326"/>
        <v>-</v>
      </c>
      <c r="S655" s="83" t="str">
        <f t="shared" ca="1" si="326"/>
        <v>-</v>
      </c>
      <c r="T655" s="83" t="str">
        <f t="shared" ca="1" si="326"/>
        <v>-</v>
      </c>
      <c r="U655" s="83" t="str">
        <f t="shared" ca="1" si="326"/>
        <v>-</v>
      </c>
      <c r="V655" s="83" t="str">
        <f t="shared" ca="1" si="326"/>
        <v>-</v>
      </c>
    </row>
    <row r="656" spans="1:22" x14ac:dyDescent="0.2">
      <c r="A656" s="24"/>
      <c r="B656" s="24"/>
      <c r="C656" s="84"/>
      <c r="D656" s="84"/>
      <c r="E656" s="82">
        <v>1</v>
      </c>
      <c r="F656" s="82">
        <v>10</v>
      </c>
      <c r="G656" s="24">
        <f t="shared" si="323"/>
        <v>0</v>
      </c>
      <c r="H656" s="82">
        <f t="shared" si="324"/>
        <v>0</v>
      </c>
      <c r="I656" s="82">
        <v>1</v>
      </c>
      <c r="J656" s="82">
        <v>0</v>
      </c>
      <c r="K656" s="83" t="str">
        <f t="shared" ca="1" si="326"/>
        <v>-</v>
      </c>
      <c r="L656" s="83" t="str">
        <f t="shared" ca="1" si="326"/>
        <v>-</v>
      </c>
      <c r="M656" s="83" t="str">
        <f t="shared" ca="1" si="326"/>
        <v>-</v>
      </c>
      <c r="N656" s="83" t="str">
        <f t="shared" ca="1" si="326"/>
        <v>-</v>
      </c>
      <c r="O656" s="83" t="str">
        <f t="shared" ca="1" si="326"/>
        <v>-</v>
      </c>
      <c r="P656" s="83" t="str">
        <f t="shared" ca="1" si="326"/>
        <v>-</v>
      </c>
      <c r="Q656" s="83" t="str">
        <f t="shared" ca="1" si="326"/>
        <v>-</v>
      </c>
      <c r="R656" s="83" t="str">
        <f t="shared" ca="1" si="326"/>
        <v>-</v>
      </c>
      <c r="S656" s="83" t="str">
        <f t="shared" ca="1" si="326"/>
        <v>-</v>
      </c>
      <c r="T656" s="83" t="str">
        <f t="shared" ca="1" si="326"/>
        <v>-</v>
      </c>
      <c r="U656" s="83" t="str">
        <f t="shared" ca="1" si="326"/>
        <v>-</v>
      </c>
      <c r="V656" s="83" t="str">
        <f t="shared" ca="1" si="326"/>
        <v>-</v>
      </c>
    </row>
    <row r="657" spans="1:22" x14ac:dyDescent="0.2">
      <c r="A657" s="24"/>
      <c r="B657" s="24"/>
      <c r="C657" s="84"/>
      <c r="D657" s="84"/>
      <c r="E657" s="82">
        <v>1</v>
      </c>
      <c r="F657" s="82">
        <v>10</v>
      </c>
      <c r="G657" s="24">
        <f t="shared" si="323"/>
        <v>0</v>
      </c>
      <c r="H657" s="82">
        <f t="shared" si="324"/>
        <v>0</v>
      </c>
      <c r="I657" s="82">
        <v>1</v>
      </c>
      <c r="J657" s="82">
        <v>0</v>
      </c>
      <c r="K657" s="83" t="str">
        <f t="shared" ca="1" si="326"/>
        <v>-</v>
      </c>
      <c r="L657" s="83" t="str">
        <f t="shared" ca="1" si="326"/>
        <v>-</v>
      </c>
      <c r="M657" s="83" t="str">
        <f t="shared" ca="1" si="326"/>
        <v>-</v>
      </c>
      <c r="N657" s="83" t="str">
        <f t="shared" ca="1" si="326"/>
        <v>-</v>
      </c>
      <c r="O657" s="83" t="str">
        <f t="shared" ca="1" si="326"/>
        <v>-</v>
      </c>
      <c r="P657" s="83" t="str">
        <f t="shared" ca="1" si="326"/>
        <v>-</v>
      </c>
      <c r="Q657" s="83" t="str">
        <f t="shared" ca="1" si="326"/>
        <v>-</v>
      </c>
      <c r="R657" s="83" t="str">
        <f t="shared" ca="1" si="326"/>
        <v>-</v>
      </c>
      <c r="S657" s="83" t="str">
        <f t="shared" ca="1" si="326"/>
        <v>-</v>
      </c>
      <c r="T657" s="83" t="str">
        <f t="shared" ca="1" si="326"/>
        <v>-</v>
      </c>
      <c r="U657" s="83" t="str">
        <f t="shared" ca="1" si="326"/>
        <v>-</v>
      </c>
      <c r="V657" s="83" t="str">
        <f t="shared" ca="1" si="326"/>
        <v>-</v>
      </c>
    </row>
    <row r="658" spans="1:22" x14ac:dyDescent="0.2">
      <c r="A658" s="24"/>
      <c r="B658" s="24"/>
      <c r="C658" s="84"/>
      <c r="D658" s="84"/>
      <c r="E658" s="82">
        <v>1</v>
      </c>
      <c r="F658" s="82">
        <v>10</v>
      </c>
      <c r="G658" s="24">
        <f t="shared" si="323"/>
        <v>0</v>
      </c>
      <c r="H658" s="82">
        <f t="shared" si="324"/>
        <v>0</v>
      </c>
      <c r="I658" s="82">
        <v>1</v>
      </c>
      <c r="J658" s="82">
        <v>0</v>
      </c>
      <c r="K658" s="83" t="str">
        <f t="shared" ca="1" si="326"/>
        <v>-</v>
      </c>
      <c r="L658" s="83" t="str">
        <f t="shared" ca="1" si="326"/>
        <v>-</v>
      </c>
      <c r="M658" s="83" t="str">
        <f t="shared" ca="1" si="326"/>
        <v>-</v>
      </c>
      <c r="N658" s="83" t="str">
        <f t="shared" ca="1" si="326"/>
        <v>-</v>
      </c>
      <c r="O658" s="83" t="str">
        <f t="shared" ca="1" si="326"/>
        <v>-</v>
      </c>
      <c r="P658" s="83" t="str">
        <f t="shared" ca="1" si="326"/>
        <v>-</v>
      </c>
      <c r="Q658" s="83" t="str">
        <f t="shared" ca="1" si="326"/>
        <v>-</v>
      </c>
      <c r="R658" s="83" t="str">
        <f t="shared" ca="1" si="326"/>
        <v>-</v>
      </c>
      <c r="S658" s="83" t="str">
        <f t="shared" ca="1" si="326"/>
        <v>-</v>
      </c>
      <c r="T658" s="83" t="str">
        <f t="shared" ca="1" si="326"/>
        <v>-</v>
      </c>
      <c r="U658" s="83" t="str">
        <f t="shared" ca="1" si="326"/>
        <v>-</v>
      </c>
      <c r="V658" s="83" t="str">
        <f t="shared" ca="1" si="326"/>
        <v>-</v>
      </c>
    </row>
    <row r="659" spans="1:22" x14ac:dyDescent="0.2">
      <c r="A659" s="24"/>
      <c r="B659" s="24"/>
      <c r="C659" s="84"/>
      <c r="D659" s="84"/>
      <c r="E659" s="82">
        <v>1</v>
      </c>
      <c r="F659" s="82">
        <v>10</v>
      </c>
      <c r="G659" s="24">
        <f t="shared" si="323"/>
        <v>0</v>
      </c>
      <c r="H659" s="82">
        <f t="shared" si="324"/>
        <v>0</v>
      </c>
      <c r="I659" s="82">
        <v>1</v>
      </c>
      <c r="J659" s="82">
        <v>0</v>
      </c>
      <c r="K659" s="83" t="str">
        <f t="shared" ca="1" si="326"/>
        <v>-</v>
      </c>
      <c r="L659" s="83" t="str">
        <f t="shared" ca="1" si="326"/>
        <v>-</v>
      </c>
      <c r="M659" s="83" t="str">
        <f t="shared" ca="1" si="326"/>
        <v>-</v>
      </c>
      <c r="N659" s="83" t="str">
        <f t="shared" ca="1" si="326"/>
        <v>-</v>
      </c>
      <c r="O659" s="83" t="str">
        <f t="shared" ca="1" si="326"/>
        <v>-</v>
      </c>
      <c r="P659" s="83" t="str">
        <f t="shared" ca="1" si="326"/>
        <v>-</v>
      </c>
      <c r="Q659" s="83" t="str">
        <f t="shared" ca="1" si="326"/>
        <v>-</v>
      </c>
      <c r="R659" s="83" t="str">
        <f t="shared" ca="1" si="326"/>
        <v>-</v>
      </c>
      <c r="S659" s="83" t="str">
        <f t="shared" ca="1" si="326"/>
        <v>-</v>
      </c>
      <c r="T659" s="83" t="str">
        <f t="shared" ca="1" si="326"/>
        <v>-</v>
      </c>
      <c r="U659" s="83" t="str">
        <f t="shared" ca="1" si="326"/>
        <v>-</v>
      </c>
      <c r="V659" s="83" t="str">
        <f t="shared" ca="1" si="326"/>
        <v>-</v>
      </c>
    </row>
    <row r="660" spans="1:22" x14ac:dyDescent="0.2">
      <c r="A660" s="24"/>
      <c r="B660" s="24"/>
      <c r="C660" s="84"/>
      <c r="D660" s="84"/>
      <c r="E660" s="82">
        <v>1</v>
      </c>
      <c r="F660" s="82">
        <v>10</v>
      </c>
      <c r="G660" s="24">
        <f t="shared" si="323"/>
        <v>0</v>
      </c>
      <c r="H660" s="82">
        <f t="shared" si="324"/>
        <v>0</v>
      </c>
      <c r="I660" s="82">
        <v>1</v>
      </c>
      <c r="J660" s="82">
        <v>0</v>
      </c>
      <c r="K660" s="83" t="str">
        <f t="shared" ca="1" si="326"/>
        <v>-</v>
      </c>
      <c r="L660" s="83" t="str">
        <f t="shared" ca="1" si="326"/>
        <v>-</v>
      </c>
      <c r="M660" s="83" t="str">
        <f t="shared" ca="1" si="326"/>
        <v>-</v>
      </c>
      <c r="N660" s="83" t="str">
        <f t="shared" ca="1" si="326"/>
        <v>-</v>
      </c>
      <c r="O660" s="83" t="str">
        <f t="shared" ca="1" si="326"/>
        <v>-</v>
      </c>
      <c r="P660" s="83" t="str">
        <f t="shared" ca="1" si="326"/>
        <v>-</v>
      </c>
      <c r="Q660" s="83" t="str">
        <f t="shared" ca="1" si="326"/>
        <v>-</v>
      </c>
      <c r="R660" s="83" t="str">
        <f t="shared" ca="1" si="326"/>
        <v>-</v>
      </c>
      <c r="S660" s="83" t="str">
        <f t="shared" ca="1" si="326"/>
        <v>-</v>
      </c>
      <c r="T660" s="83" t="str">
        <f t="shared" ca="1" si="326"/>
        <v>-</v>
      </c>
      <c r="U660" s="83" t="str">
        <f t="shared" ca="1" si="326"/>
        <v>-</v>
      </c>
      <c r="V660" s="83" t="str">
        <f t="shared" ca="1" si="326"/>
        <v>-</v>
      </c>
    </row>
    <row r="661" spans="1:22" x14ac:dyDescent="0.2">
      <c r="A661" s="24"/>
      <c r="B661" s="24"/>
      <c r="C661" s="84"/>
      <c r="D661" s="84"/>
      <c r="E661" s="82">
        <v>1</v>
      </c>
      <c r="F661" s="82">
        <v>10</v>
      </c>
      <c r="G661" s="24">
        <f t="shared" si="323"/>
        <v>0</v>
      </c>
      <c r="H661" s="82">
        <f t="shared" si="324"/>
        <v>0</v>
      </c>
      <c r="I661" s="82">
        <v>1</v>
      </c>
      <c r="J661" s="82">
        <v>0</v>
      </c>
      <c r="K661" s="83" t="str">
        <f t="shared" ca="1" si="326"/>
        <v>-</v>
      </c>
      <c r="L661" s="83" t="str">
        <f t="shared" ca="1" si="326"/>
        <v>-</v>
      </c>
      <c r="M661" s="83" t="str">
        <f t="shared" ca="1" si="326"/>
        <v>-</v>
      </c>
      <c r="N661" s="83" t="str">
        <f t="shared" ca="1" si="326"/>
        <v>-</v>
      </c>
      <c r="O661" s="83" t="str">
        <f t="shared" ca="1" si="326"/>
        <v>-</v>
      </c>
      <c r="P661" s="83" t="str">
        <f t="shared" ca="1" si="326"/>
        <v>-</v>
      </c>
      <c r="Q661" s="83" t="str">
        <f t="shared" ca="1" si="326"/>
        <v>-</v>
      </c>
      <c r="R661" s="83" t="str">
        <f t="shared" ca="1" si="326"/>
        <v>-</v>
      </c>
      <c r="S661" s="83" t="str">
        <f t="shared" ca="1" si="326"/>
        <v>-</v>
      </c>
      <c r="T661" s="83" t="str">
        <f t="shared" ca="1" si="326"/>
        <v>-</v>
      </c>
      <c r="U661" s="83" t="str">
        <f t="shared" ca="1" si="326"/>
        <v>-</v>
      </c>
      <c r="V661" s="83" t="str">
        <f t="shared" ca="1" si="326"/>
        <v>-</v>
      </c>
    </row>
    <row r="662" spans="1:22" x14ac:dyDescent="0.2">
      <c r="A662" s="24"/>
      <c r="B662" s="24"/>
      <c r="C662" s="84"/>
      <c r="D662" s="84"/>
      <c r="E662" s="82">
        <v>1</v>
      </c>
      <c r="F662" s="82">
        <v>10</v>
      </c>
      <c r="G662" s="24">
        <f t="shared" si="323"/>
        <v>0</v>
      </c>
      <c r="H662" s="82">
        <f t="shared" si="324"/>
        <v>0</v>
      </c>
      <c r="I662" s="82">
        <v>1</v>
      </c>
      <c r="J662" s="82">
        <v>0</v>
      </c>
      <c r="K662" s="83" t="str">
        <f t="shared" ca="1" si="326"/>
        <v>-</v>
      </c>
      <c r="L662" s="83" t="str">
        <f t="shared" ca="1" si="326"/>
        <v>-</v>
      </c>
      <c r="M662" s="83" t="str">
        <f t="shared" ca="1" si="326"/>
        <v>-</v>
      </c>
      <c r="N662" s="83" t="str">
        <f t="shared" ca="1" si="326"/>
        <v>-</v>
      </c>
      <c r="O662" s="83" t="str">
        <f t="shared" ca="1" si="326"/>
        <v>-</v>
      </c>
      <c r="P662" s="83" t="str">
        <f t="shared" ca="1" si="326"/>
        <v>-</v>
      </c>
      <c r="Q662" s="83" t="str">
        <f t="shared" ca="1" si="326"/>
        <v>-</v>
      </c>
      <c r="R662" s="83" t="str">
        <f t="shared" ca="1" si="326"/>
        <v>-</v>
      </c>
      <c r="S662" s="83" t="str">
        <f t="shared" ca="1" si="326"/>
        <v>-</v>
      </c>
      <c r="T662" s="83" t="str">
        <f t="shared" ca="1" si="326"/>
        <v>-</v>
      </c>
      <c r="U662" s="83" t="str">
        <f t="shared" ca="1" si="326"/>
        <v>-</v>
      </c>
      <c r="V662" s="83" t="str">
        <f t="shared" ca="1" si="326"/>
        <v>-</v>
      </c>
    </row>
    <row r="663" spans="1:22" x14ac:dyDescent="0.2">
      <c r="A663" s="24"/>
      <c r="B663" s="24"/>
      <c r="C663" s="84"/>
      <c r="D663" s="84"/>
      <c r="E663" s="82">
        <v>1</v>
      </c>
      <c r="F663" s="82">
        <v>10</v>
      </c>
      <c r="G663" s="24">
        <f t="shared" si="323"/>
        <v>0</v>
      </c>
      <c r="H663" s="82">
        <f t="shared" si="324"/>
        <v>0</v>
      </c>
      <c r="I663" s="82">
        <v>1</v>
      </c>
      <c r="J663" s="82">
        <v>0</v>
      </c>
      <c r="K663" s="83" t="str">
        <f t="shared" ref="K663:V672" ca="1" si="327">IFERROR(ROUNDUP(_xlfn.NORM.INV(RAND(),$H663+$J663,$G663),1),"-")</f>
        <v>-</v>
      </c>
      <c r="L663" s="83" t="str">
        <f t="shared" ca="1" si="327"/>
        <v>-</v>
      </c>
      <c r="M663" s="83" t="str">
        <f t="shared" ca="1" si="327"/>
        <v>-</v>
      </c>
      <c r="N663" s="83" t="str">
        <f t="shared" ca="1" si="327"/>
        <v>-</v>
      </c>
      <c r="O663" s="83" t="str">
        <f t="shared" ca="1" si="327"/>
        <v>-</v>
      </c>
      <c r="P663" s="83" t="str">
        <f t="shared" ca="1" si="327"/>
        <v>-</v>
      </c>
      <c r="Q663" s="83" t="str">
        <f t="shared" ca="1" si="327"/>
        <v>-</v>
      </c>
      <c r="R663" s="83" t="str">
        <f t="shared" ca="1" si="327"/>
        <v>-</v>
      </c>
      <c r="S663" s="83" t="str">
        <f t="shared" ca="1" si="327"/>
        <v>-</v>
      </c>
      <c r="T663" s="83" t="str">
        <f t="shared" ca="1" si="327"/>
        <v>-</v>
      </c>
      <c r="U663" s="83" t="str">
        <f t="shared" ca="1" si="327"/>
        <v>-</v>
      </c>
      <c r="V663" s="83" t="str">
        <f t="shared" ca="1" si="327"/>
        <v>-</v>
      </c>
    </row>
    <row r="664" spans="1:22" x14ac:dyDescent="0.2">
      <c r="A664" s="24"/>
      <c r="B664" s="24"/>
      <c r="C664" s="84"/>
      <c r="D664" s="84"/>
      <c r="E664" s="82">
        <v>1</v>
      </c>
      <c r="F664" s="82">
        <v>10</v>
      </c>
      <c r="G664" s="24">
        <f t="shared" si="323"/>
        <v>0</v>
      </c>
      <c r="H664" s="82">
        <f t="shared" si="324"/>
        <v>0</v>
      </c>
      <c r="I664" s="82">
        <v>1</v>
      </c>
      <c r="J664" s="82">
        <v>0</v>
      </c>
      <c r="K664" s="83" t="str">
        <f t="shared" ca="1" si="327"/>
        <v>-</v>
      </c>
      <c r="L664" s="83" t="str">
        <f t="shared" ca="1" si="327"/>
        <v>-</v>
      </c>
      <c r="M664" s="83" t="str">
        <f t="shared" ca="1" si="327"/>
        <v>-</v>
      </c>
      <c r="N664" s="83" t="str">
        <f t="shared" ca="1" si="327"/>
        <v>-</v>
      </c>
      <c r="O664" s="83" t="str">
        <f t="shared" ca="1" si="327"/>
        <v>-</v>
      </c>
      <c r="P664" s="83" t="str">
        <f t="shared" ca="1" si="327"/>
        <v>-</v>
      </c>
      <c r="Q664" s="83" t="str">
        <f t="shared" ca="1" si="327"/>
        <v>-</v>
      </c>
      <c r="R664" s="83" t="str">
        <f t="shared" ca="1" si="327"/>
        <v>-</v>
      </c>
      <c r="S664" s="83" t="str">
        <f t="shared" ca="1" si="327"/>
        <v>-</v>
      </c>
      <c r="T664" s="83" t="str">
        <f t="shared" ca="1" si="327"/>
        <v>-</v>
      </c>
      <c r="U664" s="83" t="str">
        <f t="shared" ca="1" si="327"/>
        <v>-</v>
      </c>
      <c r="V664" s="83" t="str">
        <f t="shared" ca="1" si="327"/>
        <v>-</v>
      </c>
    </row>
    <row r="665" spans="1:22" x14ac:dyDescent="0.2">
      <c r="A665" s="24"/>
      <c r="B665" s="24"/>
      <c r="C665" s="84"/>
      <c r="D665" s="84"/>
      <c r="E665" s="82">
        <v>1</v>
      </c>
      <c r="F665" s="82">
        <v>10</v>
      </c>
      <c r="G665" s="24">
        <f t="shared" si="323"/>
        <v>0</v>
      </c>
      <c r="H665" s="82">
        <f t="shared" si="324"/>
        <v>0</v>
      </c>
      <c r="I665" s="82">
        <v>1</v>
      </c>
      <c r="J665" s="82">
        <v>0</v>
      </c>
      <c r="K665" s="83" t="str">
        <f t="shared" ca="1" si="327"/>
        <v>-</v>
      </c>
      <c r="L665" s="83" t="str">
        <f t="shared" ca="1" si="327"/>
        <v>-</v>
      </c>
      <c r="M665" s="83" t="str">
        <f t="shared" ca="1" si="327"/>
        <v>-</v>
      </c>
      <c r="N665" s="83" t="str">
        <f t="shared" ca="1" si="327"/>
        <v>-</v>
      </c>
      <c r="O665" s="83" t="str">
        <f t="shared" ca="1" si="327"/>
        <v>-</v>
      </c>
      <c r="P665" s="83" t="str">
        <f t="shared" ca="1" si="327"/>
        <v>-</v>
      </c>
      <c r="Q665" s="83" t="str">
        <f t="shared" ca="1" si="327"/>
        <v>-</v>
      </c>
      <c r="R665" s="83" t="str">
        <f t="shared" ca="1" si="327"/>
        <v>-</v>
      </c>
      <c r="S665" s="83" t="str">
        <f t="shared" ca="1" si="327"/>
        <v>-</v>
      </c>
      <c r="T665" s="83" t="str">
        <f t="shared" ca="1" si="327"/>
        <v>-</v>
      </c>
      <c r="U665" s="83" t="str">
        <f t="shared" ca="1" si="327"/>
        <v>-</v>
      </c>
      <c r="V665" s="83" t="str">
        <f t="shared" ca="1" si="327"/>
        <v>-</v>
      </c>
    </row>
    <row r="666" spans="1:22" x14ac:dyDescent="0.2">
      <c r="A666" s="24"/>
      <c r="B666" s="24"/>
      <c r="C666" s="84"/>
      <c r="D666" s="84"/>
      <c r="E666" s="82">
        <v>1</v>
      </c>
      <c r="F666" s="82">
        <v>10</v>
      </c>
      <c r="G666" s="24">
        <f t="shared" si="323"/>
        <v>0</v>
      </c>
      <c r="H666" s="82">
        <f t="shared" si="324"/>
        <v>0</v>
      </c>
      <c r="I666" s="82">
        <v>1</v>
      </c>
      <c r="J666" s="82">
        <v>0</v>
      </c>
      <c r="K666" s="83" t="str">
        <f t="shared" ca="1" si="327"/>
        <v>-</v>
      </c>
      <c r="L666" s="83" t="str">
        <f t="shared" ca="1" si="327"/>
        <v>-</v>
      </c>
      <c r="M666" s="83" t="str">
        <f t="shared" ca="1" si="327"/>
        <v>-</v>
      </c>
      <c r="N666" s="83" t="str">
        <f t="shared" ca="1" si="327"/>
        <v>-</v>
      </c>
      <c r="O666" s="83" t="str">
        <f t="shared" ca="1" si="327"/>
        <v>-</v>
      </c>
      <c r="P666" s="83" t="str">
        <f t="shared" ca="1" si="327"/>
        <v>-</v>
      </c>
      <c r="Q666" s="83" t="str">
        <f t="shared" ca="1" si="327"/>
        <v>-</v>
      </c>
      <c r="R666" s="83" t="str">
        <f t="shared" ca="1" si="327"/>
        <v>-</v>
      </c>
      <c r="S666" s="83" t="str">
        <f t="shared" ca="1" si="327"/>
        <v>-</v>
      </c>
      <c r="T666" s="83" t="str">
        <f t="shared" ca="1" si="327"/>
        <v>-</v>
      </c>
      <c r="U666" s="83" t="str">
        <f t="shared" ca="1" si="327"/>
        <v>-</v>
      </c>
      <c r="V666" s="83" t="str">
        <f t="shared" ca="1" si="327"/>
        <v>-</v>
      </c>
    </row>
    <row r="667" spans="1:22" x14ac:dyDescent="0.2">
      <c r="A667" s="24"/>
      <c r="B667" s="24"/>
      <c r="C667" s="84"/>
      <c r="D667" s="84"/>
      <c r="E667" s="82">
        <v>1</v>
      </c>
      <c r="F667" s="82">
        <v>10</v>
      </c>
      <c r="G667" s="24">
        <f t="shared" si="323"/>
        <v>0</v>
      </c>
      <c r="H667" s="82">
        <f t="shared" si="324"/>
        <v>0</v>
      </c>
      <c r="I667" s="82">
        <v>1</v>
      </c>
      <c r="J667" s="82">
        <v>0</v>
      </c>
      <c r="K667" s="83" t="str">
        <f t="shared" ca="1" si="327"/>
        <v>-</v>
      </c>
      <c r="L667" s="83" t="str">
        <f t="shared" ca="1" si="327"/>
        <v>-</v>
      </c>
      <c r="M667" s="83" t="str">
        <f t="shared" ca="1" si="327"/>
        <v>-</v>
      </c>
      <c r="N667" s="83" t="str">
        <f t="shared" ca="1" si="327"/>
        <v>-</v>
      </c>
      <c r="O667" s="83" t="str">
        <f t="shared" ca="1" si="327"/>
        <v>-</v>
      </c>
      <c r="P667" s="83" t="str">
        <f t="shared" ca="1" si="327"/>
        <v>-</v>
      </c>
      <c r="Q667" s="83" t="str">
        <f t="shared" ca="1" si="327"/>
        <v>-</v>
      </c>
      <c r="R667" s="83" t="str">
        <f t="shared" ca="1" si="327"/>
        <v>-</v>
      </c>
      <c r="S667" s="83" t="str">
        <f t="shared" ca="1" si="327"/>
        <v>-</v>
      </c>
      <c r="T667" s="83" t="str">
        <f t="shared" ca="1" si="327"/>
        <v>-</v>
      </c>
      <c r="U667" s="83" t="str">
        <f t="shared" ca="1" si="327"/>
        <v>-</v>
      </c>
      <c r="V667" s="83" t="str">
        <f t="shared" ca="1" si="327"/>
        <v>-</v>
      </c>
    </row>
    <row r="668" spans="1:22" x14ac:dyDescent="0.2">
      <c r="A668" s="24"/>
      <c r="B668" s="24"/>
      <c r="C668" s="84"/>
      <c r="D668" s="84"/>
      <c r="E668" s="82">
        <v>1</v>
      </c>
      <c r="F668" s="82">
        <v>10</v>
      </c>
      <c r="G668" s="24">
        <f t="shared" si="323"/>
        <v>0</v>
      </c>
      <c r="H668" s="82">
        <f t="shared" si="324"/>
        <v>0</v>
      </c>
      <c r="I668" s="82">
        <v>1</v>
      </c>
      <c r="J668" s="82">
        <v>0</v>
      </c>
      <c r="K668" s="83" t="str">
        <f t="shared" ca="1" si="327"/>
        <v>-</v>
      </c>
      <c r="L668" s="83" t="str">
        <f t="shared" ca="1" si="327"/>
        <v>-</v>
      </c>
      <c r="M668" s="83" t="str">
        <f t="shared" ca="1" si="327"/>
        <v>-</v>
      </c>
      <c r="N668" s="83" t="str">
        <f t="shared" ca="1" si="327"/>
        <v>-</v>
      </c>
      <c r="O668" s="83" t="str">
        <f t="shared" ca="1" si="327"/>
        <v>-</v>
      </c>
      <c r="P668" s="83" t="str">
        <f t="shared" ca="1" si="327"/>
        <v>-</v>
      </c>
      <c r="Q668" s="83" t="str">
        <f t="shared" ca="1" si="327"/>
        <v>-</v>
      </c>
      <c r="R668" s="83" t="str">
        <f t="shared" ca="1" si="327"/>
        <v>-</v>
      </c>
      <c r="S668" s="83" t="str">
        <f t="shared" ca="1" si="327"/>
        <v>-</v>
      </c>
      <c r="T668" s="83" t="str">
        <f t="shared" ca="1" si="327"/>
        <v>-</v>
      </c>
      <c r="U668" s="83" t="str">
        <f t="shared" ca="1" si="327"/>
        <v>-</v>
      </c>
      <c r="V668" s="83" t="str">
        <f t="shared" ca="1" si="327"/>
        <v>-</v>
      </c>
    </row>
    <row r="669" spans="1:22" x14ac:dyDescent="0.2">
      <c r="A669" s="24"/>
      <c r="B669" s="24"/>
      <c r="C669" s="84"/>
      <c r="D669" s="84"/>
      <c r="E669" s="82">
        <v>1</v>
      </c>
      <c r="F669" s="82">
        <v>10</v>
      </c>
      <c r="G669" s="24">
        <f t="shared" si="323"/>
        <v>0</v>
      </c>
      <c r="H669" s="82">
        <f t="shared" si="324"/>
        <v>0</v>
      </c>
      <c r="I669" s="82">
        <v>1</v>
      </c>
      <c r="J669" s="82">
        <v>0</v>
      </c>
      <c r="K669" s="83" t="str">
        <f t="shared" ca="1" si="327"/>
        <v>-</v>
      </c>
      <c r="L669" s="83" t="str">
        <f t="shared" ca="1" si="327"/>
        <v>-</v>
      </c>
      <c r="M669" s="83" t="str">
        <f t="shared" ca="1" si="327"/>
        <v>-</v>
      </c>
      <c r="N669" s="83" t="str">
        <f t="shared" ca="1" si="327"/>
        <v>-</v>
      </c>
      <c r="O669" s="83" t="str">
        <f t="shared" ca="1" si="327"/>
        <v>-</v>
      </c>
      <c r="P669" s="83" t="str">
        <f t="shared" ca="1" si="327"/>
        <v>-</v>
      </c>
      <c r="Q669" s="83" t="str">
        <f t="shared" ca="1" si="327"/>
        <v>-</v>
      </c>
      <c r="R669" s="83" t="str">
        <f t="shared" ca="1" si="327"/>
        <v>-</v>
      </c>
      <c r="S669" s="83" t="str">
        <f t="shared" ca="1" si="327"/>
        <v>-</v>
      </c>
      <c r="T669" s="83" t="str">
        <f t="shared" ca="1" si="327"/>
        <v>-</v>
      </c>
      <c r="U669" s="83" t="str">
        <f t="shared" ca="1" si="327"/>
        <v>-</v>
      </c>
      <c r="V669" s="83" t="str">
        <f t="shared" ca="1" si="327"/>
        <v>-</v>
      </c>
    </row>
    <row r="670" spans="1:22" x14ac:dyDescent="0.2">
      <c r="A670" s="24"/>
      <c r="B670" s="24"/>
      <c r="C670" s="84"/>
      <c r="D670" s="84"/>
      <c r="E670" s="82">
        <v>1</v>
      </c>
      <c r="F670" s="82">
        <v>10</v>
      </c>
      <c r="G670" s="24">
        <f t="shared" si="323"/>
        <v>0</v>
      </c>
      <c r="H670" s="82">
        <f t="shared" si="324"/>
        <v>0</v>
      </c>
      <c r="I670" s="82">
        <v>1</v>
      </c>
      <c r="J670" s="82">
        <v>0</v>
      </c>
      <c r="K670" s="83" t="str">
        <f t="shared" ca="1" si="327"/>
        <v>-</v>
      </c>
      <c r="L670" s="83" t="str">
        <f t="shared" ca="1" si="327"/>
        <v>-</v>
      </c>
      <c r="M670" s="83" t="str">
        <f t="shared" ca="1" si="327"/>
        <v>-</v>
      </c>
      <c r="N670" s="83" t="str">
        <f t="shared" ca="1" si="327"/>
        <v>-</v>
      </c>
      <c r="O670" s="83" t="str">
        <f t="shared" ca="1" si="327"/>
        <v>-</v>
      </c>
      <c r="P670" s="83" t="str">
        <f t="shared" ca="1" si="327"/>
        <v>-</v>
      </c>
      <c r="Q670" s="83" t="str">
        <f t="shared" ca="1" si="327"/>
        <v>-</v>
      </c>
      <c r="R670" s="83" t="str">
        <f t="shared" ca="1" si="327"/>
        <v>-</v>
      </c>
      <c r="S670" s="83" t="str">
        <f t="shared" ca="1" si="327"/>
        <v>-</v>
      </c>
      <c r="T670" s="83" t="str">
        <f t="shared" ca="1" si="327"/>
        <v>-</v>
      </c>
      <c r="U670" s="83" t="str">
        <f t="shared" ca="1" si="327"/>
        <v>-</v>
      </c>
      <c r="V670" s="83" t="str">
        <f t="shared" ca="1" si="327"/>
        <v>-</v>
      </c>
    </row>
    <row r="671" spans="1:22" x14ac:dyDescent="0.2">
      <c r="A671" s="24"/>
      <c r="B671" s="24"/>
      <c r="C671" s="84"/>
      <c r="D671" s="84"/>
      <c r="E671" s="82">
        <v>1</v>
      </c>
      <c r="F671" s="82">
        <v>10</v>
      </c>
      <c r="G671" s="24">
        <f t="shared" si="323"/>
        <v>0</v>
      </c>
      <c r="H671" s="82">
        <f t="shared" si="324"/>
        <v>0</v>
      </c>
      <c r="I671" s="82">
        <v>1</v>
      </c>
      <c r="J671" s="82">
        <v>0</v>
      </c>
      <c r="K671" s="83" t="str">
        <f t="shared" ca="1" si="327"/>
        <v>-</v>
      </c>
      <c r="L671" s="83" t="str">
        <f t="shared" ca="1" si="327"/>
        <v>-</v>
      </c>
      <c r="M671" s="83" t="str">
        <f t="shared" ca="1" si="327"/>
        <v>-</v>
      </c>
      <c r="N671" s="83" t="str">
        <f t="shared" ca="1" si="327"/>
        <v>-</v>
      </c>
      <c r="O671" s="83" t="str">
        <f t="shared" ca="1" si="327"/>
        <v>-</v>
      </c>
      <c r="P671" s="83" t="str">
        <f t="shared" ca="1" si="327"/>
        <v>-</v>
      </c>
      <c r="Q671" s="83" t="str">
        <f t="shared" ca="1" si="327"/>
        <v>-</v>
      </c>
      <c r="R671" s="83" t="str">
        <f t="shared" ca="1" si="327"/>
        <v>-</v>
      </c>
      <c r="S671" s="83" t="str">
        <f t="shared" ca="1" si="327"/>
        <v>-</v>
      </c>
      <c r="T671" s="83" t="str">
        <f t="shared" ca="1" si="327"/>
        <v>-</v>
      </c>
      <c r="U671" s="83" t="str">
        <f t="shared" ca="1" si="327"/>
        <v>-</v>
      </c>
      <c r="V671" s="83" t="str">
        <f t="shared" ca="1" si="327"/>
        <v>-</v>
      </c>
    </row>
    <row r="672" spans="1:22" x14ac:dyDescent="0.2">
      <c r="A672" s="24"/>
      <c r="B672" s="24"/>
      <c r="C672" s="84"/>
      <c r="D672" s="84"/>
      <c r="E672" s="82">
        <v>1</v>
      </c>
      <c r="F672" s="82">
        <v>10</v>
      </c>
      <c r="G672" s="24">
        <f t="shared" si="323"/>
        <v>0</v>
      </c>
      <c r="H672" s="82">
        <f t="shared" si="324"/>
        <v>0</v>
      </c>
      <c r="I672" s="82">
        <v>1</v>
      </c>
      <c r="J672" s="82">
        <v>0</v>
      </c>
      <c r="K672" s="83" t="str">
        <f t="shared" ca="1" si="327"/>
        <v>-</v>
      </c>
      <c r="L672" s="83" t="str">
        <f t="shared" ca="1" si="327"/>
        <v>-</v>
      </c>
      <c r="M672" s="83" t="str">
        <f t="shared" ca="1" si="327"/>
        <v>-</v>
      </c>
      <c r="N672" s="83" t="str">
        <f t="shared" ca="1" si="327"/>
        <v>-</v>
      </c>
      <c r="O672" s="83" t="str">
        <f t="shared" ca="1" si="327"/>
        <v>-</v>
      </c>
      <c r="P672" s="83" t="str">
        <f t="shared" ca="1" si="327"/>
        <v>-</v>
      </c>
      <c r="Q672" s="83" t="str">
        <f t="shared" ca="1" si="327"/>
        <v>-</v>
      </c>
      <c r="R672" s="83" t="str">
        <f t="shared" ca="1" si="327"/>
        <v>-</v>
      </c>
      <c r="S672" s="83" t="str">
        <f t="shared" ca="1" si="327"/>
        <v>-</v>
      </c>
      <c r="T672" s="83" t="str">
        <f t="shared" ca="1" si="327"/>
        <v>-</v>
      </c>
      <c r="U672" s="83" t="str">
        <f t="shared" ca="1" si="327"/>
        <v>-</v>
      </c>
      <c r="V672" s="83" t="str">
        <f t="shared" ca="1" si="327"/>
        <v>-</v>
      </c>
    </row>
    <row r="673" spans="1:22" x14ac:dyDescent="0.2">
      <c r="A673" s="24"/>
      <c r="B673" s="24"/>
      <c r="C673" s="84"/>
      <c r="D673" s="84"/>
      <c r="E673" s="82">
        <v>1</v>
      </c>
      <c r="F673" s="82">
        <v>10</v>
      </c>
      <c r="G673" s="24">
        <f t="shared" si="323"/>
        <v>0</v>
      </c>
      <c r="H673" s="82">
        <f t="shared" si="324"/>
        <v>0</v>
      </c>
      <c r="I673" s="82">
        <v>1</v>
      </c>
      <c r="J673" s="82">
        <v>0</v>
      </c>
      <c r="K673" s="83" t="str">
        <f t="shared" ref="K673:V682" ca="1" si="328">IFERROR(ROUNDUP(_xlfn.NORM.INV(RAND(),$H673+$J673,$G673),1),"-")</f>
        <v>-</v>
      </c>
      <c r="L673" s="83" t="str">
        <f t="shared" ca="1" si="328"/>
        <v>-</v>
      </c>
      <c r="M673" s="83" t="str">
        <f t="shared" ca="1" si="328"/>
        <v>-</v>
      </c>
      <c r="N673" s="83" t="str">
        <f t="shared" ca="1" si="328"/>
        <v>-</v>
      </c>
      <c r="O673" s="83" t="str">
        <f t="shared" ca="1" si="328"/>
        <v>-</v>
      </c>
      <c r="P673" s="83" t="str">
        <f t="shared" ca="1" si="328"/>
        <v>-</v>
      </c>
      <c r="Q673" s="83" t="str">
        <f t="shared" ca="1" si="328"/>
        <v>-</v>
      </c>
      <c r="R673" s="83" t="str">
        <f t="shared" ca="1" si="328"/>
        <v>-</v>
      </c>
      <c r="S673" s="83" t="str">
        <f t="shared" ca="1" si="328"/>
        <v>-</v>
      </c>
      <c r="T673" s="83" t="str">
        <f t="shared" ca="1" si="328"/>
        <v>-</v>
      </c>
      <c r="U673" s="83" t="str">
        <f t="shared" ca="1" si="328"/>
        <v>-</v>
      </c>
      <c r="V673" s="83" t="str">
        <f t="shared" ca="1" si="328"/>
        <v>-</v>
      </c>
    </row>
    <row r="674" spans="1:22" x14ac:dyDescent="0.2">
      <c r="A674" s="24"/>
      <c r="B674" s="24"/>
      <c r="C674" s="84"/>
      <c r="D674" s="84"/>
      <c r="E674" s="82">
        <v>1</v>
      </c>
      <c r="F674" s="82">
        <v>10</v>
      </c>
      <c r="G674" s="24">
        <f t="shared" si="323"/>
        <v>0</v>
      </c>
      <c r="H674" s="82">
        <f t="shared" si="324"/>
        <v>0</v>
      </c>
      <c r="I674" s="82">
        <v>1</v>
      </c>
      <c r="J674" s="82">
        <v>0</v>
      </c>
      <c r="K674" s="83" t="str">
        <f t="shared" ca="1" si="328"/>
        <v>-</v>
      </c>
      <c r="L674" s="83" t="str">
        <f t="shared" ca="1" si="328"/>
        <v>-</v>
      </c>
      <c r="M674" s="83" t="str">
        <f t="shared" ca="1" si="328"/>
        <v>-</v>
      </c>
      <c r="N674" s="83" t="str">
        <f t="shared" ca="1" si="328"/>
        <v>-</v>
      </c>
      <c r="O674" s="83" t="str">
        <f t="shared" ca="1" si="328"/>
        <v>-</v>
      </c>
      <c r="P674" s="83" t="str">
        <f t="shared" ca="1" si="328"/>
        <v>-</v>
      </c>
      <c r="Q674" s="83" t="str">
        <f t="shared" ca="1" si="328"/>
        <v>-</v>
      </c>
      <c r="R674" s="83" t="str">
        <f t="shared" ca="1" si="328"/>
        <v>-</v>
      </c>
      <c r="S674" s="83" t="str">
        <f t="shared" ca="1" si="328"/>
        <v>-</v>
      </c>
      <c r="T674" s="83" t="str">
        <f t="shared" ca="1" si="328"/>
        <v>-</v>
      </c>
      <c r="U674" s="83" t="str">
        <f t="shared" ca="1" si="328"/>
        <v>-</v>
      </c>
      <c r="V674" s="83" t="str">
        <f t="shared" ca="1" si="328"/>
        <v>-</v>
      </c>
    </row>
    <row r="675" spans="1:22" x14ac:dyDescent="0.2">
      <c r="A675" s="24"/>
      <c r="B675" s="24"/>
      <c r="C675" s="84"/>
      <c r="D675" s="84"/>
      <c r="E675" s="82">
        <v>1</v>
      </c>
      <c r="F675" s="82">
        <v>10</v>
      </c>
      <c r="G675" s="24">
        <f t="shared" si="323"/>
        <v>0</v>
      </c>
      <c r="H675" s="82">
        <f t="shared" si="324"/>
        <v>0</v>
      </c>
      <c r="I675" s="82">
        <v>1</v>
      </c>
      <c r="J675" s="82">
        <v>0</v>
      </c>
      <c r="K675" s="83" t="str">
        <f t="shared" ca="1" si="328"/>
        <v>-</v>
      </c>
      <c r="L675" s="83" t="str">
        <f t="shared" ca="1" si="328"/>
        <v>-</v>
      </c>
      <c r="M675" s="83" t="str">
        <f t="shared" ca="1" si="328"/>
        <v>-</v>
      </c>
      <c r="N675" s="83" t="str">
        <f t="shared" ca="1" si="328"/>
        <v>-</v>
      </c>
      <c r="O675" s="83" t="str">
        <f t="shared" ca="1" si="328"/>
        <v>-</v>
      </c>
      <c r="P675" s="83" t="str">
        <f t="shared" ca="1" si="328"/>
        <v>-</v>
      </c>
      <c r="Q675" s="83" t="str">
        <f t="shared" ca="1" si="328"/>
        <v>-</v>
      </c>
      <c r="R675" s="83" t="str">
        <f t="shared" ca="1" si="328"/>
        <v>-</v>
      </c>
      <c r="S675" s="83" t="str">
        <f t="shared" ca="1" si="328"/>
        <v>-</v>
      </c>
      <c r="T675" s="83" t="str">
        <f t="shared" ca="1" si="328"/>
        <v>-</v>
      </c>
      <c r="U675" s="83" t="str">
        <f t="shared" ca="1" si="328"/>
        <v>-</v>
      </c>
      <c r="V675" s="83" t="str">
        <f t="shared" ca="1" si="328"/>
        <v>-</v>
      </c>
    </row>
    <row r="676" spans="1:22" x14ac:dyDescent="0.2">
      <c r="A676" s="24"/>
      <c r="B676" s="24"/>
      <c r="C676" s="84"/>
      <c r="D676" s="84"/>
      <c r="E676" s="82">
        <v>1</v>
      </c>
      <c r="F676" s="82">
        <v>10</v>
      </c>
      <c r="G676" s="24">
        <f t="shared" si="323"/>
        <v>0</v>
      </c>
      <c r="H676" s="82">
        <f t="shared" si="324"/>
        <v>0</v>
      </c>
      <c r="I676" s="82">
        <v>1</v>
      </c>
      <c r="J676" s="82">
        <v>0</v>
      </c>
      <c r="K676" s="83" t="str">
        <f t="shared" ca="1" si="328"/>
        <v>-</v>
      </c>
      <c r="L676" s="83" t="str">
        <f t="shared" ca="1" si="328"/>
        <v>-</v>
      </c>
      <c r="M676" s="83" t="str">
        <f t="shared" ca="1" si="328"/>
        <v>-</v>
      </c>
      <c r="N676" s="83" t="str">
        <f t="shared" ca="1" si="328"/>
        <v>-</v>
      </c>
      <c r="O676" s="83" t="str">
        <f t="shared" ca="1" si="328"/>
        <v>-</v>
      </c>
      <c r="P676" s="83" t="str">
        <f t="shared" ca="1" si="328"/>
        <v>-</v>
      </c>
      <c r="Q676" s="83" t="str">
        <f t="shared" ca="1" si="328"/>
        <v>-</v>
      </c>
      <c r="R676" s="83" t="str">
        <f t="shared" ca="1" si="328"/>
        <v>-</v>
      </c>
      <c r="S676" s="83" t="str">
        <f t="shared" ca="1" si="328"/>
        <v>-</v>
      </c>
      <c r="T676" s="83" t="str">
        <f t="shared" ca="1" si="328"/>
        <v>-</v>
      </c>
      <c r="U676" s="83" t="str">
        <f t="shared" ca="1" si="328"/>
        <v>-</v>
      </c>
      <c r="V676" s="83" t="str">
        <f t="shared" ca="1" si="328"/>
        <v>-</v>
      </c>
    </row>
    <row r="677" spans="1:22" x14ac:dyDescent="0.2">
      <c r="A677" s="24"/>
      <c r="B677" s="24"/>
      <c r="C677" s="84"/>
      <c r="D677" s="84"/>
      <c r="E677" s="82">
        <v>1</v>
      </c>
      <c r="F677" s="82">
        <v>10</v>
      </c>
      <c r="G677" s="24">
        <f t="shared" si="323"/>
        <v>0</v>
      </c>
      <c r="H677" s="82">
        <f t="shared" si="324"/>
        <v>0</v>
      </c>
      <c r="I677" s="82">
        <v>1</v>
      </c>
      <c r="J677" s="82">
        <v>0</v>
      </c>
      <c r="K677" s="83" t="str">
        <f t="shared" ca="1" si="328"/>
        <v>-</v>
      </c>
      <c r="L677" s="83" t="str">
        <f t="shared" ca="1" si="328"/>
        <v>-</v>
      </c>
      <c r="M677" s="83" t="str">
        <f t="shared" ca="1" si="328"/>
        <v>-</v>
      </c>
      <c r="N677" s="83" t="str">
        <f t="shared" ca="1" si="328"/>
        <v>-</v>
      </c>
      <c r="O677" s="83" t="str">
        <f t="shared" ca="1" si="328"/>
        <v>-</v>
      </c>
      <c r="P677" s="83" t="str">
        <f t="shared" ca="1" si="328"/>
        <v>-</v>
      </c>
      <c r="Q677" s="83" t="str">
        <f t="shared" ca="1" si="328"/>
        <v>-</v>
      </c>
      <c r="R677" s="83" t="str">
        <f t="shared" ca="1" si="328"/>
        <v>-</v>
      </c>
      <c r="S677" s="83" t="str">
        <f t="shared" ca="1" si="328"/>
        <v>-</v>
      </c>
      <c r="T677" s="83" t="str">
        <f t="shared" ca="1" si="328"/>
        <v>-</v>
      </c>
      <c r="U677" s="83" t="str">
        <f t="shared" ca="1" si="328"/>
        <v>-</v>
      </c>
      <c r="V677" s="83" t="str">
        <f t="shared" ca="1" si="328"/>
        <v>-</v>
      </c>
    </row>
    <row r="678" spans="1:22" x14ac:dyDescent="0.2">
      <c r="A678" s="24"/>
      <c r="B678" s="24"/>
      <c r="C678" s="84"/>
      <c r="D678" s="84"/>
      <c r="E678" s="82">
        <v>1</v>
      </c>
      <c r="F678" s="82">
        <v>10</v>
      </c>
      <c r="G678" s="24">
        <f t="shared" si="323"/>
        <v>0</v>
      </c>
      <c r="H678" s="82">
        <f t="shared" si="324"/>
        <v>0</v>
      </c>
      <c r="I678" s="82">
        <v>1</v>
      </c>
      <c r="J678" s="82">
        <v>0</v>
      </c>
      <c r="K678" s="83" t="str">
        <f t="shared" ca="1" si="328"/>
        <v>-</v>
      </c>
      <c r="L678" s="83" t="str">
        <f t="shared" ca="1" si="328"/>
        <v>-</v>
      </c>
      <c r="M678" s="83" t="str">
        <f t="shared" ca="1" si="328"/>
        <v>-</v>
      </c>
      <c r="N678" s="83" t="str">
        <f t="shared" ca="1" si="328"/>
        <v>-</v>
      </c>
      <c r="O678" s="83" t="str">
        <f t="shared" ca="1" si="328"/>
        <v>-</v>
      </c>
      <c r="P678" s="83" t="str">
        <f t="shared" ca="1" si="328"/>
        <v>-</v>
      </c>
      <c r="Q678" s="83" t="str">
        <f t="shared" ca="1" si="328"/>
        <v>-</v>
      </c>
      <c r="R678" s="83" t="str">
        <f t="shared" ca="1" si="328"/>
        <v>-</v>
      </c>
      <c r="S678" s="83" t="str">
        <f t="shared" ca="1" si="328"/>
        <v>-</v>
      </c>
      <c r="T678" s="83" t="str">
        <f t="shared" ca="1" si="328"/>
        <v>-</v>
      </c>
      <c r="U678" s="83" t="str">
        <f t="shared" ca="1" si="328"/>
        <v>-</v>
      </c>
      <c r="V678" s="83" t="str">
        <f t="shared" ca="1" si="328"/>
        <v>-</v>
      </c>
    </row>
    <row r="679" spans="1:22" x14ac:dyDescent="0.2">
      <c r="A679" s="24"/>
      <c r="B679" s="24"/>
      <c r="C679" s="84"/>
      <c r="D679" s="84"/>
      <c r="E679" s="82">
        <v>1</v>
      </c>
      <c r="F679" s="82">
        <v>10</v>
      </c>
      <c r="G679" s="24">
        <f t="shared" si="323"/>
        <v>0</v>
      </c>
      <c r="H679" s="82">
        <f t="shared" si="324"/>
        <v>0</v>
      </c>
      <c r="I679" s="82">
        <v>1</v>
      </c>
      <c r="J679" s="82">
        <v>0</v>
      </c>
      <c r="K679" s="83" t="str">
        <f t="shared" ca="1" si="328"/>
        <v>-</v>
      </c>
      <c r="L679" s="83" t="str">
        <f t="shared" ca="1" si="328"/>
        <v>-</v>
      </c>
      <c r="M679" s="83" t="str">
        <f t="shared" ca="1" si="328"/>
        <v>-</v>
      </c>
      <c r="N679" s="83" t="str">
        <f t="shared" ca="1" si="328"/>
        <v>-</v>
      </c>
      <c r="O679" s="83" t="str">
        <f t="shared" ca="1" si="328"/>
        <v>-</v>
      </c>
      <c r="P679" s="83" t="str">
        <f t="shared" ca="1" si="328"/>
        <v>-</v>
      </c>
      <c r="Q679" s="83" t="str">
        <f t="shared" ca="1" si="328"/>
        <v>-</v>
      </c>
      <c r="R679" s="83" t="str">
        <f t="shared" ca="1" si="328"/>
        <v>-</v>
      </c>
      <c r="S679" s="83" t="str">
        <f t="shared" ca="1" si="328"/>
        <v>-</v>
      </c>
      <c r="T679" s="83" t="str">
        <f t="shared" ca="1" si="328"/>
        <v>-</v>
      </c>
      <c r="U679" s="83" t="str">
        <f t="shared" ca="1" si="328"/>
        <v>-</v>
      </c>
      <c r="V679" s="83" t="str">
        <f t="shared" ca="1" si="328"/>
        <v>-</v>
      </c>
    </row>
    <row r="680" spans="1:22" x14ac:dyDescent="0.2">
      <c r="A680" s="24"/>
      <c r="B680" s="24"/>
      <c r="C680" s="84"/>
      <c r="D680" s="84"/>
      <c r="E680" s="82">
        <v>1</v>
      </c>
      <c r="F680" s="82">
        <v>10</v>
      </c>
      <c r="G680" s="24">
        <f t="shared" si="323"/>
        <v>0</v>
      </c>
      <c r="H680" s="82">
        <f t="shared" si="324"/>
        <v>0</v>
      </c>
      <c r="I680" s="82">
        <v>1</v>
      </c>
      <c r="J680" s="82">
        <v>0</v>
      </c>
      <c r="K680" s="83" t="str">
        <f t="shared" ca="1" si="328"/>
        <v>-</v>
      </c>
      <c r="L680" s="83" t="str">
        <f t="shared" ca="1" si="328"/>
        <v>-</v>
      </c>
      <c r="M680" s="83" t="str">
        <f t="shared" ca="1" si="328"/>
        <v>-</v>
      </c>
      <c r="N680" s="83" t="str">
        <f t="shared" ca="1" si="328"/>
        <v>-</v>
      </c>
      <c r="O680" s="83" t="str">
        <f t="shared" ca="1" si="328"/>
        <v>-</v>
      </c>
      <c r="P680" s="83" t="str">
        <f t="shared" ca="1" si="328"/>
        <v>-</v>
      </c>
      <c r="Q680" s="83" t="str">
        <f t="shared" ca="1" si="328"/>
        <v>-</v>
      </c>
      <c r="R680" s="83" t="str">
        <f t="shared" ca="1" si="328"/>
        <v>-</v>
      </c>
      <c r="S680" s="83" t="str">
        <f t="shared" ca="1" si="328"/>
        <v>-</v>
      </c>
      <c r="T680" s="83" t="str">
        <f t="shared" ca="1" si="328"/>
        <v>-</v>
      </c>
      <c r="U680" s="83" t="str">
        <f t="shared" ca="1" si="328"/>
        <v>-</v>
      </c>
      <c r="V680" s="83" t="str">
        <f t="shared" ca="1" si="328"/>
        <v>-</v>
      </c>
    </row>
    <row r="681" spans="1:22" x14ac:dyDescent="0.2">
      <c r="A681" s="24"/>
      <c r="B681" s="24"/>
      <c r="C681" s="84"/>
      <c r="D681" s="84"/>
      <c r="E681" s="82">
        <v>1</v>
      </c>
      <c r="F681" s="82">
        <v>10</v>
      </c>
      <c r="G681" s="24">
        <f t="shared" si="323"/>
        <v>0</v>
      </c>
      <c r="H681" s="82">
        <f t="shared" si="324"/>
        <v>0</v>
      </c>
      <c r="I681" s="82">
        <v>1</v>
      </c>
      <c r="J681" s="82">
        <v>0</v>
      </c>
      <c r="K681" s="83" t="str">
        <f t="shared" ca="1" si="328"/>
        <v>-</v>
      </c>
      <c r="L681" s="83" t="str">
        <f t="shared" ca="1" si="328"/>
        <v>-</v>
      </c>
      <c r="M681" s="83" t="str">
        <f t="shared" ca="1" si="328"/>
        <v>-</v>
      </c>
      <c r="N681" s="83" t="str">
        <f t="shared" ca="1" si="328"/>
        <v>-</v>
      </c>
      <c r="O681" s="83" t="str">
        <f t="shared" ca="1" si="328"/>
        <v>-</v>
      </c>
      <c r="P681" s="83" t="str">
        <f t="shared" ca="1" si="328"/>
        <v>-</v>
      </c>
      <c r="Q681" s="83" t="str">
        <f t="shared" ca="1" si="328"/>
        <v>-</v>
      </c>
      <c r="R681" s="83" t="str">
        <f t="shared" ca="1" si="328"/>
        <v>-</v>
      </c>
      <c r="S681" s="83" t="str">
        <f t="shared" ca="1" si="328"/>
        <v>-</v>
      </c>
      <c r="T681" s="83" t="str">
        <f t="shared" ca="1" si="328"/>
        <v>-</v>
      </c>
      <c r="U681" s="83" t="str">
        <f t="shared" ca="1" si="328"/>
        <v>-</v>
      </c>
      <c r="V681" s="83" t="str">
        <f t="shared" ca="1" si="328"/>
        <v>-</v>
      </c>
    </row>
    <row r="682" spans="1:22" x14ac:dyDescent="0.2">
      <c r="A682" s="24"/>
      <c r="B682" s="24"/>
      <c r="C682" s="84"/>
      <c r="D682" s="84"/>
      <c r="E682" s="82">
        <v>1</v>
      </c>
      <c r="F682" s="82">
        <v>10</v>
      </c>
      <c r="G682" s="24">
        <f t="shared" si="323"/>
        <v>0</v>
      </c>
      <c r="H682" s="82">
        <f t="shared" si="324"/>
        <v>0</v>
      </c>
      <c r="I682" s="82">
        <v>1</v>
      </c>
      <c r="J682" s="82">
        <v>0</v>
      </c>
      <c r="K682" s="83" t="str">
        <f t="shared" ca="1" si="328"/>
        <v>-</v>
      </c>
      <c r="L682" s="83" t="str">
        <f t="shared" ca="1" si="328"/>
        <v>-</v>
      </c>
      <c r="M682" s="83" t="str">
        <f t="shared" ca="1" si="328"/>
        <v>-</v>
      </c>
      <c r="N682" s="83" t="str">
        <f t="shared" ca="1" si="328"/>
        <v>-</v>
      </c>
      <c r="O682" s="83" t="str">
        <f t="shared" ca="1" si="328"/>
        <v>-</v>
      </c>
      <c r="P682" s="83" t="str">
        <f t="shared" ca="1" si="328"/>
        <v>-</v>
      </c>
      <c r="Q682" s="83" t="str">
        <f t="shared" ca="1" si="328"/>
        <v>-</v>
      </c>
      <c r="R682" s="83" t="str">
        <f t="shared" ca="1" si="328"/>
        <v>-</v>
      </c>
      <c r="S682" s="83" t="str">
        <f t="shared" ca="1" si="328"/>
        <v>-</v>
      </c>
      <c r="T682" s="83" t="str">
        <f t="shared" ca="1" si="328"/>
        <v>-</v>
      </c>
      <c r="U682" s="83" t="str">
        <f t="shared" ca="1" si="328"/>
        <v>-</v>
      </c>
      <c r="V682" s="83" t="str">
        <f t="shared" ca="1" si="328"/>
        <v>-</v>
      </c>
    </row>
    <row r="683" spans="1:22" x14ac:dyDescent="0.2">
      <c r="A683" s="24"/>
      <c r="B683" s="24"/>
      <c r="C683" s="84"/>
      <c r="D683" s="84"/>
      <c r="E683" s="82">
        <v>1</v>
      </c>
      <c r="F683" s="82">
        <v>10</v>
      </c>
      <c r="G683" s="24">
        <f t="shared" si="323"/>
        <v>0</v>
      </c>
      <c r="H683" s="82">
        <f t="shared" si="324"/>
        <v>0</v>
      </c>
      <c r="I683" s="82">
        <v>1</v>
      </c>
      <c r="J683" s="82">
        <v>0</v>
      </c>
      <c r="K683" s="83" t="str">
        <f t="shared" ref="K683:V692" ca="1" si="329">IFERROR(ROUNDUP(_xlfn.NORM.INV(RAND(),$H683+$J683,$G683),1),"-")</f>
        <v>-</v>
      </c>
      <c r="L683" s="83" t="str">
        <f t="shared" ca="1" si="329"/>
        <v>-</v>
      </c>
      <c r="M683" s="83" t="str">
        <f t="shared" ca="1" si="329"/>
        <v>-</v>
      </c>
      <c r="N683" s="83" t="str">
        <f t="shared" ca="1" si="329"/>
        <v>-</v>
      </c>
      <c r="O683" s="83" t="str">
        <f t="shared" ca="1" si="329"/>
        <v>-</v>
      </c>
      <c r="P683" s="83" t="str">
        <f t="shared" ca="1" si="329"/>
        <v>-</v>
      </c>
      <c r="Q683" s="83" t="str">
        <f t="shared" ca="1" si="329"/>
        <v>-</v>
      </c>
      <c r="R683" s="83" t="str">
        <f t="shared" ca="1" si="329"/>
        <v>-</v>
      </c>
      <c r="S683" s="83" t="str">
        <f t="shared" ca="1" si="329"/>
        <v>-</v>
      </c>
      <c r="T683" s="83" t="str">
        <f t="shared" ca="1" si="329"/>
        <v>-</v>
      </c>
      <c r="U683" s="83" t="str">
        <f t="shared" ca="1" si="329"/>
        <v>-</v>
      </c>
      <c r="V683" s="83" t="str">
        <f t="shared" ca="1" si="329"/>
        <v>-</v>
      </c>
    </row>
    <row r="684" spans="1:22" x14ac:dyDescent="0.2">
      <c r="A684" s="24"/>
      <c r="B684" s="24"/>
      <c r="C684" s="84"/>
      <c r="D684" s="84"/>
      <c r="E684" s="82">
        <v>1</v>
      </c>
      <c r="F684" s="82">
        <v>10</v>
      </c>
      <c r="G684" s="24">
        <f t="shared" si="323"/>
        <v>0</v>
      </c>
      <c r="H684" s="82">
        <f t="shared" si="324"/>
        <v>0</v>
      </c>
      <c r="I684" s="82">
        <v>1</v>
      </c>
      <c r="J684" s="82">
        <v>0</v>
      </c>
      <c r="K684" s="83" t="str">
        <f t="shared" ca="1" si="329"/>
        <v>-</v>
      </c>
      <c r="L684" s="83" t="str">
        <f t="shared" ca="1" si="329"/>
        <v>-</v>
      </c>
      <c r="M684" s="83" t="str">
        <f t="shared" ca="1" si="329"/>
        <v>-</v>
      </c>
      <c r="N684" s="83" t="str">
        <f t="shared" ca="1" si="329"/>
        <v>-</v>
      </c>
      <c r="O684" s="83" t="str">
        <f t="shared" ca="1" si="329"/>
        <v>-</v>
      </c>
      <c r="P684" s="83" t="str">
        <f t="shared" ca="1" si="329"/>
        <v>-</v>
      </c>
      <c r="Q684" s="83" t="str">
        <f t="shared" ca="1" si="329"/>
        <v>-</v>
      </c>
      <c r="R684" s="83" t="str">
        <f t="shared" ca="1" si="329"/>
        <v>-</v>
      </c>
      <c r="S684" s="83" t="str">
        <f t="shared" ca="1" si="329"/>
        <v>-</v>
      </c>
      <c r="T684" s="83" t="str">
        <f t="shared" ca="1" si="329"/>
        <v>-</v>
      </c>
      <c r="U684" s="83" t="str">
        <f t="shared" ca="1" si="329"/>
        <v>-</v>
      </c>
      <c r="V684" s="83" t="str">
        <f t="shared" ca="1" si="329"/>
        <v>-</v>
      </c>
    </row>
    <row r="685" spans="1:22" x14ac:dyDescent="0.2">
      <c r="A685" s="24"/>
      <c r="B685" s="24"/>
      <c r="C685" s="84"/>
      <c r="D685" s="84"/>
      <c r="E685" s="82">
        <v>1</v>
      </c>
      <c r="F685" s="82">
        <v>10</v>
      </c>
      <c r="G685" s="24">
        <f t="shared" si="323"/>
        <v>0</v>
      </c>
      <c r="H685" s="82">
        <f t="shared" si="324"/>
        <v>0</v>
      </c>
      <c r="I685" s="82">
        <v>1</v>
      </c>
      <c r="J685" s="82">
        <v>0</v>
      </c>
      <c r="K685" s="83" t="str">
        <f t="shared" ca="1" si="329"/>
        <v>-</v>
      </c>
      <c r="L685" s="83" t="str">
        <f t="shared" ca="1" si="329"/>
        <v>-</v>
      </c>
      <c r="M685" s="83" t="str">
        <f t="shared" ca="1" si="329"/>
        <v>-</v>
      </c>
      <c r="N685" s="83" t="str">
        <f t="shared" ca="1" si="329"/>
        <v>-</v>
      </c>
      <c r="O685" s="83" t="str">
        <f t="shared" ca="1" si="329"/>
        <v>-</v>
      </c>
      <c r="P685" s="83" t="str">
        <f t="shared" ca="1" si="329"/>
        <v>-</v>
      </c>
      <c r="Q685" s="83" t="str">
        <f t="shared" ca="1" si="329"/>
        <v>-</v>
      </c>
      <c r="R685" s="83" t="str">
        <f t="shared" ca="1" si="329"/>
        <v>-</v>
      </c>
      <c r="S685" s="83" t="str">
        <f t="shared" ca="1" si="329"/>
        <v>-</v>
      </c>
      <c r="T685" s="83" t="str">
        <f t="shared" ca="1" si="329"/>
        <v>-</v>
      </c>
      <c r="U685" s="83" t="str">
        <f t="shared" ca="1" si="329"/>
        <v>-</v>
      </c>
      <c r="V685" s="83" t="str">
        <f t="shared" ca="1" si="329"/>
        <v>-</v>
      </c>
    </row>
    <row r="686" spans="1:22" x14ac:dyDescent="0.2">
      <c r="A686" s="24"/>
      <c r="B686" s="24"/>
      <c r="C686" s="84"/>
      <c r="D686" s="84"/>
      <c r="E686" s="82">
        <v>1</v>
      </c>
      <c r="F686" s="82">
        <v>10</v>
      </c>
      <c r="G686" s="24">
        <f t="shared" si="323"/>
        <v>0</v>
      </c>
      <c r="H686" s="82">
        <f t="shared" si="324"/>
        <v>0</v>
      </c>
      <c r="I686" s="82">
        <v>1</v>
      </c>
      <c r="J686" s="82">
        <v>0</v>
      </c>
      <c r="K686" s="83" t="str">
        <f t="shared" ca="1" si="329"/>
        <v>-</v>
      </c>
      <c r="L686" s="83" t="str">
        <f t="shared" ca="1" si="329"/>
        <v>-</v>
      </c>
      <c r="M686" s="83" t="str">
        <f t="shared" ca="1" si="329"/>
        <v>-</v>
      </c>
      <c r="N686" s="83" t="str">
        <f t="shared" ca="1" si="329"/>
        <v>-</v>
      </c>
      <c r="O686" s="83" t="str">
        <f t="shared" ca="1" si="329"/>
        <v>-</v>
      </c>
      <c r="P686" s="83" t="str">
        <f t="shared" ca="1" si="329"/>
        <v>-</v>
      </c>
      <c r="Q686" s="83" t="str">
        <f t="shared" ca="1" si="329"/>
        <v>-</v>
      </c>
      <c r="R686" s="83" t="str">
        <f t="shared" ca="1" si="329"/>
        <v>-</v>
      </c>
      <c r="S686" s="83" t="str">
        <f t="shared" ca="1" si="329"/>
        <v>-</v>
      </c>
      <c r="T686" s="83" t="str">
        <f t="shared" ca="1" si="329"/>
        <v>-</v>
      </c>
      <c r="U686" s="83" t="str">
        <f t="shared" ca="1" si="329"/>
        <v>-</v>
      </c>
      <c r="V686" s="83" t="str">
        <f t="shared" ca="1" si="329"/>
        <v>-</v>
      </c>
    </row>
    <row r="687" spans="1:22" x14ac:dyDescent="0.2">
      <c r="A687" s="24"/>
      <c r="B687" s="24"/>
      <c r="C687" s="84"/>
      <c r="D687" s="84"/>
      <c r="E687" s="82">
        <v>1</v>
      </c>
      <c r="F687" s="82">
        <v>10</v>
      </c>
      <c r="G687" s="24">
        <f t="shared" si="323"/>
        <v>0</v>
      </c>
      <c r="H687" s="82">
        <f t="shared" si="324"/>
        <v>0</v>
      </c>
      <c r="I687" s="82">
        <v>1</v>
      </c>
      <c r="J687" s="82">
        <v>0</v>
      </c>
      <c r="K687" s="83" t="str">
        <f t="shared" ca="1" si="329"/>
        <v>-</v>
      </c>
      <c r="L687" s="83" t="str">
        <f t="shared" ca="1" si="329"/>
        <v>-</v>
      </c>
      <c r="M687" s="83" t="str">
        <f t="shared" ca="1" si="329"/>
        <v>-</v>
      </c>
      <c r="N687" s="83" t="str">
        <f t="shared" ca="1" si="329"/>
        <v>-</v>
      </c>
      <c r="O687" s="83" t="str">
        <f t="shared" ca="1" si="329"/>
        <v>-</v>
      </c>
      <c r="P687" s="83" t="str">
        <f t="shared" ca="1" si="329"/>
        <v>-</v>
      </c>
      <c r="Q687" s="83" t="str">
        <f t="shared" ca="1" si="329"/>
        <v>-</v>
      </c>
      <c r="R687" s="83" t="str">
        <f t="shared" ca="1" si="329"/>
        <v>-</v>
      </c>
      <c r="S687" s="83" t="str">
        <f t="shared" ca="1" si="329"/>
        <v>-</v>
      </c>
      <c r="T687" s="83" t="str">
        <f t="shared" ca="1" si="329"/>
        <v>-</v>
      </c>
      <c r="U687" s="83" t="str">
        <f t="shared" ca="1" si="329"/>
        <v>-</v>
      </c>
      <c r="V687" s="83" t="str">
        <f t="shared" ca="1" si="329"/>
        <v>-</v>
      </c>
    </row>
    <row r="688" spans="1:22" x14ac:dyDescent="0.2">
      <c r="A688" s="24"/>
      <c r="B688" s="24"/>
      <c r="C688" s="84"/>
      <c r="D688" s="84"/>
      <c r="E688" s="82">
        <v>1</v>
      </c>
      <c r="F688" s="82">
        <v>10</v>
      </c>
      <c r="G688" s="24">
        <f t="shared" si="323"/>
        <v>0</v>
      </c>
      <c r="H688" s="82">
        <f t="shared" si="324"/>
        <v>0</v>
      </c>
      <c r="I688" s="82">
        <v>1</v>
      </c>
      <c r="J688" s="82">
        <v>0</v>
      </c>
      <c r="K688" s="83" t="str">
        <f t="shared" ca="1" si="329"/>
        <v>-</v>
      </c>
      <c r="L688" s="83" t="str">
        <f t="shared" ca="1" si="329"/>
        <v>-</v>
      </c>
      <c r="M688" s="83" t="str">
        <f t="shared" ca="1" si="329"/>
        <v>-</v>
      </c>
      <c r="N688" s="83" t="str">
        <f t="shared" ca="1" si="329"/>
        <v>-</v>
      </c>
      <c r="O688" s="83" t="str">
        <f t="shared" ca="1" si="329"/>
        <v>-</v>
      </c>
      <c r="P688" s="83" t="str">
        <f t="shared" ca="1" si="329"/>
        <v>-</v>
      </c>
      <c r="Q688" s="83" t="str">
        <f t="shared" ca="1" si="329"/>
        <v>-</v>
      </c>
      <c r="R688" s="83" t="str">
        <f t="shared" ca="1" si="329"/>
        <v>-</v>
      </c>
      <c r="S688" s="83" t="str">
        <f t="shared" ca="1" si="329"/>
        <v>-</v>
      </c>
      <c r="T688" s="83" t="str">
        <f t="shared" ca="1" si="329"/>
        <v>-</v>
      </c>
      <c r="U688" s="83" t="str">
        <f t="shared" ca="1" si="329"/>
        <v>-</v>
      </c>
      <c r="V688" s="83" t="str">
        <f t="shared" ca="1" si="329"/>
        <v>-</v>
      </c>
    </row>
    <row r="689" spans="1:22" x14ac:dyDescent="0.2">
      <c r="A689" s="24"/>
      <c r="B689" s="24"/>
      <c r="C689" s="84"/>
      <c r="D689" s="84"/>
      <c r="E689" s="82">
        <v>1</v>
      </c>
      <c r="F689" s="82">
        <v>10</v>
      </c>
      <c r="G689" s="24">
        <f t="shared" si="323"/>
        <v>0</v>
      </c>
      <c r="H689" s="82">
        <f t="shared" si="324"/>
        <v>0</v>
      </c>
      <c r="I689" s="82">
        <v>1</v>
      </c>
      <c r="J689" s="82">
        <v>0</v>
      </c>
      <c r="K689" s="83" t="str">
        <f t="shared" ca="1" si="329"/>
        <v>-</v>
      </c>
      <c r="L689" s="83" t="str">
        <f t="shared" ca="1" si="329"/>
        <v>-</v>
      </c>
      <c r="M689" s="83" t="str">
        <f t="shared" ca="1" si="329"/>
        <v>-</v>
      </c>
      <c r="N689" s="83" t="str">
        <f t="shared" ca="1" si="329"/>
        <v>-</v>
      </c>
      <c r="O689" s="83" t="str">
        <f t="shared" ca="1" si="329"/>
        <v>-</v>
      </c>
      <c r="P689" s="83" t="str">
        <f t="shared" ca="1" si="329"/>
        <v>-</v>
      </c>
      <c r="Q689" s="83" t="str">
        <f t="shared" ca="1" si="329"/>
        <v>-</v>
      </c>
      <c r="R689" s="83" t="str">
        <f t="shared" ca="1" si="329"/>
        <v>-</v>
      </c>
      <c r="S689" s="83" t="str">
        <f t="shared" ca="1" si="329"/>
        <v>-</v>
      </c>
      <c r="T689" s="83" t="str">
        <f t="shared" ca="1" si="329"/>
        <v>-</v>
      </c>
      <c r="U689" s="83" t="str">
        <f t="shared" ca="1" si="329"/>
        <v>-</v>
      </c>
      <c r="V689" s="83" t="str">
        <f t="shared" ca="1" si="329"/>
        <v>-</v>
      </c>
    </row>
    <row r="690" spans="1:22" x14ac:dyDescent="0.2">
      <c r="A690" s="24"/>
      <c r="B690" s="24"/>
      <c r="C690" s="84"/>
      <c r="D690" s="84"/>
      <c r="E690" s="82">
        <v>1</v>
      </c>
      <c r="F690" s="82">
        <v>10</v>
      </c>
      <c r="G690" s="24">
        <f t="shared" si="323"/>
        <v>0</v>
      </c>
      <c r="H690" s="82">
        <f t="shared" si="324"/>
        <v>0</v>
      </c>
      <c r="I690" s="82">
        <v>1</v>
      </c>
      <c r="J690" s="82">
        <v>0</v>
      </c>
      <c r="K690" s="83" t="str">
        <f t="shared" ca="1" si="329"/>
        <v>-</v>
      </c>
      <c r="L690" s="83" t="str">
        <f t="shared" ca="1" si="329"/>
        <v>-</v>
      </c>
      <c r="M690" s="83" t="str">
        <f t="shared" ca="1" si="329"/>
        <v>-</v>
      </c>
      <c r="N690" s="83" t="str">
        <f t="shared" ca="1" si="329"/>
        <v>-</v>
      </c>
      <c r="O690" s="83" t="str">
        <f t="shared" ca="1" si="329"/>
        <v>-</v>
      </c>
      <c r="P690" s="83" t="str">
        <f t="shared" ca="1" si="329"/>
        <v>-</v>
      </c>
      <c r="Q690" s="83" t="str">
        <f t="shared" ca="1" si="329"/>
        <v>-</v>
      </c>
      <c r="R690" s="83" t="str">
        <f t="shared" ca="1" si="329"/>
        <v>-</v>
      </c>
      <c r="S690" s="83" t="str">
        <f t="shared" ca="1" si="329"/>
        <v>-</v>
      </c>
      <c r="T690" s="83" t="str">
        <f t="shared" ca="1" si="329"/>
        <v>-</v>
      </c>
      <c r="U690" s="83" t="str">
        <f t="shared" ca="1" si="329"/>
        <v>-</v>
      </c>
      <c r="V690" s="83" t="str">
        <f t="shared" ca="1" si="329"/>
        <v>-</v>
      </c>
    </row>
    <row r="691" spans="1:22" x14ac:dyDescent="0.2">
      <c r="A691" s="24"/>
      <c r="B691" s="24"/>
      <c r="C691" s="84"/>
      <c r="D691" s="84"/>
      <c r="E691" s="82">
        <v>1</v>
      </c>
      <c r="F691" s="82">
        <v>10</v>
      </c>
      <c r="G691" s="24">
        <f t="shared" si="323"/>
        <v>0</v>
      </c>
      <c r="H691" s="82">
        <f t="shared" si="324"/>
        <v>0</v>
      </c>
      <c r="I691" s="82">
        <v>1</v>
      </c>
      <c r="J691" s="82">
        <v>0</v>
      </c>
      <c r="K691" s="83" t="str">
        <f t="shared" ca="1" si="329"/>
        <v>-</v>
      </c>
      <c r="L691" s="83" t="str">
        <f t="shared" ca="1" si="329"/>
        <v>-</v>
      </c>
      <c r="M691" s="83" t="str">
        <f t="shared" ca="1" si="329"/>
        <v>-</v>
      </c>
      <c r="N691" s="83" t="str">
        <f t="shared" ca="1" si="329"/>
        <v>-</v>
      </c>
      <c r="O691" s="83" t="str">
        <f t="shared" ca="1" si="329"/>
        <v>-</v>
      </c>
      <c r="P691" s="83" t="str">
        <f t="shared" ca="1" si="329"/>
        <v>-</v>
      </c>
      <c r="Q691" s="83" t="str">
        <f t="shared" ca="1" si="329"/>
        <v>-</v>
      </c>
      <c r="R691" s="83" t="str">
        <f t="shared" ca="1" si="329"/>
        <v>-</v>
      </c>
      <c r="S691" s="83" t="str">
        <f t="shared" ca="1" si="329"/>
        <v>-</v>
      </c>
      <c r="T691" s="83" t="str">
        <f t="shared" ca="1" si="329"/>
        <v>-</v>
      </c>
      <c r="U691" s="83" t="str">
        <f t="shared" ca="1" si="329"/>
        <v>-</v>
      </c>
      <c r="V691" s="83" t="str">
        <f t="shared" ca="1" si="329"/>
        <v>-</v>
      </c>
    </row>
    <row r="692" spans="1:22" x14ac:dyDescent="0.2">
      <c r="A692" s="24"/>
      <c r="B692" s="24"/>
      <c r="C692" s="84"/>
      <c r="D692" s="84"/>
      <c r="E692" s="82">
        <v>1</v>
      </c>
      <c r="F692" s="82">
        <v>10</v>
      </c>
      <c r="G692" s="24">
        <f t="shared" si="323"/>
        <v>0</v>
      </c>
      <c r="H692" s="82">
        <f t="shared" si="324"/>
        <v>0</v>
      </c>
      <c r="I692" s="82">
        <v>1</v>
      </c>
      <c r="J692" s="82">
        <v>0</v>
      </c>
      <c r="K692" s="83" t="str">
        <f t="shared" ca="1" si="329"/>
        <v>-</v>
      </c>
      <c r="L692" s="83" t="str">
        <f t="shared" ca="1" si="329"/>
        <v>-</v>
      </c>
      <c r="M692" s="83" t="str">
        <f t="shared" ca="1" si="329"/>
        <v>-</v>
      </c>
      <c r="N692" s="83" t="str">
        <f t="shared" ca="1" si="329"/>
        <v>-</v>
      </c>
      <c r="O692" s="83" t="str">
        <f t="shared" ca="1" si="329"/>
        <v>-</v>
      </c>
      <c r="P692" s="83" t="str">
        <f t="shared" ca="1" si="329"/>
        <v>-</v>
      </c>
      <c r="Q692" s="83" t="str">
        <f t="shared" ca="1" si="329"/>
        <v>-</v>
      </c>
      <c r="R692" s="83" t="str">
        <f t="shared" ca="1" si="329"/>
        <v>-</v>
      </c>
      <c r="S692" s="83" t="str">
        <f t="shared" ca="1" si="329"/>
        <v>-</v>
      </c>
      <c r="T692" s="83" t="str">
        <f t="shared" ca="1" si="329"/>
        <v>-</v>
      </c>
      <c r="U692" s="83" t="str">
        <f t="shared" ca="1" si="329"/>
        <v>-</v>
      </c>
      <c r="V692" s="83" t="str">
        <f t="shared" ca="1" si="329"/>
        <v>-</v>
      </c>
    </row>
    <row r="693" spans="1:22" x14ac:dyDescent="0.2">
      <c r="A693" s="24"/>
      <c r="B693" s="24"/>
      <c r="C693" s="84"/>
      <c r="D693" s="84"/>
      <c r="E693" s="82">
        <v>1</v>
      </c>
      <c r="F693" s="82">
        <v>10</v>
      </c>
      <c r="G693" s="24">
        <f t="shared" si="323"/>
        <v>0</v>
      </c>
      <c r="H693" s="82">
        <f t="shared" si="324"/>
        <v>0</v>
      </c>
      <c r="I693" s="82">
        <v>1</v>
      </c>
      <c r="J693" s="82">
        <v>0</v>
      </c>
      <c r="K693" s="83" t="str">
        <f t="shared" ref="K693:V702" ca="1" si="330">IFERROR(ROUNDUP(_xlfn.NORM.INV(RAND(),$H693+$J693,$G693),1),"-")</f>
        <v>-</v>
      </c>
      <c r="L693" s="83" t="str">
        <f t="shared" ca="1" si="330"/>
        <v>-</v>
      </c>
      <c r="M693" s="83" t="str">
        <f t="shared" ca="1" si="330"/>
        <v>-</v>
      </c>
      <c r="N693" s="83" t="str">
        <f t="shared" ca="1" si="330"/>
        <v>-</v>
      </c>
      <c r="O693" s="83" t="str">
        <f t="shared" ca="1" si="330"/>
        <v>-</v>
      </c>
      <c r="P693" s="83" t="str">
        <f t="shared" ca="1" si="330"/>
        <v>-</v>
      </c>
      <c r="Q693" s="83" t="str">
        <f t="shared" ca="1" si="330"/>
        <v>-</v>
      </c>
      <c r="R693" s="83" t="str">
        <f t="shared" ca="1" si="330"/>
        <v>-</v>
      </c>
      <c r="S693" s="83" t="str">
        <f t="shared" ca="1" si="330"/>
        <v>-</v>
      </c>
      <c r="T693" s="83" t="str">
        <f t="shared" ca="1" si="330"/>
        <v>-</v>
      </c>
      <c r="U693" s="83" t="str">
        <f t="shared" ca="1" si="330"/>
        <v>-</v>
      </c>
      <c r="V693" s="83" t="str">
        <f t="shared" ca="1" si="330"/>
        <v>-</v>
      </c>
    </row>
    <row r="694" spans="1:22" x14ac:dyDescent="0.2">
      <c r="A694" s="24"/>
      <c r="B694" s="24"/>
      <c r="C694" s="84"/>
      <c r="D694" s="84"/>
      <c r="E694" s="82">
        <v>1</v>
      </c>
      <c r="F694" s="82">
        <v>10</v>
      </c>
      <c r="G694" s="24">
        <f t="shared" si="323"/>
        <v>0</v>
      </c>
      <c r="H694" s="82">
        <f t="shared" si="324"/>
        <v>0</v>
      </c>
      <c r="I694" s="82">
        <v>1</v>
      </c>
      <c r="J694" s="82">
        <v>0</v>
      </c>
      <c r="K694" s="83" t="str">
        <f t="shared" ca="1" si="330"/>
        <v>-</v>
      </c>
      <c r="L694" s="83" t="str">
        <f t="shared" ca="1" si="330"/>
        <v>-</v>
      </c>
      <c r="M694" s="83" t="str">
        <f t="shared" ca="1" si="330"/>
        <v>-</v>
      </c>
      <c r="N694" s="83" t="str">
        <f t="shared" ca="1" si="330"/>
        <v>-</v>
      </c>
      <c r="O694" s="83" t="str">
        <f t="shared" ca="1" si="330"/>
        <v>-</v>
      </c>
      <c r="P694" s="83" t="str">
        <f t="shared" ca="1" si="330"/>
        <v>-</v>
      </c>
      <c r="Q694" s="83" t="str">
        <f t="shared" ca="1" si="330"/>
        <v>-</v>
      </c>
      <c r="R694" s="83" t="str">
        <f t="shared" ca="1" si="330"/>
        <v>-</v>
      </c>
      <c r="S694" s="83" t="str">
        <f t="shared" ca="1" si="330"/>
        <v>-</v>
      </c>
      <c r="T694" s="83" t="str">
        <f t="shared" ca="1" si="330"/>
        <v>-</v>
      </c>
      <c r="U694" s="83" t="str">
        <f t="shared" ca="1" si="330"/>
        <v>-</v>
      </c>
      <c r="V694" s="83" t="str">
        <f t="shared" ca="1" si="330"/>
        <v>-</v>
      </c>
    </row>
    <row r="695" spans="1:22" x14ac:dyDescent="0.2">
      <c r="A695" s="24"/>
      <c r="B695" s="24"/>
      <c r="C695" s="84"/>
      <c r="D695" s="84"/>
      <c r="E695" s="82">
        <v>1</v>
      </c>
      <c r="F695" s="82">
        <v>10</v>
      </c>
      <c r="G695" s="24">
        <f t="shared" si="323"/>
        <v>0</v>
      </c>
      <c r="H695" s="82">
        <f t="shared" si="324"/>
        <v>0</v>
      </c>
      <c r="I695" s="82">
        <v>1</v>
      </c>
      <c r="J695" s="82">
        <v>0</v>
      </c>
      <c r="K695" s="83" t="str">
        <f t="shared" ca="1" si="330"/>
        <v>-</v>
      </c>
      <c r="L695" s="83" t="str">
        <f t="shared" ca="1" si="330"/>
        <v>-</v>
      </c>
      <c r="M695" s="83" t="str">
        <f t="shared" ca="1" si="330"/>
        <v>-</v>
      </c>
      <c r="N695" s="83" t="str">
        <f t="shared" ca="1" si="330"/>
        <v>-</v>
      </c>
      <c r="O695" s="83" t="str">
        <f t="shared" ca="1" si="330"/>
        <v>-</v>
      </c>
      <c r="P695" s="83" t="str">
        <f t="shared" ca="1" si="330"/>
        <v>-</v>
      </c>
      <c r="Q695" s="83" t="str">
        <f t="shared" ca="1" si="330"/>
        <v>-</v>
      </c>
      <c r="R695" s="83" t="str">
        <f t="shared" ca="1" si="330"/>
        <v>-</v>
      </c>
      <c r="S695" s="83" t="str">
        <f t="shared" ca="1" si="330"/>
        <v>-</v>
      </c>
      <c r="T695" s="83" t="str">
        <f t="shared" ca="1" si="330"/>
        <v>-</v>
      </c>
      <c r="U695" s="83" t="str">
        <f t="shared" ca="1" si="330"/>
        <v>-</v>
      </c>
      <c r="V695" s="83" t="str">
        <f t="shared" ca="1" si="330"/>
        <v>-</v>
      </c>
    </row>
    <row r="696" spans="1:22" x14ac:dyDescent="0.2">
      <c r="A696" s="24"/>
      <c r="B696" s="24"/>
      <c r="C696" s="84"/>
      <c r="D696" s="84"/>
      <c r="E696" s="82">
        <v>1</v>
      </c>
      <c r="F696" s="82">
        <v>10</v>
      </c>
      <c r="G696" s="24">
        <f t="shared" si="323"/>
        <v>0</v>
      </c>
      <c r="H696" s="82">
        <f t="shared" si="324"/>
        <v>0</v>
      </c>
      <c r="I696" s="82">
        <v>1</v>
      </c>
      <c r="J696" s="82">
        <v>0</v>
      </c>
      <c r="K696" s="83" t="str">
        <f t="shared" ca="1" si="330"/>
        <v>-</v>
      </c>
      <c r="L696" s="83" t="str">
        <f t="shared" ca="1" si="330"/>
        <v>-</v>
      </c>
      <c r="M696" s="83" t="str">
        <f t="shared" ca="1" si="330"/>
        <v>-</v>
      </c>
      <c r="N696" s="83" t="str">
        <f t="shared" ca="1" si="330"/>
        <v>-</v>
      </c>
      <c r="O696" s="83" t="str">
        <f t="shared" ca="1" si="330"/>
        <v>-</v>
      </c>
      <c r="P696" s="83" t="str">
        <f t="shared" ca="1" si="330"/>
        <v>-</v>
      </c>
      <c r="Q696" s="83" t="str">
        <f t="shared" ca="1" si="330"/>
        <v>-</v>
      </c>
      <c r="R696" s="83" t="str">
        <f t="shared" ca="1" si="330"/>
        <v>-</v>
      </c>
      <c r="S696" s="83" t="str">
        <f t="shared" ca="1" si="330"/>
        <v>-</v>
      </c>
      <c r="T696" s="83" t="str">
        <f t="shared" ca="1" si="330"/>
        <v>-</v>
      </c>
      <c r="U696" s="83" t="str">
        <f t="shared" ca="1" si="330"/>
        <v>-</v>
      </c>
      <c r="V696" s="83" t="str">
        <f t="shared" ca="1" si="330"/>
        <v>-</v>
      </c>
    </row>
    <row r="697" spans="1:22" x14ac:dyDescent="0.2">
      <c r="A697" s="24"/>
      <c r="B697" s="24"/>
      <c r="C697" s="84"/>
      <c r="D697" s="84"/>
      <c r="E697" s="82">
        <v>1</v>
      </c>
      <c r="F697" s="82">
        <v>10</v>
      </c>
      <c r="G697" s="24">
        <f t="shared" si="323"/>
        <v>0</v>
      </c>
      <c r="H697" s="82">
        <f t="shared" si="324"/>
        <v>0</v>
      </c>
      <c r="I697" s="82">
        <v>1</v>
      </c>
      <c r="J697" s="82">
        <v>0</v>
      </c>
      <c r="K697" s="83" t="str">
        <f t="shared" ca="1" si="330"/>
        <v>-</v>
      </c>
      <c r="L697" s="83" t="str">
        <f t="shared" ca="1" si="330"/>
        <v>-</v>
      </c>
      <c r="M697" s="83" t="str">
        <f t="shared" ca="1" si="330"/>
        <v>-</v>
      </c>
      <c r="N697" s="83" t="str">
        <f t="shared" ca="1" si="330"/>
        <v>-</v>
      </c>
      <c r="O697" s="83" t="str">
        <f t="shared" ca="1" si="330"/>
        <v>-</v>
      </c>
      <c r="P697" s="83" t="str">
        <f t="shared" ca="1" si="330"/>
        <v>-</v>
      </c>
      <c r="Q697" s="83" t="str">
        <f t="shared" ca="1" si="330"/>
        <v>-</v>
      </c>
      <c r="R697" s="83" t="str">
        <f t="shared" ca="1" si="330"/>
        <v>-</v>
      </c>
      <c r="S697" s="83" t="str">
        <f t="shared" ca="1" si="330"/>
        <v>-</v>
      </c>
      <c r="T697" s="83" t="str">
        <f t="shared" ca="1" si="330"/>
        <v>-</v>
      </c>
      <c r="U697" s="83" t="str">
        <f t="shared" ca="1" si="330"/>
        <v>-</v>
      </c>
      <c r="V697" s="83" t="str">
        <f t="shared" ca="1" si="330"/>
        <v>-</v>
      </c>
    </row>
    <row r="698" spans="1:22" x14ac:dyDescent="0.2">
      <c r="A698" s="24"/>
      <c r="B698" s="24"/>
      <c r="C698" s="84"/>
      <c r="D698" s="84"/>
      <c r="E698" s="82">
        <v>1</v>
      </c>
      <c r="F698" s="82">
        <v>10</v>
      </c>
      <c r="G698" s="24">
        <f t="shared" si="323"/>
        <v>0</v>
      </c>
      <c r="H698" s="82">
        <f t="shared" si="324"/>
        <v>0</v>
      </c>
      <c r="I698" s="82">
        <v>1</v>
      </c>
      <c r="J698" s="82">
        <v>0</v>
      </c>
      <c r="K698" s="83" t="str">
        <f t="shared" ca="1" si="330"/>
        <v>-</v>
      </c>
      <c r="L698" s="83" t="str">
        <f t="shared" ca="1" si="330"/>
        <v>-</v>
      </c>
      <c r="M698" s="83" t="str">
        <f t="shared" ca="1" si="330"/>
        <v>-</v>
      </c>
      <c r="N698" s="83" t="str">
        <f t="shared" ca="1" si="330"/>
        <v>-</v>
      </c>
      <c r="O698" s="83" t="str">
        <f t="shared" ca="1" si="330"/>
        <v>-</v>
      </c>
      <c r="P698" s="83" t="str">
        <f t="shared" ca="1" si="330"/>
        <v>-</v>
      </c>
      <c r="Q698" s="83" t="str">
        <f t="shared" ca="1" si="330"/>
        <v>-</v>
      </c>
      <c r="R698" s="83" t="str">
        <f t="shared" ca="1" si="330"/>
        <v>-</v>
      </c>
      <c r="S698" s="83" t="str">
        <f t="shared" ca="1" si="330"/>
        <v>-</v>
      </c>
      <c r="T698" s="83" t="str">
        <f t="shared" ca="1" si="330"/>
        <v>-</v>
      </c>
      <c r="U698" s="83" t="str">
        <f t="shared" ca="1" si="330"/>
        <v>-</v>
      </c>
      <c r="V698" s="83" t="str">
        <f t="shared" ca="1" si="330"/>
        <v>-</v>
      </c>
    </row>
    <row r="699" spans="1:22" x14ac:dyDescent="0.2">
      <c r="A699" s="24"/>
      <c r="B699" s="24"/>
      <c r="C699" s="84"/>
      <c r="D699" s="84"/>
      <c r="E699" s="82">
        <v>1</v>
      </c>
      <c r="F699" s="82">
        <v>10</v>
      </c>
      <c r="G699" s="24">
        <f t="shared" si="323"/>
        <v>0</v>
      </c>
      <c r="H699" s="82">
        <f t="shared" si="324"/>
        <v>0</v>
      </c>
      <c r="I699" s="82">
        <v>1</v>
      </c>
      <c r="J699" s="82">
        <v>0</v>
      </c>
      <c r="K699" s="83" t="str">
        <f t="shared" ca="1" si="330"/>
        <v>-</v>
      </c>
      <c r="L699" s="83" t="str">
        <f t="shared" ca="1" si="330"/>
        <v>-</v>
      </c>
      <c r="M699" s="83" t="str">
        <f t="shared" ca="1" si="330"/>
        <v>-</v>
      </c>
      <c r="N699" s="83" t="str">
        <f t="shared" ca="1" si="330"/>
        <v>-</v>
      </c>
      <c r="O699" s="83" t="str">
        <f t="shared" ca="1" si="330"/>
        <v>-</v>
      </c>
      <c r="P699" s="83" t="str">
        <f t="shared" ca="1" si="330"/>
        <v>-</v>
      </c>
      <c r="Q699" s="83" t="str">
        <f t="shared" ca="1" si="330"/>
        <v>-</v>
      </c>
      <c r="R699" s="83" t="str">
        <f t="shared" ca="1" si="330"/>
        <v>-</v>
      </c>
      <c r="S699" s="83" t="str">
        <f t="shared" ca="1" si="330"/>
        <v>-</v>
      </c>
      <c r="T699" s="83" t="str">
        <f t="shared" ca="1" si="330"/>
        <v>-</v>
      </c>
      <c r="U699" s="83" t="str">
        <f t="shared" ca="1" si="330"/>
        <v>-</v>
      </c>
      <c r="V699" s="83" t="str">
        <f t="shared" ca="1" si="330"/>
        <v>-</v>
      </c>
    </row>
    <row r="700" spans="1:22" x14ac:dyDescent="0.2">
      <c r="A700" s="24"/>
      <c r="B700" s="24"/>
      <c r="C700" s="84"/>
      <c r="D700" s="84"/>
      <c r="E700" s="82">
        <v>1</v>
      </c>
      <c r="F700" s="82">
        <v>10</v>
      </c>
      <c r="G700" s="24">
        <f t="shared" si="323"/>
        <v>0</v>
      </c>
      <c r="H700" s="82">
        <f t="shared" si="324"/>
        <v>0</v>
      </c>
      <c r="I700" s="82">
        <v>1</v>
      </c>
      <c r="J700" s="82">
        <v>0</v>
      </c>
      <c r="K700" s="83" t="str">
        <f t="shared" ca="1" si="330"/>
        <v>-</v>
      </c>
      <c r="L700" s="83" t="str">
        <f t="shared" ca="1" si="330"/>
        <v>-</v>
      </c>
      <c r="M700" s="83" t="str">
        <f t="shared" ca="1" si="330"/>
        <v>-</v>
      </c>
      <c r="N700" s="83" t="str">
        <f t="shared" ca="1" si="330"/>
        <v>-</v>
      </c>
      <c r="O700" s="83" t="str">
        <f t="shared" ca="1" si="330"/>
        <v>-</v>
      </c>
      <c r="P700" s="83" t="str">
        <f t="shared" ca="1" si="330"/>
        <v>-</v>
      </c>
      <c r="Q700" s="83" t="str">
        <f t="shared" ca="1" si="330"/>
        <v>-</v>
      </c>
      <c r="R700" s="83" t="str">
        <f t="shared" ca="1" si="330"/>
        <v>-</v>
      </c>
      <c r="S700" s="83" t="str">
        <f t="shared" ca="1" si="330"/>
        <v>-</v>
      </c>
      <c r="T700" s="83" t="str">
        <f t="shared" ca="1" si="330"/>
        <v>-</v>
      </c>
      <c r="U700" s="83" t="str">
        <f t="shared" ca="1" si="330"/>
        <v>-</v>
      </c>
      <c r="V700" s="83" t="str">
        <f t="shared" ca="1" si="330"/>
        <v>-</v>
      </c>
    </row>
    <row r="701" spans="1:22" x14ac:dyDescent="0.2">
      <c r="A701" s="24"/>
      <c r="B701" s="24"/>
      <c r="C701" s="84"/>
      <c r="D701" s="84"/>
      <c r="E701" s="82">
        <v>1</v>
      </c>
      <c r="F701" s="82">
        <v>10</v>
      </c>
      <c r="G701" s="24">
        <f t="shared" si="323"/>
        <v>0</v>
      </c>
      <c r="H701" s="82">
        <f t="shared" si="324"/>
        <v>0</v>
      </c>
      <c r="I701" s="82">
        <v>1</v>
      </c>
      <c r="J701" s="82">
        <v>0</v>
      </c>
      <c r="K701" s="83" t="str">
        <f t="shared" ca="1" si="330"/>
        <v>-</v>
      </c>
      <c r="L701" s="83" t="str">
        <f t="shared" ca="1" si="330"/>
        <v>-</v>
      </c>
      <c r="M701" s="83" t="str">
        <f t="shared" ca="1" si="330"/>
        <v>-</v>
      </c>
      <c r="N701" s="83" t="str">
        <f t="shared" ca="1" si="330"/>
        <v>-</v>
      </c>
      <c r="O701" s="83" t="str">
        <f t="shared" ca="1" si="330"/>
        <v>-</v>
      </c>
      <c r="P701" s="83" t="str">
        <f t="shared" ca="1" si="330"/>
        <v>-</v>
      </c>
      <c r="Q701" s="83" t="str">
        <f t="shared" ca="1" si="330"/>
        <v>-</v>
      </c>
      <c r="R701" s="83" t="str">
        <f t="shared" ca="1" si="330"/>
        <v>-</v>
      </c>
      <c r="S701" s="83" t="str">
        <f t="shared" ca="1" si="330"/>
        <v>-</v>
      </c>
      <c r="T701" s="83" t="str">
        <f t="shared" ca="1" si="330"/>
        <v>-</v>
      </c>
      <c r="U701" s="83" t="str">
        <f t="shared" ca="1" si="330"/>
        <v>-</v>
      </c>
      <c r="V701" s="83" t="str">
        <f t="shared" ca="1" si="330"/>
        <v>-</v>
      </c>
    </row>
    <row r="702" spans="1:22" x14ac:dyDescent="0.2">
      <c r="A702" s="24"/>
      <c r="B702" s="24"/>
      <c r="C702" s="84"/>
      <c r="D702" s="84"/>
      <c r="E702" s="82">
        <v>1</v>
      </c>
      <c r="F702" s="82">
        <v>10</v>
      </c>
      <c r="G702" s="24">
        <f t="shared" si="323"/>
        <v>0</v>
      </c>
      <c r="H702" s="82">
        <f t="shared" si="324"/>
        <v>0</v>
      </c>
      <c r="I702" s="82">
        <v>1</v>
      </c>
      <c r="J702" s="82">
        <v>0</v>
      </c>
      <c r="K702" s="83" t="str">
        <f t="shared" ca="1" si="330"/>
        <v>-</v>
      </c>
      <c r="L702" s="83" t="str">
        <f t="shared" ca="1" si="330"/>
        <v>-</v>
      </c>
      <c r="M702" s="83" t="str">
        <f t="shared" ca="1" si="330"/>
        <v>-</v>
      </c>
      <c r="N702" s="83" t="str">
        <f t="shared" ca="1" si="330"/>
        <v>-</v>
      </c>
      <c r="O702" s="83" t="str">
        <f t="shared" ca="1" si="330"/>
        <v>-</v>
      </c>
      <c r="P702" s="83" t="str">
        <f t="shared" ca="1" si="330"/>
        <v>-</v>
      </c>
      <c r="Q702" s="83" t="str">
        <f t="shared" ca="1" si="330"/>
        <v>-</v>
      </c>
      <c r="R702" s="83" t="str">
        <f t="shared" ca="1" si="330"/>
        <v>-</v>
      </c>
      <c r="S702" s="83" t="str">
        <f t="shared" ca="1" si="330"/>
        <v>-</v>
      </c>
      <c r="T702" s="83" t="str">
        <f t="shared" ca="1" si="330"/>
        <v>-</v>
      </c>
      <c r="U702" s="83" t="str">
        <f t="shared" ca="1" si="330"/>
        <v>-</v>
      </c>
      <c r="V702" s="83" t="str">
        <f t="shared" ca="1" si="330"/>
        <v>-</v>
      </c>
    </row>
    <row r="703" spans="1:22" x14ac:dyDescent="0.2">
      <c r="A703" s="24"/>
      <c r="B703" s="24"/>
      <c r="C703" s="84"/>
      <c r="D703" s="84"/>
      <c r="E703" s="82">
        <v>1</v>
      </c>
      <c r="F703" s="82">
        <v>10</v>
      </c>
      <c r="G703" s="24">
        <f t="shared" si="323"/>
        <v>0</v>
      </c>
      <c r="H703" s="82">
        <f t="shared" si="324"/>
        <v>0</v>
      </c>
      <c r="I703" s="82">
        <v>1</v>
      </c>
      <c r="J703" s="82">
        <v>0</v>
      </c>
      <c r="K703" s="83" t="str">
        <f t="shared" ref="K703:V712" ca="1" si="331">IFERROR(ROUNDUP(_xlfn.NORM.INV(RAND(),$H703+$J703,$G703),1),"-")</f>
        <v>-</v>
      </c>
      <c r="L703" s="83" t="str">
        <f t="shared" ca="1" si="331"/>
        <v>-</v>
      </c>
      <c r="M703" s="83" t="str">
        <f t="shared" ca="1" si="331"/>
        <v>-</v>
      </c>
      <c r="N703" s="83" t="str">
        <f t="shared" ca="1" si="331"/>
        <v>-</v>
      </c>
      <c r="O703" s="83" t="str">
        <f t="shared" ca="1" si="331"/>
        <v>-</v>
      </c>
      <c r="P703" s="83" t="str">
        <f t="shared" ca="1" si="331"/>
        <v>-</v>
      </c>
      <c r="Q703" s="83" t="str">
        <f t="shared" ca="1" si="331"/>
        <v>-</v>
      </c>
      <c r="R703" s="83" t="str">
        <f t="shared" ca="1" si="331"/>
        <v>-</v>
      </c>
      <c r="S703" s="83" t="str">
        <f t="shared" ca="1" si="331"/>
        <v>-</v>
      </c>
      <c r="T703" s="83" t="str">
        <f t="shared" ca="1" si="331"/>
        <v>-</v>
      </c>
      <c r="U703" s="83" t="str">
        <f t="shared" ca="1" si="331"/>
        <v>-</v>
      </c>
      <c r="V703" s="83" t="str">
        <f t="shared" ca="1" si="331"/>
        <v>-</v>
      </c>
    </row>
    <row r="704" spans="1:22" x14ac:dyDescent="0.2">
      <c r="A704" s="24"/>
      <c r="B704" s="24"/>
      <c r="C704" s="84"/>
      <c r="D704" s="84"/>
      <c r="E704" s="82">
        <v>1</v>
      </c>
      <c r="F704" s="82">
        <v>10</v>
      </c>
      <c r="G704" s="24">
        <f t="shared" si="323"/>
        <v>0</v>
      </c>
      <c r="H704" s="82">
        <f t="shared" si="324"/>
        <v>0</v>
      </c>
      <c r="I704" s="82">
        <v>1</v>
      </c>
      <c r="J704" s="82">
        <v>0</v>
      </c>
      <c r="K704" s="83" t="str">
        <f t="shared" ca="1" si="331"/>
        <v>-</v>
      </c>
      <c r="L704" s="83" t="str">
        <f t="shared" ca="1" si="331"/>
        <v>-</v>
      </c>
      <c r="M704" s="83" t="str">
        <f t="shared" ca="1" si="331"/>
        <v>-</v>
      </c>
      <c r="N704" s="83" t="str">
        <f t="shared" ca="1" si="331"/>
        <v>-</v>
      </c>
      <c r="O704" s="83" t="str">
        <f t="shared" ca="1" si="331"/>
        <v>-</v>
      </c>
      <c r="P704" s="83" t="str">
        <f t="shared" ca="1" si="331"/>
        <v>-</v>
      </c>
      <c r="Q704" s="83" t="str">
        <f t="shared" ca="1" si="331"/>
        <v>-</v>
      </c>
      <c r="R704" s="83" t="str">
        <f t="shared" ca="1" si="331"/>
        <v>-</v>
      </c>
      <c r="S704" s="83" t="str">
        <f t="shared" ca="1" si="331"/>
        <v>-</v>
      </c>
      <c r="T704" s="83" t="str">
        <f t="shared" ca="1" si="331"/>
        <v>-</v>
      </c>
      <c r="U704" s="83" t="str">
        <f t="shared" ca="1" si="331"/>
        <v>-</v>
      </c>
      <c r="V704" s="83" t="str">
        <f t="shared" ca="1" si="331"/>
        <v>-</v>
      </c>
    </row>
    <row r="705" spans="1:22" x14ac:dyDescent="0.2">
      <c r="A705" s="24"/>
      <c r="B705" s="24"/>
      <c r="C705" s="84"/>
      <c r="D705" s="84"/>
      <c r="E705" s="82">
        <v>1</v>
      </c>
      <c r="F705" s="82">
        <v>10</v>
      </c>
      <c r="G705" s="24">
        <f t="shared" si="323"/>
        <v>0</v>
      </c>
      <c r="H705" s="82">
        <f t="shared" si="324"/>
        <v>0</v>
      </c>
      <c r="I705" s="82">
        <v>1</v>
      </c>
      <c r="J705" s="82">
        <v>0</v>
      </c>
      <c r="K705" s="83" t="str">
        <f t="shared" ca="1" si="331"/>
        <v>-</v>
      </c>
      <c r="L705" s="83" t="str">
        <f t="shared" ca="1" si="331"/>
        <v>-</v>
      </c>
      <c r="M705" s="83" t="str">
        <f t="shared" ca="1" si="331"/>
        <v>-</v>
      </c>
      <c r="N705" s="83" t="str">
        <f t="shared" ca="1" si="331"/>
        <v>-</v>
      </c>
      <c r="O705" s="83" t="str">
        <f t="shared" ca="1" si="331"/>
        <v>-</v>
      </c>
      <c r="P705" s="83" t="str">
        <f t="shared" ca="1" si="331"/>
        <v>-</v>
      </c>
      <c r="Q705" s="83" t="str">
        <f t="shared" ca="1" si="331"/>
        <v>-</v>
      </c>
      <c r="R705" s="83" t="str">
        <f t="shared" ca="1" si="331"/>
        <v>-</v>
      </c>
      <c r="S705" s="83" t="str">
        <f t="shared" ca="1" si="331"/>
        <v>-</v>
      </c>
      <c r="T705" s="83" t="str">
        <f t="shared" ca="1" si="331"/>
        <v>-</v>
      </c>
      <c r="U705" s="83" t="str">
        <f t="shared" ca="1" si="331"/>
        <v>-</v>
      </c>
      <c r="V705" s="83" t="str">
        <f t="shared" ca="1" si="331"/>
        <v>-</v>
      </c>
    </row>
    <row r="706" spans="1:22" x14ac:dyDescent="0.2">
      <c r="A706" s="24"/>
      <c r="B706" s="24"/>
      <c r="C706" s="84"/>
      <c r="D706" s="84"/>
      <c r="E706" s="82">
        <v>1</v>
      </c>
      <c r="F706" s="82">
        <v>10</v>
      </c>
      <c r="G706" s="24">
        <f t="shared" si="323"/>
        <v>0</v>
      </c>
      <c r="H706" s="82">
        <f t="shared" si="324"/>
        <v>0</v>
      </c>
      <c r="I706" s="82">
        <v>1</v>
      </c>
      <c r="J706" s="82">
        <v>0</v>
      </c>
      <c r="K706" s="83" t="str">
        <f t="shared" ca="1" si="331"/>
        <v>-</v>
      </c>
      <c r="L706" s="83" t="str">
        <f t="shared" ca="1" si="331"/>
        <v>-</v>
      </c>
      <c r="M706" s="83" t="str">
        <f t="shared" ca="1" si="331"/>
        <v>-</v>
      </c>
      <c r="N706" s="83" t="str">
        <f t="shared" ca="1" si="331"/>
        <v>-</v>
      </c>
      <c r="O706" s="83" t="str">
        <f t="shared" ca="1" si="331"/>
        <v>-</v>
      </c>
      <c r="P706" s="83" t="str">
        <f t="shared" ca="1" si="331"/>
        <v>-</v>
      </c>
      <c r="Q706" s="83" t="str">
        <f t="shared" ca="1" si="331"/>
        <v>-</v>
      </c>
      <c r="R706" s="83" t="str">
        <f t="shared" ca="1" si="331"/>
        <v>-</v>
      </c>
      <c r="S706" s="83" t="str">
        <f t="shared" ca="1" si="331"/>
        <v>-</v>
      </c>
      <c r="T706" s="83" t="str">
        <f t="shared" ca="1" si="331"/>
        <v>-</v>
      </c>
      <c r="U706" s="83" t="str">
        <f t="shared" ca="1" si="331"/>
        <v>-</v>
      </c>
      <c r="V706" s="83" t="str">
        <f t="shared" ca="1" si="331"/>
        <v>-</v>
      </c>
    </row>
    <row r="707" spans="1:22" x14ac:dyDescent="0.2">
      <c r="A707" s="24"/>
      <c r="B707" s="24"/>
      <c r="C707" s="84"/>
      <c r="D707" s="84"/>
      <c r="E707" s="82">
        <v>1</v>
      </c>
      <c r="F707" s="82">
        <v>10</v>
      </c>
      <c r="G707" s="24">
        <f t="shared" ref="G707:G770" si="332">(D707-C707)/(2*I707)</f>
        <v>0</v>
      </c>
      <c r="H707" s="82">
        <f t="shared" ref="H707:H770" si="333">(C707+D707)/2</f>
        <v>0</v>
      </c>
      <c r="I707" s="82">
        <v>1</v>
      </c>
      <c r="J707" s="82">
        <v>0</v>
      </c>
      <c r="K707" s="83" t="str">
        <f t="shared" ca="1" si="331"/>
        <v>-</v>
      </c>
      <c r="L707" s="83" t="str">
        <f t="shared" ca="1" si="331"/>
        <v>-</v>
      </c>
      <c r="M707" s="83" t="str">
        <f t="shared" ca="1" si="331"/>
        <v>-</v>
      </c>
      <c r="N707" s="83" t="str">
        <f t="shared" ca="1" si="331"/>
        <v>-</v>
      </c>
      <c r="O707" s="83" t="str">
        <f t="shared" ca="1" si="331"/>
        <v>-</v>
      </c>
      <c r="P707" s="83" t="str">
        <f t="shared" ca="1" si="331"/>
        <v>-</v>
      </c>
      <c r="Q707" s="83" t="str">
        <f t="shared" ca="1" si="331"/>
        <v>-</v>
      </c>
      <c r="R707" s="83" t="str">
        <f t="shared" ca="1" si="331"/>
        <v>-</v>
      </c>
      <c r="S707" s="83" t="str">
        <f t="shared" ca="1" si="331"/>
        <v>-</v>
      </c>
      <c r="T707" s="83" t="str">
        <f t="shared" ca="1" si="331"/>
        <v>-</v>
      </c>
      <c r="U707" s="83" t="str">
        <f t="shared" ca="1" si="331"/>
        <v>-</v>
      </c>
      <c r="V707" s="83" t="str">
        <f t="shared" ca="1" si="331"/>
        <v>-</v>
      </c>
    </row>
    <row r="708" spans="1:22" x14ac:dyDescent="0.2">
      <c r="A708" s="24"/>
      <c r="B708" s="24"/>
      <c r="C708" s="84"/>
      <c r="D708" s="84"/>
      <c r="E708" s="82">
        <v>1</v>
      </c>
      <c r="F708" s="82">
        <v>10</v>
      </c>
      <c r="G708" s="24">
        <f t="shared" si="332"/>
        <v>0</v>
      </c>
      <c r="H708" s="82">
        <f t="shared" si="333"/>
        <v>0</v>
      </c>
      <c r="I708" s="82">
        <v>1</v>
      </c>
      <c r="J708" s="82">
        <v>0</v>
      </c>
      <c r="K708" s="83" t="str">
        <f t="shared" ca="1" si="331"/>
        <v>-</v>
      </c>
      <c r="L708" s="83" t="str">
        <f t="shared" ca="1" si="331"/>
        <v>-</v>
      </c>
      <c r="M708" s="83" t="str">
        <f t="shared" ca="1" si="331"/>
        <v>-</v>
      </c>
      <c r="N708" s="83" t="str">
        <f t="shared" ca="1" si="331"/>
        <v>-</v>
      </c>
      <c r="O708" s="83" t="str">
        <f t="shared" ca="1" si="331"/>
        <v>-</v>
      </c>
      <c r="P708" s="83" t="str">
        <f t="shared" ca="1" si="331"/>
        <v>-</v>
      </c>
      <c r="Q708" s="83" t="str">
        <f t="shared" ca="1" si="331"/>
        <v>-</v>
      </c>
      <c r="R708" s="83" t="str">
        <f t="shared" ca="1" si="331"/>
        <v>-</v>
      </c>
      <c r="S708" s="83" t="str">
        <f t="shared" ca="1" si="331"/>
        <v>-</v>
      </c>
      <c r="T708" s="83" t="str">
        <f t="shared" ca="1" si="331"/>
        <v>-</v>
      </c>
      <c r="U708" s="83" t="str">
        <f t="shared" ca="1" si="331"/>
        <v>-</v>
      </c>
      <c r="V708" s="83" t="str">
        <f t="shared" ca="1" si="331"/>
        <v>-</v>
      </c>
    </row>
    <row r="709" spans="1:22" x14ac:dyDescent="0.2">
      <c r="A709" s="24"/>
      <c r="B709" s="24"/>
      <c r="C709" s="84"/>
      <c r="D709" s="84"/>
      <c r="E709" s="82">
        <v>1</v>
      </c>
      <c r="F709" s="82">
        <v>10</v>
      </c>
      <c r="G709" s="24">
        <f t="shared" si="332"/>
        <v>0</v>
      </c>
      <c r="H709" s="82">
        <f t="shared" si="333"/>
        <v>0</v>
      </c>
      <c r="I709" s="82">
        <v>1</v>
      </c>
      <c r="J709" s="82">
        <v>0</v>
      </c>
      <c r="K709" s="83" t="str">
        <f t="shared" ca="1" si="331"/>
        <v>-</v>
      </c>
      <c r="L709" s="83" t="str">
        <f t="shared" ca="1" si="331"/>
        <v>-</v>
      </c>
      <c r="M709" s="83" t="str">
        <f t="shared" ca="1" si="331"/>
        <v>-</v>
      </c>
      <c r="N709" s="83" t="str">
        <f t="shared" ca="1" si="331"/>
        <v>-</v>
      </c>
      <c r="O709" s="83" t="str">
        <f t="shared" ca="1" si="331"/>
        <v>-</v>
      </c>
      <c r="P709" s="83" t="str">
        <f t="shared" ca="1" si="331"/>
        <v>-</v>
      </c>
      <c r="Q709" s="83" t="str">
        <f t="shared" ca="1" si="331"/>
        <v>-</v>
      </c>
      <c r="R709" s="83" t="str">
        <f t="shared" ca="1" si="331"/>
        <v>-</v>
      </c>
      <c r="S709" s="83" t="str">
        <f t="shared" ca="1" si="331"/>
        <v>-</v>
      </c>
      <c r="T709" s="83" t="str">
        <f t="shared" ca="1" si="331"/>
        <v>-</v>
      </c>
      <c r="U709" s="83" t="str">
        <f t="shared" ca="1" si="331"/>
        <v>-</v>
      </c>
      <c r="V709" s="83" t="str">
        <f t="shared" ca="1" si="331"/>
        <v>-</v>
      </c>
    </row>
    <row r="710" spans="1:22" x14ac:dyDescent="0.2">
      <c r="A710" s="24"/>
      <c r="B710" s="24"/>
      <c r="C710" s="84"/>
      <c r="D710" s="84"/>
      <c r="E710" s="82">
        <v>1</v>
      </c>
      <c r="F710" s="82">
        <v>10</v>
      </c>
      <c r="G710" s="24">
        <f t="shared" si="332"/>
        <v>0</v>
      </c>
      <c r="H710" s="82">
        <f t="shared" si="333"/>
        <v>0</v>
      </c>
      <c r="I710" s="82">
        <v>1</v>
      </c>
      <c r="J710" s="82">
        <v>0</v>
      </c>
      <c r="K710" s="83" t="str">
        <f t="shared" ca="1" si="331"/>
        <v>-</v>
      </c>
      <c r="L710" s="83" t="str">
        <f t="shared" ca="1" si="331"/>
        <v>-</v>
      </c>
      <c r="M710" s="83" t="str">
        <f t="shared" ca="1" si="331"/>
        <v>-</v>
      </c>
      <c r="N710" s="83" t="str">
        <f t="shared" ca="1" si="331"/>
        <v>-</v>
      </c>
      <c r="O710" s="83" t="str">
        <f t="shared" ca="1" si="331"/>
        <v>-</v>
      </c>
      <c r="P710" s="83" t="str">
        <f t="shared" ca="1" si="331"/>
        <v>-</v>
      </c>
      <c r="Q710" s="83" t="str">
        <f t="shared" ca="1" si="331"/>
        <v>-</v>
      </c>
      <c r="R710" s="83" t="str">
        <f t="shared" ca="1" si="331"/>
        <v>-</v>
      </c>
      <c r="S710" s="83" t="str">
        <f t="shared" ca="1" si="331"/>
        <v>-</v>
      </c>
      <c r="T710" s="83" t="str">
        <f t="shared" ca="1" si="331"/>
        <v>-</v>
      </c>
      <c r="U710" s="83" t="str">
        <f t="shared" ca="1" si="331"/>
        <v>-</v>
      </c>
      <c r="V710" s="83" t="str">
        <f t="shared" ca="1" si="331"/>
        <v>-</v>
      </c>
    </row>
    <row r="711" spans="1:22" x14ac:dyDescent="0.2">
      <c r="A711" s="24"/>
      <c r="B711" s="24"/>
      <c r="C711" s="84"/>
      <c r="D711" s="84"/>
      <c r="E711" s="82">
        <v>1</v>
      </c>
      <c r="F711" s="82">
        <v>10</v>
      </c>
      <c r="G711" s="24">
        <f t="shared" si="332"/>
        <v>0</v>
      </c>
      <c r="H711" s="82">
        <f t="shared" si="333"/>
        <v>0</v>
      </c>
      <c r="I711" s="82">
        <v>1</v>
      </c>
      <c r="J711" s="82">
        <v>0</v>
      </c>
      <c r="K711" s="83" t="str">
        <f t="shared" ca="1" si="331"/>
        <v>-</v>
      </c>
      <c r="L711" s="83" t="str">
        <f t="shared" ca="1" si="331"/>
        <v>-</v>
      </c>
      <c r="M711" s="83" t="str">
        <f t="shared" ca="1" si="331"/>
        <v>-</v>
      </c>
      <c r="N711" s="83" t="str">
        <f t="shared" ca="1" si="331"/>
        <v>-</v>
      </c>
      <c r="O711" s="83" t="str">
        <f t="shared" ca="1" si="331"/>
        <v>-</v>
      </c>
      <c r="P711" s="83" t="str">
        <f t="shared" ca="1" si="331"/>
        <v>-</v>
      </c>
      <c r="Q711" s="83" t="str">
        <f t="shared" ca="1" si="331"/>
        <v>-</v>
      </c>
      <c r="R711" s="83" t="str">
        <f t="shared" ca="1" si="331"/>
        <v>-</v>
      </c>
      <c r="S711" s="83" t="str">
        <f t="shared" ca="1" si="331"/>
        <v>-</v>
      </c>
      <c r="T711" s="83" t="str">
        <f t="shared" ca="1" si="331"/>
        <v>-</v>
      </c>
      <c r="U711" s="83" t="str">
        <f t="shared" ca="1" si="331"/>
        <v>-</v>
      </c>
      <c r="V711" s="83" t="str">
        <f t="shared" ca="1" si="331"/>
        <v>-</v>
      </c>
    </row>
    <row r="712" spans="1:22" x14ac:dyDescent="0.2">
      <c r="A712" s="24"/>
      <c r="B712" s="24"/>
      <c r="C712" s="84"/>
      <c r="D712" s="84"/>
      <c r="E712" s="82">
        <v>1</v>
      </c>
      <c r="F712" s="82">
        <v>10</v>
      </c>
      <c r="G712" s="24">
        <f t="shared" si="332"/>
        <v>0</v>
      </c>
      <c r="H712" s="82">
        <f t="shared" si="333"/>
        <v>0</v>
      </c>
      <c r="I712" s="82">
        <v>1</v>
      </c>
      <c r="J712" s="82">
        <v>0</v>
      </c>
      <c r="K712" s="83" t="str">
        <f t="shared" ca="1" si="331"/>
        <v>-</v>
      </c>
      <c r="L712" s="83" t="str">
        <f t="shared" ca="1" si="331"/>
        <v>-</v>
      </c>
      <c r="M712" s="83" t="str">
        <f t="shared" ca="1" si="331"/>
        <v>-</v>
      </c>
      <c r="N712" s="83" t="str">
        <f t="shared" ca="1" si="331"/>
        <v>-</v>
      </c>
      <c r="O712" s="83" t="str">
        <f t="shared" ca="1" si="331"/>
        <v>-</v>
      </c>
      <c r="P712" s="83" t="str">
        <f t="shared" ca="1" si="331"/>
        <v>-</v>
      </c>
      <c r="Q712" s="83" t="str">
        <f t="shared" ca="1" si="331"/>
        <v>-</v>
      </c>
      <c r="R712" s="83" t="str">
        <f t="shared" ca="1" si="331"/>
        <v>-</v>
      </c>
      <c r="S712" s="83" t="str">
        <f t="shared" ca="1" si="331"/>
        <v>-</v>
      </c>
      <c r="T712" s="83" t="str">
        <f t="shared" ca="1" si="331"/>
        <v>-</v>
      </c>
      <c r="U712" s="83" t="str">
        <f t="shared" ca="1" si="331"/>
        <v>-</v>
      </c>
      <c r="V712" s="83" t="str">
        <f t="shared" ca="1" si="331"/>
        <v>-</v>
      </c>
    </row>
    <row r="713" spans="1:22" x14ac:dyDescent="0.2">
      <c r="A713" s="24"/>
      <c r="B713" s="24"/>
      <c r="C713" s="84"/>
      <c r="D713" s="84"/>
      <c r="E713" s="82">
        <v>1</v>
      </c>
      <c r="F713" s="82">
        <v>10</v>
      </c>
      <c r="G713" s="24">
        <f t="shared" si="332"/>
        <v>0</v>
      </c>
      <c r="H713" s="82">
        <f t="shared" si="333"/>
        <v>0</v>
      </c>
      <c r="I713" s="82">
        <v>1</v>
      </c>
      <c r="J713" s="82">
        <v>0</v>
      </c>
      <c r="K713" s="83" t="str">
        <f t="shared" ref="K713:V722" ca="1" si="334">IFERROR(ROUNDUP(_xlfn.NORM.INV(RAND(),$H713+$J713,$G713),1),"-")</f>
        <v>-</v>
      </c>
      <c r="L713" s="83" t="str">
        <f t="shared" ca="1" si="334"/>
        <v>-</v>
      </c>
      <c r="M713" s="83" t="str">
        <f t="shared" ca="1" si="334"/>
        <v>-</v>
      </c>
      <c r="N713" s="83" t="str">
        <f t="shared" ca="1" si="334"/>
        <v>-</v>
      </c>
      <c r="O713" s="83" t="str">
        <f t="shared" ca="1" si="334"/>
        <v>-</v>
      </c>
      <c r="P713" s="83" t="str">
        <f t="shared" ca="1" si="334"/>
        <v>-</v>
      </c>
      <c r="Q713" s="83" t="str">
        <f t="shared" ca="1" si="334"/>
        <v>-</v>
      </c>
      <c r="R713" s="83" t="str">
        <f t="shared" ca="1" si="334"/>
        <v>-</v>
      </c>
      <c r="S713" s="83" t="str">
        <f t="shared" ca="1" si="334"/>
        <v>-</v>
      </c>
      <c r="T713" s="83" t="str">
        <f t="shared" ca="1" si="334"/>
        <v>-</v>
      </c>
      <c r="U713" s="83" t="str">
        <f t="shared" ca="1" si="334"/>
        <v>-</v>
      </c>
      <c r="V713" s="83" t="str">
        <f t="shared" ca="1" si="334"/>
        <v>-</v>
      </c>
    </row>
    <row r="714" spans="1:22" x14ac:dyDescent="0.2">
      <c r="A714" s="24"/>
      <c r="B714" s="24"/>
      <c r="C714" s="84"/>
      <c r="D714" s="84"/>
      <c r="E714" s="82">
        <v>1</v>
      </c>
      <c r="F714" s="82">
        <v>10</v>
      </c>
      <c r="G714" s="24">
        <f t="shared" si="332"/>
        <v>0</v>
      </c>
      <c r="H714" s="82">
        <f t="shared" si="333"/>
        <v>0</v>
      </c>
      <c r="I714" s="82">
        <v>1</v>
      </c>
      <c r="J714" s="82">
        <v>0</v>
      </c>
      <c r="K714" s="83" t="str">
        <f t="shared" ca="1" si="334"/>
        <v>-</v>
      </c>
      <c r="L714" s="83" t="str">
        <f t="shared" ca="1" si="334"/>
        <v>-</v>
      </c>
      <c r="M714" s="83" t="str">
        <f t="shared" ca="1" si="334"/>
        <v>-</v>
      </c>
      <c r="N714" s="83" t="str">
        <f t="shared" ca="1" si="334"/>
        <v>-</v>
      </c>
      <c r="O714" s="83" t="str">
        <f t="shared" ca="1" si="334"/>
        <v>-</v>
      </c>
      <c r="P714" s="83" t="str">
        <f t="shared" ca="1" si="334"/>
        <v>-</v>
      </c>
      <c r="Q714" s="83" t="str">
        <f t="shared" ca="1" si="334"/>
        <v>-</v>
      </c>
      <c r="R714" s="83" t="str">
        <f t="shared" ca="1" si="334"/>
        <v>-</v>
      </c>
      <c r="S714" s="83" t="str">
        <f t="shared" ca="1" si="334"/>
        <v>-</v>
      </c>
      <c r="T714" s="83" t="str">
        <f t="shared" ca="1" si="334"/>
        <v>-</v>
      </c>
      <c r="U714" s="83" t="str">
        <f t="shared" ca="1" si="334"/>
        <v>-</v>
      </c>
      <c r="V714" s="83" t="str">
        <f t="shared" ca="1" si="334"/>
        <v>-</v>
      </c>
    </row>
    <row r="715" spans="1:22" x14ac:dyDescent="0.2">
      <c r="A715" s="24"/>
      <c r="B715" s="24"/>
      <c r="C715" s="84"/>
      <c r="D715" s="84"/>
      <c r="E715" s="82">
        <v>1</v>
      </c>
      <c r="F715" s="82">
        <v>10</v>
      </c>
      <c r="G715" s="24">
        <f t="shared" si="332"/>
        <v>0</v>
      </c>
      <c r="H715" s="82">
        <f t="shared" si="333"/>
        <v>0</v>
      </c>
      <c r="I715" s="82">
        <v>1</v>
      </c>
      <c r="J715" s="82">
        <v>0</v>
      </c>
      <c r="K715" s="83" t="str">
        <f t="shared" ca="1" si="334"/>
        <v>-</v>
      </c>
      <c r="L715" s="83" t="str">
        <f t="shared" ca="1" si="334"/>
        <v>-</v>
      </c>
      <c r="M715" s="83" t="str">
        <f t="shared" ca="1" si="334"/>
        <v>-</v>
      </c>
      <c r="N715" s="83" t="str">
        <f t="shared" ca="1" si="334"/>
        <v>-</v>
      </c>
      <c r="O715" s="83" t="str">
        <f t="shared" ca="1" si="334"/>
        <v>-</v>
      </c>
      <c r="P715" s="83" t="str">
        <f t="shared" ca="1" si="334"/>
        <v>-</v>
      </c>
      <c r="Q715" s="83" t="str">
        <f t="shared" ca="1" si="334"/>
        <v>-</v>
      </c>
      <c r="R715" s="83" t="str">
        <f t="shared" ca="1" si="334"/>
        <v>-</v>
      </c>
      <c r="S715" s="83" t="str">
        <f t="shared" ca="1" si="334"/>
        <v>-</v>
      </c>
      <c r="T715" s="83" t="str">
        <f t="shared" ca="1" si="334"/>
        <v>-</v>
      </c>
      <c r="U715" s="83" t="str">
        <f t="shared" ca="1" si="334"/>
        <v>-</v>
      </c>
      <c r="V715" s="83" t="str">
        <f t="shared" ca="1" si="334"/>
        <v>-</v>
      </c>
    </row>
    <row r="716" spans="1:22" x14ac:dyDescent="0.2">
      <c r="A716" s="24"/>
      <c r="B716" s="24"/>
      <c r="C716" s="84"/>
      <c r="D716" s="84"/>
      <c r="E716" s="82">
        <v>1</v>
      </c>
      <c r="F716" s="82">
        <v>10</v>
      </c>
      <c r="G716" s="24">
        <f t="shared" si="332"/>
        <v>0</v>
      </c>
      <c r="H716" s="82">
        <f t="shared" si="333"/>
        <v>0</v>
      </c>
      <c r="I716" s="82">
        <v>1</v>
      </c>
      <c r="J716" s="82">
        <v>0</v>
      </c>
      <c r="K716" s="83" t="str">
        <f t="shared" ca="1" si="334"/>
        <v>-</v>
      </c>
      <c r="L716" s="83" t="str">
        <f t="shared" ca="1" si="334"/>
        <v>-</v>
      </c>
      <c r="M716" s="83" t="str">
        <f t="shared" ca="1" si="334"/>
        <v>-</v>
      </c>
      <c r="N716" s="83" t="str">
        <f t="shared" ca="1" si="334"/>
        <v>-</v>
      </c>
      <c r="O716" s="83" t="str">
        <f t="shared" ca="1" si="334"/>
        <v>-</v>
      </c>
      <c r="P716" s="83" t="str">
        <f t="shared" ca="1" si="334"/>
        <v>-</v>
      </c>
      <c r="Q716" s="83" t="str">
        <f t="shared" ca="1" si="334"/>
        <v>-</v>
      </c>
      <c r="R716" s="83" t="str">
        <f t="shared" ca="1" si="334"/>
        <v>-</v>
      </c>
      <c r="S716" s="83" t="str">
        <f t="shared" ca="1" si="334"/>
        <v>-</v>
      </c>
      <c r="T716" s="83" t="str">
        <f t="shared" ca="1" si="334"/>
        <v>-</v>
      </c>
      <c r="U716" s="83" t="str">
        <f t="shared" ca="1" si="334"/>
        <v>-</v>
      </c>
      <c r="V716" s="83" t="str">
        <f t="shared" ca="1" si="334"/>
        <v>-</v>
      </c>
    </row>
    <row r="717" spans="1:22" x14ac:dyDescent="0.2">
      <c r="A717" s="24"/>
      <c r="B717" s="24"/>
      <c r="C717" s="84"/>
      <c r="D717" s="84"/>
      <c r="E717" s="82">
        <v>1</v>
      </c>
      <c r="F717" s="82">
        <v>10</v>
      </c>
      <c r="G717" s="24">
        <f t="shared" si="332"/>
        <v>0</v>
      </c>
      <c r="H717" s="82">
        <f t="shared" si="333"/>
        <v>0</v>
      </c>
      <c r="I717" s="82">
        <v>1</v>
      </c>
      <c r="J717" s="82">
        <v>0</v>
      </c>
      <c r="K717" s="83" t="str">
        <f t="shared" ca="1" si="334"/>
        <v>-</v>
      </c>
      <c r="L717" s="83" t="str">
        <f t="shared" ca="1" si="334"/>
        <v>-</v>
      </c>
      <c r="M717" s="83" t="str">
        <f t="shared" ca="1" si="334"/>
        <v>-</v>
      </c>
      <c r="N717" s="83" t="str">
        <f t="shared" ca="1" si="334"/>
        <v>-</v>
      </c>
      <c r="O717" s="83" t="str">
        <f t="shared" ca="1" si="334"/>
        <v>-</v>
      </c>
      <c r="P717" s="83" t="str">
        <f t="shared" ca="1" si="334"/>
        <v>-</v>
      </c>
      <c r="Q717" s="83" t="str">
        <f t="shared" ca="1" si="334"/>
        <v>-</v>
      </c>
      <c r="R717" s="83" t="str">
        <f t="shared" ca="1" si="334"/>
        <v>-</v>
      </c>
      <c r="S717" s="83" t="str">
        <f t="shared" ca="1" si="334"/>
        <v>-</v>
      </c>
      <c r="T717" s="83" t="str">
        <f t="shared" ca="1" si="334"/>
        <v>-</v>
      </c>
      <c r="U717" s="83" t="str">
        <f t="shared" ca="1" si="334"/>
        <v>-</v>
      </c>
      <c r="V717" s="83" t="str">
        <f t="shared" ca="1" si="334"/>
        <v>-</v>
      </c>
    </row>
    <row r="718" spans="1:22" x14ac:dyDescent="0.2">
      <c r="A718" s="24"/>
      <c r="B718" s="24"/>
      <c r="C718" s="84"/>
      <c r="D718" s="84"/>
      <c r="E718" s="82">
        <v>1</v>
      </c>
      <c r="F718" s="82">
        <v>10</v>
      </c>
      <c r="G718" s="24">
        <f t="shared" si="332"/>
        <v>0</v>
      </c>
      <c r="H718" s="82">
        <f t="shared" si="333"/>
        <v>0</v>
      </c>
      <c r="I718" s="82">
        <v>1</v>
      </c>
      <c r="J718" s="82">
        <v>0</v>
      </c>
      <c r="K718" s="83" t="str">
        <f t="shared" ca="1" si="334"/>
        <v>-</v>
      </c>
      <c r="L718" s="83" t="str">
        <f t="shared" ca="1" si="334"/>
        <v>-</v>
      </c>
      <c r="M718" s="83" t="str">
        <f t="shared" ca="1" si="334"/>
        <v>-</v>
      </c>
      <c r="N718" s="83" t="str">
        <f t="shared" ca="1" si="334"/>
        <v>-</v>
      </c>
      <c r="O718" s="83" t="str">
        <f t="shared" ca="1" si="334"/>
        <v>-</v>
      </c>
      <c r="P718" s="83" t="str">
        <f t="shared" ca="1" si="334"/>
        <v>-</v>
      </c>
      <c r="Q718" s="83" t="str">
        <f t="shared" ca="1" si="334"/>
        <v>-</v>
      </c>
      <c r="R718" s="83" t="str">
        <f t="shared" ca="1" si="334"/>
        <v>-</v>
      </c>
      <c r="S718" s="83" t="str">
        <f t="shared" ca="1" si="334"/>
        <v>-</v>
      </c>
      <c r="T718" s="83" t="str">
        <f t="shared" ca="1" si="334"/>
        <v>-</v>
      </c>
      <c r="U718" s="83" t="str">
        <f t="shared" ca="1" si="334"/>
        <v>-</v>
      </c>
      <c r="V718" s="83" t="str">
        <f t="shared" ca="1" si="334"/>
        <v>-</v>
      </c>
    </row>
    <row r="719" spans="1:22" x14ac:dyDescent="0.2">
      <c r="A719" s="24"/>
      <c r="B719" s="24"/>
      <c r="C719" s="84"/>
      <c r="D719" s="84"/>
      <c r="E719" s="82">
        <v>1</v>
      </c>
      <c r="F719" s="82">
        <v>10</v>
      </c>
      <c r="G719" s="24">
        <f t="shared" si="332"/>
        <v>0</v>
      </c>
      <c r="H719" s="82">
        <f t="shared" si="333"/>
        <v>0</v>
      </c>
      <c r="I719" s="82">
        <v>1</v>
      </c>
      <c r="J719" s="82">
        <v>0</v>
      </c>
      <c r="K719" s="83" t="str">
        <f t="shared" ca="1" si="334"/>
        <v>-</v>
      </c>
      <c r="L719" s="83" t="str">
        <f t="shared" ca="1" si="334"/>
        <v>-</v>
      </c>
      <c r="M719" s="83" t="str">
        <f t="shared" ca="1" si="334"/>
        <v>-</v>
      </c>
      <c r="N719" s="83" t="str">
        <f t="shared" ca="1" si="334"/>
        <v>-</v>
      </c>
      <c r="O719" s="83" t="str">
        <f t="shared" ca="1" si="334"/>
        <v>-</v>
      </c>
      <c r="P719" s="83" t="str">
        <f t="shared" ca="1" si="334"/>
        <v>-</v>
      </c>
      <c r="Q719" s="83" t="str">
        <f t="shared" ca="1" si="334"/>
        <v>-</v>
      </c>
      <c r="R719" s="83" t="str">
        <f t="shared" ca="1" si="334"/>
        <v>-</v>
      </c>
      <c r="S719" s="83" t="str">
        <f t="shared" ca="1" si="334"/>
        <v>-</v>
      </c>
      <c r="T719" s="83" t="str">
        <f t="shared" ca="1" si="334"/>
        <v>-</v>
      </c>
      <c r="U719" s="83" t="str">
        <f t="shared" ca="1" si="334"/>
        <v>-</v>
      </c>
      <c r="V719" s="83" t="str">
        <f t="shared" ca="1" si="334"/>
        <v>-</v>
      </c>
    </row>
    <row r="720" spans="1:22" x14ac:dyDescent="0.2">
      <c r="A720" s="24"/>
      <c r="B720" s="24"/>
      <c r="C720" s="84"/>
      <c r="D720" s="84"/>
      <c r="E720" s="82">
        <v>1</v>
      </c>
      <c r="F720" s="82">
        <v>10</v>
      </c>
      <c r="G720" s="24">
        <f t="shared" si="332"/>
        <v>0</v>
      </c>
      <c r="H720" s="82">
        <f t="shared" si="333"/>
        <v>0</v>
      </c>
      <c r="I720" s="82">
        <v>1</v>
      </c>
      <c r="J720" s="82">
        <v>0</v>
      </c>
      <c r="K720" s="83" t="str">
        <f t="shared" ca="1" si="334"/>
        <v>-</v>
      </c>
      <c r="L720" s="83" t="str">
        <f t="shared" ca="1" si="334"/>
        <v>-</v>
      </c>
      <c r="M720" s="83" t="str">
        <f t="shared" ca="1" si="334"/>
        <v>-</v>
      </c>
      <c r="N720" s="83" t="str">
        <f t="shared" ca="1" si="334"/>
        <v>-</v>
      </c>
      <c r="O720" s="83" t="str">
        <f t="shared" ca="1" si="334"/>
        <v>-</v>
      </c>
      <c r="P720" s="83" t="str">
        <f t="shared" ca="1" si="334"/>
        <v>-</v>
      </c>
      <c r="Q720" s="83" t="str">
        <f t="shared" ca="1" si="334"/>
        <v>-</v>
      </c>
      <c r="R720" s="83" t="str">
        <f t="shared" ca="1" si="334"/>
        <v>-</v>
      </c>
      <c r="S720" s="83" t="str">
        <f t="shared" ca="1" si="334"/>
        <v>-</v>
      </c>
      <c r="T720" s="83" t="str">
        <f t="shared" ca="1" si="334"/>
        <v>-</v>
      </c>
      <c r="U720" s="83" t="str">
        <f t="shared" ca="1" si="334"/>
        <v>-</v>
      </c>
      <c r="V720" s="83" t="str">
        <f t="shared" ca="1" si="334"/>
        <v>-</v>
      </c>
    </row>
    <row r="721" spans="1:22" x14ac:dyDescent="0.2">
      <c r="A721" s="24"/>
      <c r="B721" s="24"/>
      <c r="C721" s="84"/>
      <c r="D721" s="84"/>
      <c r="E721" s="82">
        <v>1</v>
      </c>
      <c r="F721" s="82">
        <v>10</v>
      </c>
      <c r="G721" s="24">
        <f t="shared" si="332"/>
        <v>0</v>
      </c>
      <c r="H721" s="82">
        <f t="shared" si="333"/>
        <v>0</v>
      </c>
      <c r="I721" s="82">
        <v>1</v>
      </c>
      <c r="J721" s="82">
        <v>0</v>
      </c>
      <c r="K721" s="83" t="str">
        <f t="shared" ca="1" si="334"/>
        <v>-</v>
      </c>
      <c r="L721" s="83" t="str">
        <f t="shared" ca="1" si="334"/>
        <v>-</v>
      </c>
      <c r="M721" s="83" t="str">
        <f t="shared" ca="1" si="334"/>
        <v>-</v>
      </c>
      <c r="N721" s="83" t="str">
        <f t="shared" ca="1" si="334"/>
        <v>-</v>
      </c>
      <c r="O721" s="83" t="str">
        <f t="shared" ca="1" si="334"/>
        <v>-</v>
      </c>
      <c r="P721" s="83" t="str">
        <f t="shared" ca="1" si="334"/>
        <v>-</v>
      </c>
      <c r="Q721" s="83" t="str">
        <f t="shared" ca="1" si="334"/>
        <v>-</v>
      </c>
      <c r="R721" s="83" t="str">
        <f t="shared" ca="1" si="334"/>
        <v>-</v>
      </c>
      <c r="S721" s="83" t="str">
        <f t="shared" ca="1" si="334"/>
        <v>-</v>
      </c>
      <c r="T721" s="83" t="str">
        <f t="shared" ca="1" si="334"/>
        <v>-</v>
      </c>
      <c r="U721" s="83" t="str">
        <f t="shared" ca="1" si="334"/>
        <v>-</v>
      </c>
      <c r="V721" s="83" t="str">
        <f t="shared" ca="1" si="334"/>
        <v>-</v>
      </c>
    </row>
    <row r="722" spans="1:22" x14ac:dyDescent="0.2">
      <c r="A722" s="24"/>
      <c r="B722" s="24"/>
      <c r="C722" s="84"/>
      <c r="D722" s="84"/>
      <c r="E722" s="82">
        <v>1</v>
      </c>
      <c r="F722" s="82">
        <v>10</v>
      </c>
      <c r="G722" s="24">
        <f t="shared" si="332"/>
        <v>0</v>
      </c>
      <c r="H722" s="82">
        <f t="shared" si="333"/>
        <v>0</v>
      </c>
      <c r="I722" s="82">
        <v>1</v>
      </c>
      <c r="J722" s="82">
        <v>0</v>
      </c>
      <c r="K722" s="83" t="str">
        <f t="shared" ca="1" si="334"/>
        <v>-</v>
      </c>
      <c r="L722" s="83" t="str">
        <f t="shared" ca="1" si="334"/>
        <v>-</v>
      </c>
      <c r="M722" s="83" t="str">
        <f t="shared" ca="1" si="334"/>
        <v>-</v>
      </c>
      <c r="N722" s="83" t="str">
        <f t="shared" ca="1" si="334"/>
        <v>-</v>
      </c>
      <c r="O722" s="83" t="str">
        <f t="shared" ca="1" si="334"/>
        <v>-</v>
      </c>
      <c r="P722" s="83" t="str">
        <f t="shared" ca="1" si="334"/>
        <v>-</v>
      </c>
      <c r="Q722" s="83" t="str">
        <f t="shared" ca="1" si="334"/>
        <v>-</v>
      </c>
      <c r="R722" s="83" t="str">
        <f t="shared" ca="1" si="334"/>
        <v>-</v>
      </c>
      <c r="S722" s="83" t="str">
        <f t="shared" ca="1" si="334"/>
        <v>-</v>
      </c>
      <c r="T722" s="83" t="str">
        <f t="shared" ca="1" si="334"/>
        <v>-</v>
      </c>
      <c r="U722" s="83" t="str">
        <f t="shared" ca="1" si="334"/>
        <v>-</v>
      </c>
      <c r="V722" s="83" t="str">
        <f t="shared" ca="1" si="334"/>
        <v>-</v>
      </c>
    </row>
    <row r="723" spans="1:22" x14ac:dyDescent="0.2">
      <c r="A723" s="24"/>
      <c r="B723" s="24"/>
      <c r="C723" s="84"/>
      <c r="D723" s="84"/>
      <c r="E723" s="82">
        <v>1</v>
      </c>
      <c r="F723" s="82">
        <v>10</v>
      </c>
      <c r="G723" s="24">
        <f t="shared" si="332"/>
        <v>0</v>
      </c>
      <c r="H723" s="82">
        <f t="shared" si="333"/>
        <v>0</v>
      </c>
      <c r="I723" s="82">
        <v>1</v>
      </c>
      <c r="J723" s="82">
        <v>0</v>
      </c>
      <c r="K723" s="83" t="str">
        <f t="shared" ref="K723:V732" ca="1" si="335">IFERROR(ROUNDUP(_xlfn.NORM.INV(RAND(),$H723+$J723,$G723),1),"-")</f>
        <v>-</v>
      </c>
      <c r="L723" s="83" t="str">
        <f t="shared" ca="1" si="335"/>
        <v>-</v>
      </c>
      <c r="M723" s="83" t="str">
        <f t="shared" ca="1" si="335"/>
        <v>-</v>
      </c>
      <c r="N723" s="83" t="str">
        <f t="shared" ca="1" si="335"/>
        <v>-</v>
      </c>
      <c r="O723" s="83" t="str">
        <f t="shared" ca="1" si="335"/>
        <v>-</v>
      </c>
      <c r="P723" s="83" t="str">
        <f t="shared" ca="1" si="335"/>
        <v>-</v>
      </c>
      <c r="Q723" s="83" t="str">
        <f t="shared" ca="1" si="335"/>
        <v>-</v>
      </c>
      <c r="R723" s="83" t="str">
        <f t="shared" ca="1" si="335"/>
        <v>-</v>
      </c>
      <c r="S723" s="83" t="str">
        <f t="shared" ca="1" si="335"/>
        <v>-</v>
      </c>
      <c r="T723" s="83" t="str">
        <f t="shared" ca="1" si="335"/>
        <v>-</v>
      </c>
      <c r="U723" s="83" t="str">
        <f t="shared" ca="1" si="335"/>
        <v>-</v>
      </c>
      <c r="V723" s="83" t="str">
        <f t="shared" ca="1" si="335"/>
        <v>-</v>
      </c>
    </row>
    <row r="724" spans="1:22" x14ac:dyDescent="0.2">
      <c r="A724" s="24"/>
      <c r="B724" s="24"/>
      <c r="C724" s="84"/>
      <c r="D724" s="84"/>
      <c r="E724" s="82">
        <v>1</v>
      </c>
      <c r="F724" s="82">
        <v>10</v>
      </c>
      <c r="G724" s="24">
        <f t="shared" si="332"/>
        <v>0</v>
      </c>
      <c r="H724" s="82">
        <f t="shared" si="333"/>
        <v>0</v>
      </c>
      <c r="I724" s="82">
        <v>1</v>
      </c>
      <c r="J724" s="82">
        <v>0</v>
      </c>
      <c r="K724" s="83" t="str">
        <f t="shared" ca="1" si="335"/>
        <v>-</v>
      </c>
      <c r="L724" s="83" t="str">
        <f t="shared" ca="1" si="335"/>
        <v>-</v>
      </c>
      <c r="M724" s="83" t="str">
        <f t="shared" ca="1" si="335"/>
        <v>-</v>
      </c>
      <c r="N724" s="83" t="str">
        <f t="shared" ca="1" si="335"/>
        <v>-</v>
      </c>
      <c r="O724" s="83" t="str">
        <f t="shared" ca="1" si="335"/>
        <v>-</v>
      </c>
      <c r="P724" s="83" t="str">
        <f t="shared" ca="1" si="335"/>
        <v>-</v>
      </c>
      <c r="Q724" s="83" t="str">
        <f t="shared" ca="1" si="335"/>
        <v>-</v>
      </c>
      <c r="R724" s="83" t="str">
        <f t="shared" ca="1" si="335"/>
        <v>-</v>
      </c>
      <c r="S724" s="83" t="str">
        <f t="shared" ca="1" si="335"/>
        <v>-</v>
      </c>
      <c r="T724" s="83" t="str">
        <f t="shared" ca="1" si="335"/>
        <v>-</v>
      </c>
      <c r="U724" s="83" t="str">
        <f t="shared" ca="1" si="335"/>
        <v>-</v>
      </c>
      <c r="V724" s="83" t="str">
        <f t="shared" ca="1" si="335"/>
        <v>-</v>
      </c>
    </row>
    <row r="725" spans="1:22" x14ac:dyDescent="0.2">
      <c r="A725" s="24"/>
      <c r="B725" s="24"/>
      <c r="C725" s="84"/>
      <c r="D725" s="84"/>
      <c r="E725" s="82">
        <v>1</v>
      </c>
      <c r="F725" s="82">
        <v>10</v>
      </c>
      <c r="G725" s="24">
        <f t="shared" si="332"/>
        <v>0</v>
      </c>
      <c r="H725" s="82">
        <f t="shared" si="333"/>
        <v>0</v>
      </c>
      <c r="I725" s="82">
        <v>1</v>
      </c>
      <c r="J725" s="82">
        <v>0</v>
      </c>
      <c r="K725" s="83" t="str">
        <f t="shared" ca="1" si="335"/>
        <v>-</v>
      </c>
      <c r="L725" s="83" t="str">
        <f t="shared" ca="1" si="335"/>
        <v>-</v>
      </c>
      <c r="M725" s="83" t="str">
        <f t="shared" ca="1" si="335"/>
        <v>-</v>
      </c>
      <c r="N725" s="83" t="str">
        <f t="shared" ca="1" si="335"/>
        <v>-</v>
      </c>
      <c r="O725" s="83" t="str">
        <f t="shared" ca="1" si="335"/>
        <v>-</v>
      </c>
      <c r="P725" s="83" t="str">
        <f t="shared" ca="1" si="335"/>
        <v>-</v>
      </c>
      <c r="Q725" s="83" t="str">
        <f t="shared" ca="1" si="335"/>
        <v>-</v>
      </c>
      <c r="R725" s="83" t="str">
        <f t="shared" ca="1" si="335"/>
        <v>-</v>
      </c>
      <c r="S725" s="83" t="str">
        <f t="shared" ca="1" si="335"/>
        <v>-</v>
      </c>
      <c r="T725" s="83" t="str">
        <f t="shared" ca="1" si="335"/>
        <v>-</v>
      </c>
      <c r="U725" s="83" t="str">
        <f t="shared" ca="1" si="335"/>
        <v>-</v>
      </c>
      <c r="V725" s="83" t="str">
        <f t="shared" ca="1" si="335"/>
        <v>-</v>
      </c>
    </row>
    <row r="726" spans="1:22" x14ac:dyDescent="0.2">
      <c r="A726" s="24"/>
      <c r="B726" s="24"/>
      <c r="C726" s="84"/>
      <c r="D726" s="84"/>
      <c r="E726" s="82">
        <v>1</v>
      </c>
      <c r="F726" s="82">
        <v>10</v>
      </c>
      <c r="G726" s="24">
        <f t="shared" si="332"/>
        <v>0</v>
      </c>
      <c r="H726" s="82">
        <f t="shared" si="333"/>
        <v>0</v>
      </c>
      <c r="I726" s="82">
        <v>1</v>
      </c>
      <c r="J726" s="82">
        <v>0</v>
      </c>
      <c r="K726" s="83" t="str">
        <f t="shared" ca="1" si="335"/>
        <v>-</v>
      </c>
      <c r="L726" s="83" t="str">
        <f t="shared" ca="1" si="335"/>
        <v>-</v>
      </c>
      <c r="M726" s="83" t="str">
        <f t="shared" ca="1" si="335"/>
        <v>-</v>
      </c>
      <c r="N726" s="83" t="str">
        <f t="shared" ca="1" si="335"/>
        <v>-</v>
      </c>
      <c r="O726" s="83" t="str">
        <f t="shared" ca="1" si="335"/>
        <v>-</v>
      </c>
      <c r="P726" s="83" t="str">
        <f t="shared" ca="1" si="335"/>
        <v>-</v>
      </c>
      <c r="Q726" s="83" t="str">
        <f t="shared" ca="1" si="335"/>
        <v>-</v>
      </c>
      <c r="R726" s="83" t="str">
        <f t="shared" ca="1" si="335"/>
        <v>-</v>
      </c>
      <c r="S726" s="83" t="str">
        <f t="shared" ca="1" si="335"/>
        <v>-</v>
      </c>
      <c r="T726" s="83" t="str">
        <f t="shared" ca="1" si="335"/>
        <v>-</v>
      </c>
      <c r="U726" s="83" t="str">
        <f t="shared" ca="1" si="335"/>
        <v>-</v>
      </c>
      <c r="V726" s="83" t="str">
        <f t="shared" ca="1" si="335"/>
        <v>-</v>
      </c>
    </row>
    <row r="727" spans="1:22" x14ac:dyDescent="0.2">
      <c r="A727" s="24"/>
      <c r="B727" s="24"/>
      <c r="C727" s="84"/>
      <c r="D727" s="84"/>
      <c r="E727" s="82">
        <v>1</v>
      </c>
      <c r="F727" s="82">
        <v>10</v>
      </c>
      <c r="G727" s="24">
        <f t="shared" si="332"/>
        <v>0</v>
      </c>
      <c r="H727" s="82">
        <f t="shared" si="333"/>
        <v>0</v>
      </c>
      <c r="I727" s="82">
        <v>1</v>
      </c>
      <c r="J727" s="82">
        <v>0</v>
      </c>
      <c r="K727" s="83" t="str">
        <f t="shared" ca="1" si="335"/>
        <v>-</v>
      </c>
      <c r="L727" s="83" t="str">
        <f t="shared" ca="1" si="335"/>
        <v>-</v>
      </c>
      <c r="M727" s="83" t="str">
        <f t="shared" ca="1" si="335"/>
        <v>-</v>
      </c>
      <c r="N727" s="83" t="str">
        <f t="shared" ca="1" si="335"/>
        <v>-</v>
      </c>
      <c r="O727" s="83" t="str">
        <f t="shared" ca="1" si="335"/>
        <v>-</v>
      </c>
      <c r="P727" s="83" t="str">
        <f t="shared" ca="1" si="335"/>
        <v>-</v>
      </c>
      <c r="Q727" s="83" t="str">
        <f t="shared" ca="1" si="335"/>
        <v>-</v>
      </c>
      <c r="R727" s="83" t="str">
        <f t="shared" ca="1" si="335"/>
        <v>-</v>
      </c>
      <c r="S727" s="83" t="str">
        <f t="shared" ca="1" si="335"/>
        <v>-</v>
      </c>
      <c r="T727" s="83" t="str">
        <f t="shared" ca="1" si="335"/>
        <v>-</v>
      </c>
      <c r="U727" s="83" t="str">
        <f t="shared" ca="1" si="335"/>
        <v>-</v>
      </c>
      <c r="V727" s="83" t="str">
        <f t="shared" ca="1" si="335"/>
        <v>-</v>
      </c>
    </row>
    <row r="728" spans="1:22" x14ac:dyDescent="0.2">
      <c r="A728" s="24"/>
      <c r="B728" s="24"/>
      <c r="C728" s="84"/>
      <c r="D728" s="84"/>
      <c r="E728" s="82">
        <v>1</v>
      </c>
      <c r="F728" s="82">
        <v>10</v>
      </c>
      <c r="G728" s="24">
        <f t="shared" si="332"/>
        <v>0</v>
      </c>
      <c r="H728" s="82">
        <f t="shared" si="333"/>
        <v>0</v>
      </c>
      <c r="I728" s="82">
        <v>1</v>
      </c>
      <c r="J728" s="82">
        <v>0</v>
      </c>
      <c r="K728" s="83" t="str">
        <f t="shared" ca="1" si="335"/>
        <v>-</v>
      </c>
      <c r="L728" s="83" t="str">
        <f t="shared" ca="1" si="335"/>
        <v>-</v>
      </c>
      <c r="M728" s="83" t="str">
        <f t="shared" ca="1" si="335"/>
        <v>-</v>
      </c>
      <c r="N728" s="83" t="str">
        <f t="shared" ca="1" si="335"/>
        <v>-</v>
      </c>
      <c r="O728" s="83" t="str">
        <f t="shared" ca="1" si="335"/>
        <v>-</v>
      </c>
      <c r="P728" s="83" t="str">
        <f t="shared" ca="1" si="335"/>
        <v>-</v>
      </c>
      <c r="Q728" s="83" t="str">
        <f t="shared" ca="1" si="335"/>
        <v>-</v>
      </c>
      <c r="R728" s="83" t="str">
        <f t="shared" ca="1" si="335"/>
        <v>-</v>
      </c>
      <c r="S728" s="83" t="str">
        <f t="shared" ca="1" si="335"/>
        <v>-</v>
      </c>
      <c r="T728" s="83" t="str">
        <f t="shared" ca="1" si="335"/>
        <v>-</v>
      </c>
      <c r="U728" s="83" t="str">
        <f t="shared" ca="1" si="335"/>
        <v>-</v>
      </c>
      <c r="V728" s="83" t="str">
        <f t="shared" ca="1" si="335"/>
        <v>-</v>
      </c>
    </row>
    <row r="729" spans="1:22" x14ac:dyDescent="0.2">
      <c r="A729" s="24"/>
      <c r="B729" s="24"/>
      <c r="C729" s="84"/>
      <c r="D729" s="84"/>
      <c r="E729" s="82">
        <v>1</v>
      </c>
      <c r="F729" s="82">
        <v>10</v>
      </c>
      <c r="G729" s="24">
        <f t="shared" si="332"/>
        <v>0</v>
      </c>
      <c r="H729" s="82">
        <f t="shared" si="333"/>
        <v>0</v>
      </c>
      <c r="I729" s="82">
        <v>1</v>
      </c>
      <c r="J729" s="82">
        <v>0</v>
      </c>
      <c r="K729" s="83" t="str">
        <f t="shared" ca="1" si="335"/>
        <v>-</v>
      </c>
      <c r="L729" s="83" t="str">
        <f t="shared" ca="1" si="335"/>
        <v>-</v>
      </c>
      <c r="M729" s="83" t="str">
        <f t="shared" ca="1" si="335"/>
        <v>-</v>
      </c>
      <c r="N729" s="83" t="str">
        <f t="shared" ca="1" si="335"/>
        <v>-</v>
      </c>
      <c r="O729" s="83" t="str">
        <f t="shared" ca="1" si="335"/>
        <v>-</v>
      </c>
      <c r="P729" s="83" t="str">
        <f t="shared" ca="1" si="335"/>
        <v>-</v>
      </c>
      <c r="Q729" s="83" t="str">
        <f t="shared" ca="1" si="335"/>
        <v>-</v>
      </c>
      <c r="R729" s="83" t="str">
        <f t="shared" ca="1" si="335"/>
        <v>-</v>
      </c>
      <c r="S729" s="83" t="str">
        <f t="shared" ca="1" si="335"/>
        <v>-</v>
      </c>
      <c r="T729" s="83" t="str">
        <f t="shared" ca="1" si="335"/>
        <v>-</v>
      </c>
      <c r="U729" s="83" t="str">
        <f t="shared" ca="1" si="335"/>
        <v>-</v>
      </c>
      <c r="V729" s="83" t="str">
        <f t="shared" ca="1" si="335"/>
        <v>-</v>
      </c>
    </row>
    <row r="730" spans="1:22" x14ac:dyDescent="0.2">
      <c r="A730" s="24"/>
      <c r="B730" s="24"/>
      <c r="C730" s="84"/>
      <c r="D730" s="84"/>
      <c r="E730" s="82">
        <v>1</v>
      </c>
      <c r="F730" s="82">
        <v>10</v>
      </c>
      <c r="G730" s="24">
        <f t="shared" si="332"/>
        <v>0</v>
      </c>
      <c r="H730" s="82">
        <f t="shared" si="333"/>
        <v>0</v>
      </c>
      <c r="I730" s="82">
        <v>1</v>
      </c>
      <c r="J730" s="82">
        <v>0</v>
      </c>
      <c r="K730" s="83" t="str">
        <f t="shared" ca="1" si="335"/>
        <v>-</v>
      </c>
      <c r="L730" s="83" t="str">
        <f t="shared" ca="1" si="335"/>
        <v>-</v>
      </c>
      <c r="M730" s="83" t="str">
        <f t="shared" ca="1" si="335"/>
        <v>-</v>
      </c>
      <c r="N730" s="83" t="str">
        <f t="shared" ca="1" si="335"/>
        <v>-</v>
      </c>
      <c r="O730" s="83" t="str">
        <f t="shared" ca="1" si="335"/>
        <v>-</v>
      </c>
      <c r="P730" s="83" t="str">
        <f t="shared" ca="1" si="335"/>
        <v>-</v>
      </c>
      <c r="Q730" s="83" t="str">
        <f t="shared" ca="1" si="335"/>
        <v>-</v>
      </c>
      <c r="R730" s="83" t="str">
        <f t="shared" ca="1" si="335"/>
        <v>-</v>
      </c>
      <c r="S730" s="83" t="str">
        <f t="shared" ca="1" si="335"/>
        <v>-</v>
      </c>
      <c r="T730" s="83" t="str">
        <f t="shared" ca="1" si="335"/>
        <v>-</v>
      </c>
      <c r="U730" s="83" t="str">
        <f t="shared" ca="1" si="335"/>
        <v>-</v>
      </c>
      <c r="V730" s="83" t="str">
        <f t="shared" ca="1" si="335"/>
        <v>-</v>
      </c>
    </row>
    <row r="731" spans="1:22" x14ac:dyDescent="0.2">
      <c r="A731" s="24"/>
      <c r="B731" s="24"/>
      <c r="C731" s="84"/>
      <c r="D731" s="84"/>
      <c r="E731" s="82">
        <v>1</v>
      </c>
      <c r="F731" s="82">
        <v>10</v>
      </c>
      <c r="G731" s="24">
        <f t="shared" si="332"/>
        <v>0</v>
      </c>
      <c r="H731" s="82">
        <f t="shared" si="333"/>
        <v>0</v>
      </c>
      <c r="I731" s="82">
        <v>1</v>
      </c>
      <c r="J731" s="82">
        <v>0</v>
      </c>
      <c r="K731" s="83" t="str">
        <f t="shared" ca="1" si="335"/>
        <v>-</v>
      </c>
      <c r="L731" s="83" t="str">
        <f t="shared" ca="1" si="335"/>
        <v>-</v>
      </c>
      <c r="M731" s="83" t="str">
        <f t="shared" ca="1" si="335"/>
        <v>-</v>
      </c>
      <c r="N731" s="83" t="str">
        <f t="shared" ca="1" si="335"/>
        <v>-</v>
      </c>
      <c r="O731" s="83" t="str">
        <f t="shared" ca="1" si="335"/>
        <v>-</v>
      </c>
      <c r="P731" s="83" t="str">
        <f t="shared" ca="1" si="335"/>
        <v>-</v>
      </c>
      <c r="Q731" s="83" t="str">
        <f t="shared" ca="1" si="335"/>
        <v>-</v>
      </c>
      <c r="R731" s="83" t="str">
        <f t="shared" ca="1" si="335"/>
        <v>-</v>
      </c>
      <c r="S731" s="83" t="str">
        <f t="shared" ca="1" si="335"/>
        <v>-</v>
      </c>
      <c r="T731" s="83" t="str">
        <f t="shared" ca="1" si="335"/>
        <v>-</v>
      </c>
      <c r="U731" s="83" t="str">
        <f t="shared" ca="1" si="335"/>
        <v>-</v>
      </c>
      <c r="V731" s="83" t="str">
        <f t="shared" ca="1" si="335"/>
        <v>-</v>
      </c>
    </row>
    <row r="732" spans="1:22" x14ac:dyDescent="0.2">
      <c r="A732" s="24"/>
      <c r="B732" s="24"/>
      <c r="C732" s="84"/>
      <c r="D732" s="84"/>
      <c r="E732" s="82">
        <v>1</v>
      </c>
      <c r="F732" s="82">
        <v>10</v>
      </c>
      <c r="G732" s="24">
        <f t="shared" si="332"/>
        <v>0</v>
      </c>
      <c r="H732" s="82">
        <f t="shared" si="333"/>
        <v>0</v>
      </c>
      <c r="I732" s="82">
        <v>1</v>
      </c>
      <c r="J732" s="82">
        <v>0</v>
      </c>
      <c r="K732" s="83" t="str">
        <f t="shared" ca="1" si="335"/>
        <v>-</v>
      </c>
      <c r="L732" s="83" t="str">
        <f t="shared" ca="1" si="335"/>
        <v>-</v>
      </c>
      <c r="M732" s="83" t="str">
        <f t="shared" ca="1" si="335"/>
        <v>-</v>
      </c>
      <c r="N732" s="83" t="str">
        <f t="shared" ca="1" si="335"/>
        <v>-</v>
      </c>
      <c r="O732" s="83" t="str">
        <f t="shared" ca="1" si="335"/>
        <v>-</v>
      </c>
      <c r="P732" s="83" t="str">
        <f t="shared" ca="1" si="335"/>
        <v>-</v>
      </c>
      <c r="Q732" s="83" t="str">
        <f t="shared" ca="1" si="335"/>
        <v>-</v>
      </c>
      <c r="R732" s="83" t="str">
        <f t="shared" ca="1" si="335"/>
        <v>-</v>
      </c>
      <c r="S732" s="83" t="str">
        <f t="shared" ca="1" si="335"/>
        <v>-</v>
      </c>
      <c r="T732" s="83" t="str">
        <f t="shared" ca="1" si="335"/>
        <v>-</v>
      </c>
      <c r="U732" s="83" t="str">
        <f t="shared" ca="1" si="335"/>
        <v>-</v>
      </c>
      <c r="V732" s="83" t="str">
        <f t="shared" ca="1" si="335"/>
        <v>-</v>
      </c>
    </row>
    <row r="733" spans="1:22" x14ac:dyDescent="0.2">
      <c r="A733" s="24"/>
      <c r="B733" s="24"/>
      <c r="C733" s="84"/>
      <c r="D733" s="84"/>
      <c r="E733" s="82">
        <v>1</v>
      </c>
      <c r="F733" s="82">
        <v>10</v>
      </c>
      <c r="G733" s="24">
        <f t="shared" si="332"/>
        <v>0</v>
      </c>
      <c r="H733" s="82">
        <f t="shared" si="333"/>
        <v>0</v>
      </c>
      <c r="I733" s="82">
        <v>1</v>
      </c>
      <c r="J733" s="82">
        <v>0</v>
      </c>
      <c r="K733" s="83" t="str">
        <f t="shared" ref="K733:V742" ca="1" si="336">IFERROR(ROUNDUP(_xlfn.NORM.INV(RAND(),$H733+$J733,$G733),1),"-")</f>
        <v>-</v>
      </c>
      <c r="L733" s="83" t="str">
        <f t="shared" ca="1" si="336"/>
        <v>-</v>
      </c>
      <c r="M733" s="83" t="str">
        <f t="shared" ca="1" si="336"/>
        <v>-</v>
      </c>
      <c r="N733" s="83" t="str">
        <f t="shared" ca="1" si="336"/>
        <v>-</v>
      </c>
      <c r="O733" s="83" t="str">
        <f t="shared" ca="1" si="336"/>
        <v>-</v>
      </c>
      <c r="P733" s="83" t="str">
        <f t="shared" ca="1" si="336"/>
        <v>-</v>
      </c>
      <c r="Q733" s="83" t="str">
        <f t="shared" ca="1" si="336"/>
        <v>-</v>
      </c>
      <c r="R733" s="83" t="str">
        <f t="shared" ca="1" si="336"/>
        <v>-</v>
      </c>
      <c r="S733" s="83" t="str">
        <f t="shared" ca="1" si="336"/>
        <v>-</v>
      </c>
      <c r="T733" s="83" t="str">
        <f t="shared" ca="1" si="336"/>
        <v>-</v>
      </c>
      <c r="U733" s="83" t="str">
        <f t="shared" ca="1" si="336"/>
        <v>-</v>
      </c>
      <c r="V733" s="83" t="str">
        <f t="shared" ca="1" si="336"/>
        <v>-</v>
      </c>
    </row>
    <row r="734" spans="1:22" x14ac:dyDescent="0.2">
      <c r="A734" s="24"/>
      <c r="B734" s="24"/>
      <c r="C734" s="84"/>
      <c r="D734" s="84"/>
      <c r="E734" s="82">
        <v>1</v>
      </c>
      <c r="F734" s="82">
        <v>10</v>
      </c>
      <c r="G734" s="24">
        <f t="shared" si="332"/>
        <v>0</v>
      </c>
      <c r="H734" s="82">
        <f t="shared" si="333"/>
        <v>0</v>
      </c>
      <c r="I734" s="82">
        <v>1</v>
      </c>
      <c r="J734" s="82">
        <v>0</v>
      </c>
      <c r="K734" s="83" t="str">
        <f t="shared" ca="1" si="336"/>
        <v>-</v>
      </c>
      <c r="L734" s="83" t="str">
        <f t="shared" ca="1" si="336"/>
        <v>-</v>
      </c>
      <c r="M734" s="83" t="str">
        <f t="shared" ca="1" si="336"/>
        <v>-</v>
      </c>
      <c r="N734" s="83" t="str">
        <f t="shared" ca="1" si="336"/>
        <v>-</v>
      </c>
      <c r="O734" s="83" t="str">
        <f t="shared" ca="1" si="336"/>
        <v>-</v>
      </c>
      <c r="P734" s="83" t="str">
        <f t="shared" ca="1" si="336"/>
        <v>-</v>
      </c>
      <c r="Q734" s="83" t="str">
        <f t="shared" ca="1" si="336"/>
        <v>-</v>
      </c>
      <c r="R734" s="83" t="str">
        <f t="shared" ca="1" si="336"/>
        <v>-</v>
      </c>
      <c r="S734" s="83" t="str">
        <f t="shared" ca="1" si="336"/>
        <v>-</v>
      </c>
      <c r="T734" s="83" t="str">
        <f t="shared" ca="1" si="336"/>
        <v>-</v>
      </c>
      <c r="U734" s="83" t="str">
        <f t="shared" ca="1" si="336"/>
        <v>-</v>
      </c>
      <c r="V734" s="83" t="str">
        <f t="shared" ca="1" si="336"/>
        <v>-</v>
      </c>
    </row>
    <row r="735" spans="1:22" x14ac:dyDescent="0.2">
      <c r="A735" s="24"/>
      <c r="B735" s="24"/>
      <c r="C735" s="84"/>
      <c r="D735" s="84"/>
      <c r="E735" s="82">
        <v>1</v>
      </c>
      <c r="F735" s="82">
        <v>10</v>
      </c>
      <c r="G735" s="24">
        <f t="shared" si="332"/>
        <v>0</v>
      </c>
      <c r="H735" s="82">
        <f t="shared" si="333"/>
        <v>0</v>
      </c>
      <c r="I735" s="82">
        <v>1</v>
      </c>
      <c r="J735" s="82">
        <v>0</v>
      </c>
      <c r="K735" s="83" t="str">
        <f t="shared" ca="1" si="336"/>
        <v>-</v>
      </c>
      <c r="L735" s="83" t="str">
        <f t="shared" ca="1" si="336"/>
        <v>-</v>
      </c>
      <c r="M735" s="83" t="str">
        <f t="shared" ca="1" si="336"/>
        <v>-</v>
      </c>
      <c r="N735" s="83" t="str">
        <f t="shared" ca="1" si="336"/>
        <v>-</v>
      </c>
      <c r="O735" s="83" t="str">
        <f t="shared" ca="1" si="336"/>
        <v>-</v>
      </c>
      <c r="P735" s="83" t="str">
        <f t="shared" ca="1" si="336"/>
        <v>-</v>
      </c>
      <c r="Q735" s="83" t="str">
        <f t="shared" ca="1" si="336"/>
        <v>-</v>
      </c>
      <c r="R735" s="83" t="str">
        <f t="shared" ca="1" si="336"/>
        <v>-</v>
      </c>
      <c r="S735" s="83" t="str">
        <f t="shared" ca="1" si="336"/>
        <v>-</v>
      </c>
      <c r="T735" s="83" t="str">
        <f t="shared" ca="1" si="336"/>
        <v>-</v>
      </c>
      <c r="U735" s="83" t="str">
        <f t="shared" ca="1" si="336"/>
        <v>-</v>
      </c>
      <c r="V735" s="83" t="str">
        <f t="shared" ca="1" si="336"/>
        <v>-</v>
      </c>
    </row>
    <row r="736" spans="1:22" x14ac:dyDescent="0.2">
      <c r="A736" s="24"/>
      <c r="B736" s="24"/>
      <c r="C736" s="84"/>
      <c r="D736" s="84"/>
      <c r="E736" s="82">
        <v>1</v>
      </c>
      <c r="F736" s="82">
        <v>10</v>
      </c>
      <c r="G736" s="24">
        <f t="shared" si="332"/>
        <v>0</v>
      </c>
      <c r="H736" s="82">
        <f t="shared" si="333"/>
        <v>0</v>
      </c>
      <c r="I736" s="82">
        <v>1</v>
      </c>
      <c r="J736" s="82">
        <v>0</v>
      </c>
      <c r="K736" s="83" t="str">
        <f t="shared" ca="1" si="336"/>
        <v>-</v>
      </c>
      <c r="L736" s="83" t="str">
        <f t="shared" ca="1" si="336"/>
        <v>-</v>
      </c>
      <c r="M736" s="83" t="str">
        <f t="shared" ca="1" si="336"/>
        <v>-</v>
      </c>
      <c r="N736" s="83" t="str">
        <f t="shared" ca="1" si="336"/>
        <v>-</v>
      </c>
      <c r="O736" s="83" t="str">
        <f t="shared" ca="1" si="336"/>
        <v>-</v>
      </c>
      <c r="P736" s="83" t="str">
        <f t="shared" ca="1" si="336"/>
        <v>-</v>
      </c>
      <c r="Q736" s="83" t="str">
        <f t="shared" ca="1" si="336"/>
        <v>-</v>
      </c>
      <c r="R736" s="83" t="str">
        <f t="shared" ca="1" si="336"/>
        <v>-</v>
      </c>
      <c r="S736" s="83" t="str">
        <f t="shared" ca="1" si="336"/>
        <v>-</v>
      </c>
      <c r="T736" s="83" t="str">
        <f t="shared" ca="1" si="336"/>
        <v>-</v>
      </c>
      <c r="U736" s="83" t="str">
        <f t="shared" ca="1" si="336"/>
        <v>-</v>
      </c>
      <c r="V736" s="83" t="str">
        <f t="shared" ca="1" si="336"/>
        <v>-</v>
      </c>
    </row>
    <row r="737" spans="1:22" x14ac:dyDescent="0.2">
      <c r="A737" s="24"/>
      <c r="B737" s="24"/>
      <c r="C737" s="84"/>
      <c r="D737" s="84"/>
      <c r="E737" s="82">
        <v>1</v>
      </c>
      <c r="F737" s="82">
        <v>10</v>
      </c>
      <c r="G737" s="24">
        <f t="shared" si="332"/>
        <v>0</v>
      </c>
      <c r="H737" s="82">
        <f t="shared" si="333"/>
        <v>0</v>
      </c>
      <c r="I737" s="82">
        <v>1</v>
      </c>
      <c r="J737" s="82">
        <v>0</v>
      </c>
      <c r="K737" s="83" t="str">
        <f t="shared" ca="1" si="336"/>
        <v>-</v>
      </c>
      <c r="L737" s="83" t="str">
        <f t="shared" ca="1" si="336"/>
        <v>-</v>
      </c>
      <c r="M737" s="83" t="str">
        <f t="shared" ca="1" si="336"/>
        <v>-</v>
      </c>
      <c r="N737" s="83" t="str">
        <f t="shared" ca="1" si="336"/>
        <v>-</v>
      </c>
      <c r="O737" s="83" t="str">
        <f t="shared" ca="1" si="336"/>
        <v>-</v>
      </c>
      <c r="P737" s="83" t="str">
        <f t="shared" ca="1" si="336"/>
        <v>-</v>
      </c>
      <c r="Q737" s="83" t="str">
        <f t="shared" ca="1" si="336"/>
        <v>-</v>
      </c>
      <c r="R737" s="83" t="str">
        <f t="shared" ca="1" si="336"/>
        <v>-</v>
      </c>
      <c r="S737" s="83" t="str">
        <f t="shared" ca="1" si="336"/>
        <v>-</v>
      </c>
      <c r="T737" s="83" t="str">
        <f t="shared" ca="1" si="336"/>
        <v>-</v>
      </c>
      <c r="U737" s="83" t="str">
        <f t="shared" ca="1" si="336"/>
        <v>-</v>
      </c>
      <c r="V737" s="83" t="str">
        <f t="shared" ca="1" si="336"/>
        <v>-</v>
      </c>
    </row>
    <row r="738" spans="1:22" x14ac:dyDescent="0.2">
      <c r="A738" s="24"/>
      <c r="B738" s="24"/>
      <c r="C738" s="84"/>
      <c r="D738" s="84"/>
      <c r="E738" s="82">
        <v>1</v>
      </c>
      <c r="F738" s="82">
        <v>10</v>
      </c>
      <c r="G738" s="24">
        <f t="shared" si="332"/>
        <v>0</v>
      </c>
      <c r="H738" s="82">
        <f t="shared" si="333"/>
        <v>0</v>
      </c>
      <c r="I738" s="82">
        <v>1</v>
      </c>
      <c r="J738" s="82">
        <v>0</v>
      </c>
      <c r="K738" s="83" t="str">
        <f t="shared" ca="1" si="336"/>
        <v>-</v>
      </c>
      <c r="L738" s="83" t="str">
        <f t="shared" ca="1" si="336"/>
        <v>-</v>
      </c>
      <c r="M738" s="83" t="str">
        <f t="shared" ca="1" si="336"/>
        <v>-</v>
      </c>
      <c r="N738" s="83" t="str">
        <f t="shared" ca="1" si="336"/>
        <v>-</v>
      </c>
      <c r="O738" s="83" t="str">
        <f t="shared" ca="1" si="336"/>
        <v>-</v>
      </c>
      <c r="P738" s="83" t="str">
        <f t="shared" ca="1" si="336"/>
        <v>-</v>
      </c>
      <c r="Q738" s="83" t="str">
        <f t="shared" ca="1" si="336"/>
        <v>-</v>
      </c>
      <c r="R738" s="83" t="str">
        <f t="shared" ca="1" si="336"/>
        <v>-</v>
      </c>
      <c r="S738" s="83" t="str">
        <f t="shared" ca="1" si="336"/>
        <v>-</v>
      </c>
      <c r="T738" s="83" t="str">
        <f t="shared" ca="1" si="336"/>
        <v>-</v>
      </c>
      <c r="U738" s="83" t="str">
        <f t="shared" ca="1" si="336"/>
        <v>-</v>
      </c>
      <c r="V738" s="83" t="str">
        <f t="shared" ca="1" si="336"/>
        <v>-</v>
      </c>
    </row>
    <row r="739" spans="1:22" x14ac:dyDescent="0.2">
      <c r="A739" s="24"/>
      <c r="B739" s="24"/>
      <c r="C739" s="84"/>
      <c r="D739" s="84"/>
      <c r="E739" s="82">
        <v>1</v>
      </c>
      <c r="F739" s="82">
        <v>10</v>
      </c>
      <c r="G739" s="24">
        <f t="shared" si="332"/>
        <v>0</v>
      </c>
      <c r="H739" s="82">
        <f t="shared" si="333"/>
        <v>0</v>
      </c>
      <c r="I739" s="82">
        <v>1</v>
      </c>
      <c r="J739" s="82">
        <v>0</v>
      </c>
      <c r="K739" s="83" t="str">
        <f t="shared" ca="1" si="336"/>
        <v>-</v>
      </c>
      <c r="L739" s="83" t="str">
        <f t="shared" ca="1" si="336"/>
        <v>-</v>
      </c>
      <c r="M739" s="83" t="str">
        <f t="shared" ca="1" si="336"/>
        <v>-</v>
      </c>
      <c r="N739" s="83" t="str">
        <f t="shared" ca="1" si="336"/>
        <v>-</v>
      </c>
      <c r="O739" s="83" t="str">
        <f t="shared" ca="1" si="336"/>
        <v>-</v>
      </c>
      <c r="P739" s="83" t="str">
        <f t="shared" ca="1" si="336"/>
        <v>-</v>
      </c>
      <c r="Q739" s="83" t="str">
        <f t="shared" ca="1" si="336"/>
        <v>-</v>
      </c>
      <c r="R739" s="83" t="str">
        <f t="shared" ca="1" si="336"/>
        <v>-</v>
      </c>
      <c r="S739" s="83" t="str">
        <f t="shared" ca="1" si="336"/>
        <v>-</v>
      </c>
      <c r="T739" s="83" t="str">
        <f t="shared" ca="1" si="336"/>
        <v>-</v>
      </c>
      <c r="U739" s="83" t="str">
        <f t="shared" ca="1" si="336"/>
        <v>-</v>
      </c>
      <c r="V739" s="83" t="str">
        <f t="shared" ca="1" si="336"/>
        <v>-</v>
      </c>
    </row>
    <row r="740" spans="1:22" x14ac:dyDescent="0.2">
      <c r="A740" s="24"/>
      <c r="B740" s="24"/>
      <c r="C740" s="84"/>
      <c r="D740" s="84"/>
      <c r="E740" s="82">
        <v>1</v>
      </c>
      <c r="F740" s="82">
        <v>10</v>
      </c>
      <c r="G740" s="24">
        <f t="shared" si="332"/>
        <v>0</v>
      </c>
      <c r="H740" s="82">
        <f t="shared" si="333"/>
        <v>0</v>
      </c>
      <c r="I740" s="82">
        <v>1</v>
      </c>
      <c r="J740" s="82">
        <v>0</v>
      </c>
      <c r="K740" s="83" t="str">
        <f t="shared" ca="1" si="336"/>
        <v>-</v>
      </c>
      <c r="L740" s="83" t="str">
        <f t="shared" ca="1" si="336"/>
        <v>-</v>
      </c>
      <c r="M740" s="83" t="str">
        <f t="shared" ca="1" si="336"/>
        <v>-</v>
      </c>
      <c r="N740" s="83" t="str">
        <f t="shared" ca="1" si="336"/>
        <v>-</v>
      </c>
      <c r="O740" s="83" t="str">
        <f t="shared" ca="1" si="336"/>
        <v>-</v>
      </c>
      <c r="P740" s="83" t="str">
        <f t="shared" ca="1" si="336"/>
        <v>-</v>
      </c>
      <c r="Q740" s="83" t="str">
        <f t="shared" ca="1" si="336"/>
        <v>-</v>
      </c>
      <c r="R740" s="83" t="str">
        <f t="shared" ca="1" si="336"/>
        <v>-</v>
      </c>
      <c r="S740" s="83" t="str">
        <f t="shared" ca="1" si="336"/>
        <v>-</v>
      </c>
      <c r="T740" s="83" t="str">
        <f t="shared" ca="1" si="336"/>
        <v>-</v>
      </c>
      <c r="U740" s="83" t="str">
        <f t="shared" ca="1" si="336"/>
        <v>-</v>
      </c>
      <c r="V740" s="83" t="str">
        <f t="shared" ca="1" si="336"/>
        <v>-</v>
      </c>
    </row>
    <row r="741" spans="1:22" x14ac:dyDescent="0.2">
      <c r="A741" s="24"/>
      <c r="B741" s="24"/>
      <c r="C741" s="84"/>
      <c r="D741" s="84"/>
      <c r="E741" s="82">
        <v>1</v>
      </c>
      <c r="F741" s="82">
        <v>10</v>
      </c>
      <c r="G741" s="24">
        <f t="shared" si="332"/>
        <v>0</v>
      </c>
      <c r="H741" s="82">
        <f t="shared" si="333"/>
        <v>0</v>
      </c>
      <c r="I741" s="82">
        <v>1</v>
      </c>
      <c r="J741" s="82">
        <v>0</v>
      </c>
      <c r="K741" s="83" t="str">
        <f t="shared" ca="1" si="336"/>
        <v>-</v>
      </c>
      <c r="L741" s="83" t="str">
        <f t="shared" ca="1" si="336"/>
        <v>-</v>
      </c>
      <c r="M741" s="83" t="str">
        <f t="shared" ca="1" si="336"/>
        <v>-</v>
      </c>
      <c r="N741" s="83" t="str">
        <f t="shared" ca="1" si="336"/>
        <v>-</v>
      </c>
      <c r="O741" s="83" t="str">
        <f t="shared" ca="1" si="336"/>
        <v>-</v>
      </c>
      <c r="P741" s="83" t="str">
        <f t="shared" ca="1" si="336"/>
        <v>-</v>
      </c>
      <c r="Q741" s="83" t="str">
        <f t="shared" ca="1" si="336"/>
        <v>-</v>
      </c>
      <c r="R741" s="83" t="str">
        <f t="shared" ca="1" si="336"/>
        <v>-</v>
      </c>
      <c r="S741" s="83" t="str">
        <f t="shared" ca="1" si="336"/>
        <v>-</v>
      </c>
      <c r="T741" s="83" t="str">
        <f t="shared" ca="1" si="336"/>
        <v>-</v>
      </c>
      <c r="U741" s="83" t="str">
        <f t="shared" ca="1" si="336"/>
        <v>-</v>
      </c>
      <c r="V741" s="83" t="str">
        <f t="shared" ca="1" si="336"/>
        <v>-</v>
      </c>
    </row>
    <row r="742" spans="1:22" x14ac:dyDescent="0.2">
      <c r="A742" s="24"/>
      <c r="B742" s="24"/>
      <c r="C742" s="84"/>
      <c r="D742" s="84"/>
      <c r="E742" s="82">
        <v>1</v>
      </c>
      <c r="F742" s="82">
        <v>10</v>
      </c>
      <c r="G742" s="24">
        <f t="shared" si="332"/>
        <v>0</v>
      </c>
      <c r="H742" s="82">
        <f t="shared" si="333"/>
        <v>0</v>
      </c>
      <c r="I742" s="82">
        <v>1</v>
      </c>
      <c r="J742" s="82">
        <v>0</v>
      </c>
      <c r="K742" s="83" t="str">
        <f t="shared" ca="1" si="336"/>
        <v>-</v>
      </c>
      <c r="L742" s="83" t="str">
        <f t="shared" ca="1" si="336"/>
        <v>-</v>
      </c>
      <c r="M742" s="83" t="str">
        <f t="shared" ca="1" si="336"/>
        <v>-</v>
      </c>
      <c r="N742" s="83" t="str">
        <f t="shared" ca="1" si="336"/>
        <v>-</v>
      </c>
      <c r="O742" s="83" t="str">
        <f t="shared" ca="1" si="336"/>
        <v>-</v>
      </c>
      <c r="P742" s="83" t="str">
        <f t="shared" ca="1" si="336"/>
        <v>-</v>
      </c>
      <c r="Q742" s="83" t="str">
        <f t="shared" ca="1" si="336"/>
        <v>-</v>
      </c>
      <c r="R742" s="83" t="str">
        <f t="shared" ca="1" si="336"/>
        <v>-</v>
      </c>
      <c r="S742" s="83" t="str">
        <f t="shared" ca="1" si="336"/>
        <v>-</v>
      </c>
      <c r="T742" s="83" t="str">
        <f t="shared" ca="1" si="336"/>
        <v>-</v>
      </c>
      <c r="U742" s="83" t="str">
        <f t="shared" ca="1" si="336"/>
        <v>-</v>
      </c>
      <c r="V742" s="83" t="str">
        <f t="shared" ca="1" si="336"/>
        <v>-</v>
      </c>
    </row>
    <row r="743" spans="1:22" x14ac:dyDescent="0.2">
      <c r="A743" s="24"/>
      <c r="B743" s="24"/>
      <c r="C743" s="84"/>
      <c r="D743" s="84"/>
      <c r="E743" s="82">
        <v>1</v>
      </c>
      <c r="F743" s="82">
        <v>10</v>
      </c>
      <c r="G743" s="24">
        <f t="shared" si="332"/>
        <v>0</v>
      </c>
      <c r="H743" s="82">
        <f t="shared" si="333"/>
        <v>0</v>
      </c>
      <c r="I743" s="82">
        <v>1</v>
      </c>
      <c r="J743" s="82">
        <v>0</v>
      </c>
      <c r="K743" s="83" t="str">
        <f t="shared" ref="K743:V752" ca="1" si="337">IFERROR(ROUNDUP(_xlfn.NORM.INV(RAND(),$H743+$J743,$G743),1),"-")</f>
        <v>-</v>
      </c>
      <c r="L743" s="83" t="str">
        <f t="shared" ca="1" si="337"/>
        <v>-</v>
      </c>
      <c r="M743" s="83" t="str">
        <f t="shared" ca="1" si="337"/>
        <v>-</v>
      </c>
      <c r="N743" s="83" t="str">
        <f t="shared" ca="1" si="337"/>
        <v>-</v>
      </c>
      <c r="O743" s="83" t="str">
        <f t="shared" ca="1" si="337"/>
        <v>-</v>
      </c>
      <c r="P743" s="83" t="str">
        <f t="shared" ca="1" si="337"/>
        <v>-</v>
      </c>
      <c r="Q743" s="83" t="str">
        <f t="shared" ca="1" si="337"/>
        <v>-</v>
      </c>
      <c r="R743" s="83" t="str">
        <f t="shared" ca="1" si="337"/>
        <v>-</v>
      </c>
      <c r="S743" s="83" t="str">
        <f t="shared" ca="1" si="337"/>
        <v>-</v>
      </c>
      <c r="T743" s="83" t="str">
        <f t="shared" ca="1" si="337"/>
        <v>-</v>
      </c>
      <c r="U743" s="83" t="str">
        <f t="shared" ca="1" si="337"/>
        <v>-</v>
      </c>
      <c r="V743" s="83" t="str">
        <f t="shared" ca="1" si="337"/>
        <v>-</v>
      </c>
    </row>
    <row r="744" spans="1:22" x14ac:dyDescent="0.2">
      <c r="A744" s="24"/>
      <c r="B744" s="24"/>
      <c r="C744" s="84"/>
      <c r="D744" s="84"/>
      <c r="E744" s="82">
        <v>1</v>
      </c>
      <c r="F744" s="82">
        <v>10</v>
      </c>
      <c r="G744" s="24">
        <f t="shared" si="332"/>
        <v>0</v>
      </c>
      <c r="H744" s="82">
        <f t="shared" si="333"/>
        <v>0</v>
      </c>
      <c r="I744" s="82">
        <v>1</v>
      </c>
      <c r="J744" s="82">
        <v>0</v>
      </c>
      <c r="K744" s="83" t="str">
        <f t="shared" ca="1" si="337"/>
        <v>-</v>
      </c>
      <c r="L744" s="83" t="str">
        <f t="shared" ca="1" si="337"/>
        <v>-</v>
      </c>
      <c r="M744" s="83" t="str">
        <f t="shared" ca="1" si="337"/>
        <v>-</v>
      </c>
      <c r="N744" s="83" t="str">
        <f t="shared" ca="1" si="337"/>
        <v>-</v>
      </c>
      <c r="O744" s="83" t="str">
        <f t="shared" ca="1" si="337"/>
        <v>-</v>
      </c>
      <c r="P744" s="83" t="str">
        <f t="shared" ca="1" si="337"/>
        <v>-</v>
      </c>
      <c r="Q744" s="83" t="str">
        <f t="shared" ca="1" si="337"/>
        <v>-</v>
      </c>
      <c r="R744" s="83" t="str">
        <f t="shared" ca="1" si="337"/>
        <v>-</v>
      </c>
      <c r="S744" s="83" t="str">
        <f t="shared" ca="1" si="337"/>
        <v>-</v>
      </c>
      <c r="T744" s="83" t="str">
        <f t="shared" ca="1" si="337"/>
        <v>-</v>
      </c>
      <c r="U744" s="83" t="str">
        <f t="shared" ca="1" si="337"/>
        <v>-</v>
      </c>
      <c r="V744" s="83" t="str">
        <f t="shared" ca="1" si="337"/>
        <v>-</v>
      </c>
    </row>
    <row r="745" spans="1:22" x14ac:dyDescent="0.2">
      <c r="A745" s="24"/>
      <c r="B745" s="24"/>
      <c r="C745" s="84"/>
      <c r="D745" s="84"/>
      <c r="E745" s="82">
        <v>1</v>
      </c>
      <c r="F745" s="82">
        <v>10</v>
      </c>
      <c r="G745" s="24">
        <f t="shared" si="332"/>
        <v>0</v>
      </c>
      <c r="H745" s="82">
        <f t="shared" si="333"/>
        <v>0</v>
      </c>
      <c r="I745" s="82">
        <v>1</v>
      </c>
      <c r="J745" s="82">
        <v>0</v>
      </c>
      <c r="K745" s="83" t="str">
        <f t="shared" ca="1" si="337"/>
        <v>-</v>
      </c>
      <c r="L745" s="83" t="str">
        <f t="shared" ca="1" si="337"/>
        <v>-</v>
      </c>
      <c r="M745" s="83" t="str">
        <f t="shared" ca="1" si="337"/>
        <v>-</v>
      </c>
      <c r="N745" s="83" t="str">
        <f t="shared" ca="1" si="337"/>
        <v>-</v>
      </c>
      <c r="O745" s="83" t="str">
        <f t="shared" ca="1" si="337"/>
        <v>-</v>
      </c>
      <c r="P745" s="83" t="str">
        <f t="shared" ca="1" si="337"/>
        <v>-</v>
      </c>
      <c r="Q745" s="83" t="str">
        <f t="shared" ca="1" si="337"/>
        <v>-</v>
      </c>
      <c r="R745" s="83" t="str">
        <f t="shared" ca="1" si="337"/>
        <v>-</v>
      </c>
      <c r="S745" s="83" t="str">
        <f t="shared" ca="1" si="337"/>
        <v>-</v>
      </c>
      <c r="T745" s="83" t="str">
        <f t="shared" ca="1" si="337"/>
        <v>-</v>
      </c>
      <c r="U745" s="83" t="str">
        <f t="shared" ca="1" si="337"/>
        <v>-</v>
      </c>
      <c r="V745" s="83" t="str">
        <f t="shared" ca="1" si="337"/>
        <v>-</v>
      </c>
    </row>
    <row r="746" spans="1:22" x14ac:dyDescent="0.2">
      <c r="A746" s="24"/>
      <c r="B746" s="24"/>
      <c r="C746" s="84"/>
      <c r="D746" s="84"/>
      <c r="E746" s="82">
        <v>1</v>
      </c>
      <c r="F746" s="82">
        <v>10</v>
      </c>
      <c r="G746" s="24">
        <f t="shared" si="332"/>
        <v>0</v>
      </c>
      <c r="H746" s="82">
        <f t="shared" si="333"/>
        <v>0</v>
      </c>
      <c r="I746" s="82">
        <v>1</v>
      </c>
      <c r="J746" s="82">
        <v>0</v>
      </c>
      <c r="K746" s="83" t="str">
        <f t="shared" ca="1" si="337"/>
        <v>-</v>
      </c>
      <c r="L746" s="83" t="str">
        <f t="shared" ca="1" si="337"/>
        <v>-</v>
      </c>
      <c r="M746" s="83" t="str">
        <f t="shared" ca="1" si="337"/>
        <v>-</v>
      </c>
      <c r="N746" s="83" t="str">
        <f t="shared" ca="1" si="337"/>
        <v>-</v>
      </c>
      <c r="O746" s="83" t="str">
        <f t="shared" ca="1" si="337"/>
        <v>-</v>
      </c>
      <c r="P746" s="83" t="str">
        <f t="shared" ca="1" si="337"/>
        <v>-</v>
      </c>
      <c r="Q746" s="83" t="str">
        <f t="shared" ca="1" si="337"/>
        <v>-</v>
      </c>
      <c r="R746" s="83" t="str">
        <f t="shared" ca="1" si="337"/>
        <v>-</v>
      </c>
      <c r="S746" s="83" t="str">
        <f t="shared" ca="1" si="337"/>
        <v>-</v>
      </c>
      <c r="T746" s="83" t="str">
        <f t="shared" ca="1" si="337"/>
        <v>-</v>
      </c>
      <c r="U746" s="83" t="str">
        <f t="shared" ca="1" si="337"/>
        <v>-</v>
      </c>
      <c r="V746" s="83" t="str">
        <f t="shared" ca="1" si="337"/>
        <v>-</v>
      </c>
    </row>
    <row r="747" spans="1:22" x14ac:dyDescent="0.2">
      <c r="A747" s="24"/>
      <c r="B747" s="24"/>
      <c r="C747" s="84"/>
      <c r="D747" s="84"/>
      <c r="E747" s="82">
        <v>1</v>
      </c>
      <c r="F747" s="82">
        <v>10</v>
      </c>
      <c r="G747" s="24">
        <f t="shared" si="332"/>
        <v>0</v>
      </c>
      <c r="H747" s="82">
        <f t="shared" si="333"/>
        <v>0</v>
      </c>
      <c r="I747" s="82">
        <v>1</v>
      </c>
      <c r="J747" s="82">
        <v>0</v>
      </c>
      <c r="K747" s="83" t="str">
        <f t="shared" ca="1" si="337"/>
        <v>-</v>
      </c>
      <c r="L747" s="83" t="str">
        <f t="shared" ca="1" si="337"/>
        <v>-</v>
      </c>
      <c r="M747" s="83" t="str">
        <f t="shared" ca="1" si="337"/>
        <v>-</v>
      </c>
      <c r="N747" s="83" t="str">
        <f t="shared" ca="1" si="337"/>
        <v>-</v>
      </c>
      <c r="O747" s="83" t="str">
        <f t="shared" ca="1" si="337"/>
        <v>-</v>
      </c>
      <c r="P747" s="83" t="str">
        <f t="shared" ca="1" si="337"/>
        <v>-</v>
      </c>
      <c r="Q747" s="83" t="str">
        <f t="shared" ca="1" si="337"/>
        <v>-</v>
      </c>
      <c r="R747" s="83" t="str">
        <f t="shared" ca="1" si="337"/>
        <v>-</v>
      </c>
      <c r="S747" s="83" t="str">
        <f t="shared" ca="1" si="337"/>
        <v>-</v>
      </c>
      <c r="T747" s="83" t="str">
        <f t="shared" ca="1" si="337"/>
        <v>-</v>
      </c>
      <c r="U747" s="83" t="str">
        <f t="shared" ca="1" si="337"/>
        <v>-</v>
      </c>
      <c r="V747" s="83" t="str">
        <f t="shared" ca="1" si="337"/>
        <v>-</v>
      </c>
    </row>
    <row r="748" spans="1:22" x14ac:dyDescent="0.2">
      <c r="A748" s="24"/>
      <c r="B748" s="24"/>
      <c r="C748" s="84"/>
      <c r="D748" s="84"/>
      <c r="E748" s="82">
        <v>1</v>
      </c>
      <c r="F748" s="82">
        <v>10</v>
      </c>
      <c r="G748" s="24">
        <f t="shared" si="332"/>
        <v>0</v>
      </c>
      <c r="H748" s="82">
        <f t="shared" si="333"/>
        <v>0</v>
      </c>
      <c r="I748" s="82">
        <v>1</v>
      </c>
      <c r="J748" s="82">
        <v>0</v>
      </c>
      <c r="K748" s="83" t="str">
        <f t="shared" ca="1" si="337"/>
        <v>-</v>
      </c>
      <c r="L748" s="83" t="str">
        <f t="shared" ca="1" si="337"/>
        <v>-</v>
      </c>
      <c r="M748" s="83" t="str">
        <f t="shared" ca="1" si="337"/>
        <v>-</v>
      </c>
      <c r="N748" s="83" t="str">
        <f t="shared" ca="1" si="337"/>
        <v>-</v>
      </c>
      <c r="O748" s="83" t="str">
        <f t="shared" ca="1" si="337"/>
        <v>-</v>
      </c>
      <c r="P748" s="83" t="str">
        <f t="shared" ca="1" si="337"/>
        <v>-</v>
      </c>
      <c r="Q748" s="83" t="str">
        <f t="shared" ca="1" si="337"/>
        <v>-</v>
      </c>
      <c r="R748" s="83" t="str">
        <f t="shared" ca="1" si="337"/>
        <v>-</v>
      </c>
      <c r="S748" s="83" t="str">
        <f t="shared" ca="1" si="337"/>
        <v>-</v>
      </c>
      <c r="T748" s="83" t="str">
        <f t="shared" ca="1" si="337"/>
        <v>-</v>
      </c>
      <c r="U748" s="83" t="str">
        <f t="shared" ca="1" si="337"/>
        <v>-</v>
      </c>
      <c r="V748" s="83" t="str">
        <f t="shared" ca="1" si="337"/>
        <v>-</v>
      </c>
    </row>
    <row r="749" spans="1:22" x14ac:dyDescent="0.2">
      <c r="A749" s="24"/>
      <c r="B749" s="24"/>
      <c r="C749" s="84"/>
      <c r="D749" s="84"/>
      <c r="E749" s="82">
        <v>1</v>
      </c>
      <c r="F749" s="82">
        <v>10</v>
      </c>
      <c r="G749" s="24">
        <f t="shared" si="332"/>
        <v>0</v>
      </c>
      <c r="H749" s="82">
        <f t="shared" si="333"/>
        <v>0</v>
      </c>
      <c r="I749" s="82">
        <v>1</v>
      </c>
      <c r="J749" s="82">
        <v>0</v>
      </c>
      <c r="K749" s="83" t="str">
        <f t="shared" ca="1" si="337"/>
        <v>-</v>
      </c>
      <c r="L749" s="83" t="str">
        <f t="shared" ca="1" si="337"/>
        <v>-</v>
      </c>
      <c r="M749" s="83" t="str">
        <f t="shared" ca="1" si="337"/>
        <v>-</v>
      </c>
      <c r="N749" s="83" t="str">
        <f t="shared" ca="1" si="337"/>
        <v>-</v>
      </c>
      <c r="O749" s="83" t="str">
        <f t="shared" ca="1" si="337"/>
        <v>-</v>
      </c>
      <c r="P749" s="83" t="str">
        <f t="shared" ca="1" si="337"/>
        <v>-</v>
      </c>
      <c r="Q749" s="83" t="str">
        <f t="shared" ca="1" si="337"/>
        <v>-</v>
      </c>
      <c r="R749" s="83" t="str">
        <f t="shared" ca="1" si="337"/>
        <v>-</v>
      </c>
      <c r="S749" s="83" t="str">
        <f t="shared" ca="1" si="337"/>
        <v>-</v>
      </c>
      <c r="T749" s="83" t="str">
        <f t="shared" ca="1" si="337"/>
        <v>-</v>
      </c>
      <c r="U749" s="83" t="str">
        <f t="shared" ca="1" si="337"/>
        <v>-</v>
      </c>
      <c r="V749" s="83" t="str">
        <f t="shared" ca="1" si="337"/>
        <v>-</v>
      </c>
    </row>
    <row r="750" spans="1:22" x14ac:dyDescent="0.2">
      <c r="A750" s="24"/>
      <c r="B750" s="24"/>
      <c r="C750" s="84"/>
      <c r="D750" s="84"/>
      <c r="E750" s="82">
        <v>1</v>
      </c>
      <c r="F750" s="82">
        <v>10</v>
      </c>
      <c r="G750" s="24">
        <f t="shared" si="332"/>
        <v>0</v>
      </c>
      <c r="H750" s="82">
        <f t="shared" si="333"/>
        <v>0</v>
      </c>
      <c r="I750" s="82">
        <v>1</v>
      </c>
      <c r="J750" s="82">
        <v>0</v>
      </c>
      <c r="K750" s="83" t="str">
        <f t="shared" ca="1" si="337"/>
        <v>-</v>
      </c>
      <c r="L750" s="83" t="str">
        <f t="shared" ca="1" si="337"/>
        <v>-</v>
      </c>
      <c r="M750" s="83" t="str">
        <f t="shared" ca="1" si="337"/>
        <v>-</v>
      </c>
      <c r="N750" s="83" t="str">
        <f t="shared" ca="1" si="337"/>
        <v>-</v>
      </c>
      <c r="O750" s="83" t="str">
        <f t="shared" ca="1" si="337"/>
        <v>-</v>
      </c>
      <c r="P750" s="83" t="str">
        <f t="shared" ca="1" si="337"/>
        <v>-</v>
      </c>
      <c r="Q750" s="83" t="str">
        <f t="shared" ca="1" si="337"/>
        <v>-</v>
      </c>
      <c r="R750" s="83" t="str">
        <f t="shared" ca="1" si="337"/>
        <v>-</v>
      </c>
      <c r="S750" s="83" t="str">
        <f t="shared" ca="1" si="337"/>
        <v>-</v>
      </c>
      <c r="T750" s="83" t="str">
        <f t="shared" ca="1" si="337"/>
        <v>-</v>
      </c>
      <c r="U750" s="83" t="str">
        <f t="shared" ca="1" si="337"/>
        <v>-</v>
      </c>
      <c r="V750" s="83" t="str">
        <f t="shared" ca="1" si="337"/>
        <v>-</v>
      </c>
    </row>
    <row r="751" spans="1:22" x14ac:dyDescent="0.2">
      <c r="A751" s="24"/>
      <c r="B751" s="24"/>
      <c r="C751" s="84"/>
      <c r="D751" s="84"/>
      <c r="E751" s="82">
        <v>1</v>
      </c>
      <c r="F751" s="82">
        <v>10</v>
      </c>
      <c r="G751" s="24">
        <f t="shared" si="332"/>
        <v>0</v>
      </c>
      <c r="H751" s="82">
        <f t="shared" si="333"/>
        <v>0</v>
      </c>
      <c r="I751" s="82">
        <v>1</v>
      </c>
      <c r="J751" s="82">
        <v>0</v>
      </c>
      <c r="K751" s="83" t="str">
        <f t="shared" ca="1" si="337"/>
        <v>-</v>
      </c>
      <c r="L751" s="83" t="str">
        <f t="shared" ca="1" si="337"/>
        <v>-</v>
      </c>
      <c r="M751" s="83" t="str">
        <f t="shared" ca="1" si="337"/>
        <v>-</v>
      </c>
      <c r="N751" s="83" t="str">
        <f t="shared" ca="1" si="337"/>
        <v>-</v>
      </c>
      <c r="O751" s="83" t="str">
        <f t="shared" ca="1" si="337"/>
        <v>-</v>
      </c>
      <c r="P751" s="83" t="str">
        <f t="shared" ca="1" si="337"/>
        <v>-</v>
      </c>
      <c r="Q751" s="83" t="str">
        <f t="shared" ca="1" si="337"/>
        <v>-</v>
      </c>
      <c r="R751" s="83" t="str">
        <f t="shared" ca="1" si="337"/>
        <v>-</v>
      </c>
      <c r="S751" s="83" t="str">
        <f t="shared" ca="1" si="337"/>
        <v>-</v>
      </c>
      <c r="T751" s="83" t="str">
        <f t="shared" ca="1" si="337"/>
        <v>-</v>
      </c>
      <c r="U751" s="83" t="str">
        <f t="shared" ca="1" si="337"/>
        <v>-</v>
      </c>
      <c r="V751" s="83" t="str">
        <f t="shared" ca="1" si="337"/>
        <v>-</v>
      </c>
    </row>
    <row r="752" spans="1:22" x14ac:dyDescent="0.2">
      <c r="A752" s="24"/>
      <c r="B752" s="24"/>
      <c r="C752" s="84"/>
      <c r="D752" s="84"/>
      <c r="E752" s="82">
        <v>1</v>
      </c>
      <c r="F752" s="82">
        <v>10</v>
      </c>
      <c r="G752" s="24">
        <f t="shared" si="332"/>
        <v>0</v>
      </c>
      <c r="H752" s="82">
        <f t="shared" si="333"/>
        <v>0</v>
      </c>
      <c r="I752" s="82">
        <v>1</v>
      </c>
      <c r="J752" s="82">
        <v>0</v>
      </c>
      <c r="K752" s="83" t="str">
        <f t="shared" ca="1" si="337"/>
        <v>-</v>
      </c>
      <c r="L752" s="83" t="str">
        <f t="shared" ca="1" si="337"/>
        <v>-</v>
      </c>
      <c r="M752" s="83" t="str">
        <f t="shared" ca="1" si="337"/>
        <v>-</v>
      </c>
      <c r="N752" s="83" t="str">
        <f t="shared" ca="1" si="337"/>
        <v>-</v>
      </c>
      <c r="O752" s="83" t="str">
        <f t="shared" ca="1" si="337"/>
        <v>-</v>
      </c>
      <c r="P752" s="83" t="str">
        <f t="shared" ca="1" si="337"/>
        <v>-</v>
      </c>
      <c r="Q752" s="83" t="str">
        <f t="shared" ca="1" si="337"/>
        <v>-</v>
      </c>
      <c r="R752" s="83" t="str">
        <f t="shared" ca="1" si="337"/>
        <v>-</v>
      </c>
      <c r="S752" s="83" t="str">
        <f t="shared" ca="1" si="337"/>
        <v>-</v>
      </c>
      <c r="T752" s="83" t="str">
        <f t="shared" ca="1" si="337"/>
        <v>-</v>
      </c>
      <c r="U752" s="83" t="str">
        <f t="shared" ca="1" si="337"/>
        <v>-</v>
      </c>
      <c r="V752" s="83" t="str">
        <f t="shared" ca="1" si="337"/>
        <v>-</v>
      </c>
    </row>
    <row r="753" spans="1:22" x14ac:dyDescent="0.2">
      <c r="A753" s="24"/>
      <c r="B753" s="24"/>
      <c r="C753" s="84"/>
      <c r="D753" s="84"/>
      <c r="E753" s="82">
        <v>1</v>
      </c>
      <c r="F753" s="82">
        <v>10</v>
      </c>
      <c r="G753" s="24">
        <f t="shared" si="332"/>
        <v>0</v>
      </c>
      <c r="H753" s="82">
        <f t="shared" si="333"/>
        <v>0</v>
      </c>
      <c r="I753" s="82">
        <v>1</v>
      </c>
      <c r="J753" s="82">
        <v>0</v>
      </c>
      <c r="K753" s="83" t="str">
        <f t="shared" ref="K753:V762" ca="1" si="338">IFERROR(ROUNDUP(_xlfn.NORM.INV(RAND(),$H753+$J753,$G753),1),"-")</f>
        <v>-</v>
      </c>
      <c r="L753" s="83" t="str">
        <f t="shared" ca="1" si="338"/>
        <v>-</v>
      </c>
      <c r="M753" s="83" t="str">
        <f t="shared" ca="1" si="338"/>
        <v>-</v>
      </c>
      <c r="N753" s="83" t="str">
        <f t="shared" ca="1" si="338"/>
        <v>-</v>
      </c>
      <c r="O753" s="83" t="str">
        <f t="shared" ca="1" si="338"/>
        <v>-</v>
      </c>
      <c r="P753" s="83" t="str">
        <f t="shared" ca="1" si="338"/>
        <v>-</v>
      </c>
      <c r="Q753" s="83" t="str">
        <f t="shared" ca="1" si="338"/>
        <v>-</v>
      </c>
      <c r="R753" s="83" t="str">
        <f t="shared" ca="1" si="338"/>
        <v>-</v>
      </c>
      <c r="S753" s="83" t="str">
        <f t="shared" ca="1" si="338"/>
        <v>-</v>
      </c>
      <c r="T753" s="83" t="str">
        <f t="shared" ca="1" si="338"/>
        <v>-</v>
      </c>
      <c r="U753" s="83" t="str">
        <f t="shared" ca="1" si="338"/>
        <v>-</v>
      </c>
      <c r="V753" s="83" t="str">
        <f t="shared" ca="1" si="338"/>
        <v>-</v>
      </c>
    </row>
    <row r="754" spans="1:22" x14ac:dyDescent="0.2">
      <c r="A754" s="24"/>
      <c r="B754" s="24"/>
      <c r="C754" s="84"/>
      <c r="D754" s="84"/>
      <c r="E754" s="82">
        <v>1</v>
      </c>
      <c r="F754" s="82">
        <v>10</v>
      </c>
      <c r="G754" s="24">
        <f t="shared" si="332"/>
        <v>0</v>
      </c>
      <c r="H754" s="82">
        <f t="shared" si="333"/>
        <v>0</v>
      </c>
      <c r="I754" s="82">
        <v>1</v>
      </c>
      <c r="J754" s="82">
        <v>0</v>
      </c>
      <c r="K754" s="83" t="str">
        <f t="shared" ca="1" si="338"/>
        <v>-</v>
      </c>
      <c r="L754" s="83" t="str">
        <f t="shared" ca="1" si="338"/>
        <v>-</v>
      </c>
      <c r="M754" s="83" t="str">
        <f t="shared" ca="1" si="338"/>
        <v>-</v>
      </c>
      <c r="N754" s="83" t="str">
        <f t="shared" ca="1" si="338"/>
        <v>-</v>
      </c>
      <c r="O754" s="83" t="str">
        <f t="shared" ca="1" si="338"/>
        <v>-</v>
      </c>
      <c r="P754" s="83" t="str">
        <f t="shared" ca="1" si="338"/>
        <v>-</v>
      </c>
      <c r="Q754" s="83" t="str">
        <f t="shared" ca="1" si="338"/>
        <v>-</v>
      </c>
      <c r="R754" s="83" t="str">
        <f t="shared" ca="1" si="338"/>
        <v>-</v>
      </c>
      <c r="S754" s="83" t="str">
        <f t="shared" ca="1" si="338"/>
        <v>-</v>
      </c>
      <c r="T754" s="83" t="str">
        <f t="shared" ca="1" si="338"/>
        <v>-</v>
      </c>
      <c r="U754" s="83" t="str">
        <f t="shared" ca="1" si="338"/>
        <v>-</v>
      </c>
      <c r="V754" s="83" t="str">
        <f t="shared" ca="1" si="338"/>
        <v>-</v>
      </c>
    </row>
    <row r="755" spans="1:22" x14ac:dyDescent="0.2">
      <c r="A755" s="24"/>
      <c r="B755" s="24"/>
      <c r="C755" s="84"/>
      <c r="D755" s="84"/>
      <c r="E755" s="82">
        <v>1</v>
      </c>
      <c r="F755" s="82">
        <v>10</v>
      </c>
      <c r="G755" s="24">
        <f t="shared" si="332"/>
        <v>0</v>
      </c>
      <c r="H755" s="82">
        <f t="shared" si="333"/>
        <v>0</v>
      </c>
      <c r="I755" s="82">
        <v>1</v>
      </c>
      <c r="J755" s="82">
        <v>0</v>
      </c>
      <c r="K755" s="83" t="str">
        <f t="shared" ca="1" si="338"/>
        <v>-</v>
      </c>
      <c r="L755" s="83" t="str">
        <f t="shared" ca="1" si="338"/>
        <v>-</v>
      </c>
      <c r="M755" s="83" t="str">
        <f t="shared" ca="1" si="338"/>
        <v>-</v>
      </c>
      <c r="N755" s="83" t="str">
        <f t="shared" ca="1" si="338"/>
        <v>-</v>
      </c>
      <c r="O755" s="83" t="str">
        <f t="shared" ca="1" si="338"/>
        <v>-</v>
      </c>
      <c r="P755" s="83" t="str">
        <f t="shared" ca="1" si="338"/>
        <v>-</v>
      </c>
      <c r="Q755" s="83" t="str">
        <f t="shared" ca="1" si="338"/>
        <v>-</v>
      </c>
      <c r="R755" s="83" t="str">
        <f t="shared" ca="1" si="338"/>
        <v>-</v>
      </c>
      <c r="S755" s="83" t="str">
        <f t="shared" ca="1" si="338"/>
        <v>-</v>
      </c>
      <c r="T755" s="83" t="str">
        <f t="shared" ca="1" si="338"/>
        <v>-</v>
      </c>
      <c r="U755" s="83" t="str">
        <f t="shared" ca="1" si="338"/>
        <v>-</v>
      </c>
      <c r="V755" s="83" t="str">
        <f t="shared" ca="1" si="338"/>
        <v>-</v>
      </c>
    </row>
    <row r="756" spans="1:22" x14ac:dyDescent="0.2">
      <c r="A756" s="24"/>
      <c r="B756" s="24"/>
      <c r="C756" s="84"/>
      <c r="D756" s="84"/>
      <c r="E756" s="82">
        <v>1</v>
      </c>
      <c r="F756" s="82">
        <v>10</v>
      </c>
      <c r="G756" s="24">
        <f t="shared" si="332"/>
        <v>0</v>
      </c>
      <c r="H756" s="82">
        <f t="shared" si="333"/>
        <v>0</v>
      </c>
      <c r="I756" s="82">
        <v>1</v>
      </c>
      <c r="J756" s="82">
        <v>0</v>
      </c>
      <c r="K756" s="83" t="str">
        <f t="shared" ca="1" si="338"/>
        <v>-</v>
      </c>
      <c r="L756" s="83" t="str">
        <f t="shared" ca="1" si="338"/>
        <v>-</v>
      </c>
      <c r="M756" s="83" t="str">
        <f t="shared" ca="1" si="338"/>
        <v>-</v>
      </c>
      <c r="N756" s="83" t="str">
        <f t="shared" ca="1" si="338"/>
        <v>-</v>
      </c>
      <c r="O756" s="83" t="str">
        <f t="shared" ca="1" si="338"/>
        <v>-</v>
      </c>
      <c r="P756" s="83" t="str">
        <f t="shared" ca="1" si="338"/>
        <v>-</v>
      </c>
      <c r="Q756" s="83" t="str">
        <f t="shared" ca="1" si="338"/>
        <v>-</v>
      </c>
      <c r="R756" s="83" t="str">
        <f t="shared" ca="1" si="338"/>
        <v>-</v>
      </c>
      <c r="S756" s="83" t="str">
        <f t="shared" ca="1" si="338"/>
        <v>-</v>
      </c>
      <c r="T756" s="83" t="str">
        <f t="shared" ca="1" si="338"/>
        <v>-</v>
      </c>
      <c r="U756" s="83" t="str">
        <f t="shared" ca="1" si="338"/>
        <v>-</v>
      </c>
      <c r="V756" s="83" t="str">
        <f t="shared" ca="1" si="338"/>
        <v>-</v>
      </c>
    </row>
    <row r="757" spans="1:22" x14ac:dyDescent="0.2">
      <c r="A757" s="24"/>
      <c r="B757" s="24"/>
      <c r="C757" s="84"/>
      <c r="D757" s="84"/>
      <c r="E757" s="82">
        <v>1</v>
      </c>
      <c r="F757" s="82">
        <v>10</v>
      </c>
      <c r="G757" s="24">
        <f t="shared" si="332"/>
        <v>0</v>
      </c>
      <c r="H757" s="82">
        <f t="shared" si="333"/>
        <v>0</v>
      </c>
      <c r="I757" s="82">
        <v>1</v>
      </c>
      <c r="J757" s="82">
        <v>0</v>
      </c>
      <c r="K757" s="83" t="str">
        <f t="shared" ca="1" si="338"/>
        <v>-</v>
      </c>
      <c r="L757" s="83" t="str">
        <f t="shared" ca="1" si="338"/>
        <v>-</v>
      </c>
      <c r="M757" s="83" t="str">
        <f t="shared" ca="1" si="338"/>
        <v>-</v>
      </c>
      <c r="N757" s="83" t="str">
        <f t="shared" ca="1" si="338"/>
        <v>-</v>
      </c>
      <c r="O757" s="83" t="str">
        <f t="shared" ca="1" si="338"/>
        <v>-</v>
      </c>
      <c r="P757" s="83" t="str">
        <f t="shared" ca="1" si="338"/>
        <v>-</v>
      </c>
      <c r="Q757" s="83" t="str">
        <f t="shared" ca="1" si="338"/>
        <v>-</v>
      </c>
      <c r="R757" s="83" t="str">
        <f t="shared" ca="1" si="338"/>
        <v>-</v>
      </c>
      <c r="S757" s="83" t="str">
        <f t="shared" ca="1" si="338"/>
        <v>-</v>
      </c>
      <c r="T757" s="83" t="str">
        <f t="shared" ca="1" si="338"/>
        <v>-</v>
      </c>
      <c r="U757" s="83" t="str">
        <f t="shared" ca="1" si="338"/>
        <v>-</v>
      </c>
      <c r="V757" s="83" t="str">
        <f t="shared" ca="1" si="338"/>
        <v>-</v>
      </c>
    </row>
    <row r="758" spans="1:22" x14ac:dyDescent="0.2">
      <c r="A758" s="24"/>
      <c r="B758" s="24"/>
      <c r="C758" s="84"/>
      <c r="D758" s="84"/>
      <c r="E758" s="82">
        <v>1</v>
      </c>
      <c r="F758" s="82">
        <v>10</v>
      </c>
      <c r="G758" s="24">
        <f t="shared" si="332"/>
        <v>0</v>
      </c>
      <c r="H758" s="82">
        <f t="shared" si="333"/>
        <v>0</v>
      </c>
      <c r="I758" s="82">
        <v>1</v>
      </c>
      <c r="J758" s="82">
        <v>0</v>
      </c>
      <c r="K758" s="83" t="str">
        <f t="shared" ca="1" si="338"/>
        <v>-</v>
      </c>
      <c r="L758" s="83" t="str">
        <f t="shared" ca="1" si="338"/>
        <v>-</v>
      </c>
      <c r="M758" s="83" t="str">
        <f t="shared" ca="1" si="338"/>
        <v>-</v>
      </c>
      <c r="N758" s="83" t="str">
        <f t="shared" ca="1" si="338"/>
        <v>-</v>
      </c>
      <c r="O758" s="83" t="str">
        <f t="shared" ca="1" si="338"/>
        <v>-</v>
      </c>
      <c r="P758" s="83" t="str">
        <f t="shared" ca="1" si="338"/>
        <v>-</v>
      </c>
      <c r="Q758" s="83" t="str">
        <f t="shared" ca="1" si="338"/>
        <v>-</v>
      </c>
      <c r="R758" s="83" t="str">
        <f t="shared" ca="1" si="338"/>
        <v>-</v>
      </c>
      <c r="S758" s="83" t="str">
        <f t="shared" ca="1" si="338"/>
        <v>-</v>
      </c>
      <c r="T758" s="83" t="str">
        <f t="shared" ca="1" si="338"/>
        <v>-</v>
      </c>
      <c r="U758" s="83" t="str">
        <f t="shared" ca="1" si="338"/>
        <v>-</v>
      </c>
      <c r="V758" s="83" t="str">
        <f t="shared" ca="1" si="338"/>
        <v>-</v>
      </c>
    </row>
    <row r="759" spans="1:22" x14ac:dyDescent="0.2">
      <c r="A759" s="24"/>
      <c r="B759" s="24"/>
      <c r="C759" s="84"/>
      <c r="D759" s="84"/>
      <c r="E759" s="82">
        <v>1</v>
      </c>
      <c r="F759" s="82">
        <v>10</v>
      </c>
      <c r="G759" s="24">
        <f t="shared" si="332"/>
        <v>0</v>
      </c>
      <c r="H759" s="82">
        <f t="shared" si="333"/>
        <v>0</v>
      </c>
      <c r="I759" s="82">
        <v>1</v>
      </c>
      <c r="J759" s="82">
        <v>0</v>
      </c>
      <c r="K759" s="83" t="str">
        <f t="shared" ca="1" si="338"/>
        <v>-</v>
      </c>
      <c r="L759" s="83" t="str">
        <f t="shared" ca="1" si="338"/>
        <v>-</v>
      </c>
      <c r="M759" s="83" t="str">
        <f t="shared" ca="1" si="338"/>
        <v>-</v>
      </c>
      <c r="N759" s="83" t="str">
        <f t="shared" ca="1" si="338"/>
        <v>-</v>
      </c>
      <c r="O759" s="83" t="str">
        <f t="shared" ca="1" si="338"/>
        <v>-</v>
      </c>
      <c r="P759" s="83" t="str">
        <f t="shared" ca="1" si="338"/>
        <v>-</v>
      </c>
      <c r="Q759" s="83" t="str">
        <f t="shared" ca="1" si="338"/>
        <v>-</v>
      </c>
      <c r="R759" s="83" t="str">
        <f t="shared" ca="1" si="338"/>
        <v>-</v>
      </c>
      <c r="S759" s="83" t="str">
        <f t="shared" ca="1" si="338"/>
        <v>-</v>
      </c>
      <c r="T759" s="83" t="str">
        <f t="shared" ca="1" si="338"/>
        <v>-</v>
      </c>
      <c r="U759" s="83" t="str">
        <f t="shared" ca="1" si="338"/>
        <v>-</v>
      </c>
      <c r="V759" s="83" t="str">
        <f t="shared" ca="1" si="338"/>
        <v>-</v>
      </c>
    </row>
    <row r="760" spans="1:22" x14ac:dyDescent="0.2">
      <c r="A760" s="24"/>
      <c r="B760" s="24"/>
      <c r="C760" s="84"/>
      <c r="D760" s="84"/>
      <c r="E760" s="82">
        <v>1</v>
      </c>
      <c r="F760" s="82">
        <v>10</v>
      </c>
      <c r="G760" s="24">
        <f t="shared" si="332"/>
        <v>0</v>
      </c>
      <c r="H760" s="82">
        <f t="shared" si="333"/>
        <v>0</v>
      </c>
      <c r="I760" s="82">
        <v>1</v>
      </c>
      <c r="J760" s="82">
        <v>0</v>
      </c>
      <c r="K760" s="83" t="str">
        <f t="shared" ca="1" si="338"/>
        <v>-</v>
      </c>
      <c r="L760" s="83" t="str">
        <f t="shared" ca="1" si="338"/>
        <v>-</v>
      </c>
      <c r="M760" s="83" t="str">
        <f t="shared" ca="1" si="338"/>
        <v>-</v>
      </c>
      <c r="N760" s="83" t="str">
        <f t="shared" ca="1" si="338"/>
        <v>-</v>
      </c>
      <c r="O760" s="83" t="str">
        <f t="shared" ca="1" si="338"/>
        <v>-</v>
      </c>
      <c r="P760" s="83" t="str">
        <f t="shared" ca="1" si="338"/>
        <v>-</v>
      </c>
      <c r="Q760" s="83" t="str">
        <f t="shared" ca="1" si="338"/>
        <v>-</v>
      </c>
      <c r="R760" s="83" t="str">
        <f t="shared" ca="1" si="338"/>
        <v>-</v>
      </c>
      <c r="S760" s="83" t="str">
        <f t="shared" ca="1" si="338"/>
        <v>-</v>
      </c>
      <c r="T760" s="83" t="str">
        <f t="shared" ca="1" si="338"/>
        <v>-</v>
      </c>
      <c r="U760" s="83" t="str">
        <f t="shared" ca="1" si="338"/>
        <v>-</v>
      </c>
      <c r="V760" s="83" t="str">
        <f t="shared" ca="1" si="338"/>
        <v>-</v>
      </c>
    </row>
    <row r="761" spans="1:22" x14ac:dyDescent="0.2">
      <c r="A761" s="24"/>
      <c r="B761" s="24"/>
      <c r="C761" s="84"/>
      <c r="D761" s="84"/>
      <c r="E761" s="82">
        <v>1</v>
      </c>
      <c r="F761" s="82">
        <v>10</v>
      </c>
      <c r="G761" s="24">
        <f t="shared" si="332"/>
        <v>0</v>
      </c>
      <c r="H761" s="82">
        <f t="shared" si="333"/>
        <v>0</v>
      </c>
      <c r="I761" s="82">
        <v>1</v>
      </c>
      <c r="J761" s="82">
        <v>0</v>
      </c>
      <c r="K761" s="83" t="str">
        <f t="shared" ca="1" si="338"/>
        <v>-</v>
      </c>
      <c r="L761" s="83" t="str">
        <f t="shared" ca="1" si="338"/>
        <v>-</v>
      </c>
      <c r="M761" s="83" t="str">
        <f t="shared" ca="1" si="338"/>
        <v>-</v>
      </c>
      <c r="N761" s="83" t="str">
        <f t="shared" ca="1" si="338"/>
        <v>-</v>
      </c>
      <c r="O761" s="83" t="str">
        <f t="shared" ca="1" si="338"/>
        <v>-</v>
      </c>
      <c r="P761" s="83" t="str">
        <f t="shared" ca="1" si="338"/>
        <v>-</v>
      </c>
      <c r="Q761" s="83" t="str">
        <f t="shared" ca="1" si="338"/>
        <v>-</v>
      </c>
      <c r="R761" s="83" t="str">
        <f t="shared" ca="1" si="338"/>
        <v>-</v>
      </c>
      <c r="S761" s="83" t="str">
        <f t="shared" ca="1" si="338"/>
        <v>-</v>
      </c>
      <c r="T761" s="83" t="str">
        <f t="shared" ca="1" si="338"/>
        <v>-</v>
      </c>
      <c r="U761" s="83" t="str">
        <f t="shared" ca="1" si="338"/>
        <v>-</v>
      </c>
      <c r="V761" s="83" t="str">
        <f t="shared" ca="1" si="338"/>
        <v>-</v>
      </c>
    </row>
    <row r="762" spans="1:22" x14ac:dyDescent="0.2">
      <c r="A762" s="24"/>
      <c r="B762" s="24"/>
      <c r="C762" s="84"/>
      <c r="D762" s="84"/>
      <c r="E762" s="82">
        <v>1</v>
      </c>
      <c r="F762" s="82">
        <v>10</v>
      </c>
      <c r="G762" s="24">
        <f t="shared" si="332"/>
        <v>0</v>
      </c>
      <c r="H762" s="82">
        <f t="shared" si="333"/>
        <v>0</v>
      </c>
      <c r="I762" s="82">
        <v>1</v>
      </c>
      <c r="J762" s="82">
        <v>0</v>
      </c>
      <c r="K762" s="83" t="str">
        <f t="shared" ca="1" si="338"/>
        <v>-</v>
      </c>
      <c r="L762" s="83" t="str">
        <f t="shared" ca="1" si="338"/>
        <v>-</v>
      </c>
      <c r="M762" s="83" t="str">
        <f t="shared" ca="1" si="338"/>
        <v>-</v>
      </c>
      <c r="N762" s="83" t="str">
        <f t="shared" ca="1" si="338"/>
        <v>-</v>
      </c>
      <c r="O762" s="83" t="str">
        <f t="shared" ca="1" si="338"/>
        <v>-</v>
      </c>
      <c r="P762" s="83" t="str">
        <f t="shared" ca="1" si="338"/>
        <v>-</v>
      </c>
      <c r="Q762" s="83" t="str">
        <f t="shared" ca="1" si="338"/>
        <v>-</v>
      </c>
      <c r="R762" s="83" t="str">
        <f t="shared" ca="1" si="338"/>
        <v>-</v>
      </c>
      <c r="S762" s="83" t="str">
        <f t="shared" ca="1" si="338"/>
        <v>-</v>
      </c>
      <c r="T762" s="83" t="str">
        <f t="shared" ca="1" si="338"/>
        <v>-</v>
      </c>
      <c r="U762" s="83" t="str">
        <f t="shared" ca="1" si="338"/>
        <v>-</v>
      </c>
      <c r="V762" s="83" t="str">
        <f t="shared" ca="1" si="338"/>
        <v>-</v>
      </c>
    </row>
    <row r="763" spans="1:22" x14ac:dyDescent="0.2">
      <c r="A763" s="24"/>
      <c r="B763" s="24"/>
      <c r="C763" s="84"/>
      <c r="D763" s="84"/>
      <c r="E763" s="82">
        <v>1</v>
      </c>
      <c r="F763" s="82">
        <v>10</v>
      </c>
      <c r="G763" s="24">
        <f t="shared" si="332"/>
        <v>0</v>
      </c>
      <c r="H763" s="82">
        <f t="shared" si="333"/>
        <v>0</v>
      </c>
      <c r="I763" s="82">
        <v>1</v>
      </c>
      <c r="J763" s="82">
        <v>0</v>
      </c>
      <c r="K763" s="83" t="str">
        <f t="shared" ref="K763:V772" ca="1" si="339">IFERROR(ROUNDUP(_xlfn.NORM.INV(RAND(),$H763+$J763,$G763),1),"-")</f>
        <v>-</v>
      </c>
      <c r="L763" s="83" t="str">
        <f t="shared" ca="1" si="339"/>
        <v>-</v>
      </c>
      <c r="M763" s="83" t="str">
        <f t="shared" ca="1" si="339"/>
        <v>-</v>
      </c>
      <c r="N763" s="83" t="str">
        <f t="shared" ca="1" si="339"/>
        <v>-</v>
      </c>
      <c r="O763" s="83" t="str">
        <f t="shared" ca="1" si="339"/>
        <v>-</v>
      </c>
      <c r="P763" s="83" t="str">
        <f t="shared" ca="1" si="339"/>
        <v>-</v>
      </c>
      <c r="Q763" s="83" t="str">
        <f t="shared" ca="1" si="339"/>
        <v>-</v>
      </c>
      <c r="R763" s="83" t="str">
        <f t="shared" ca="1" si="339"/>
        <v>-</v>
      </c>
      <c r="S763" s="83" t="str">
        <f t="shared" ca="1" si="339"/>
        <v>-</v>
      </c>
      <c r="T763" s="83" t="str">
        <f t="shared" ca="1" si="339"/>
        <v>-</v>
      </c>
      <c r="U763" s="83" t="str">
        <f t="shared" ca="1" si="339"/>
        <v>-</v>
      </c>
      <c r="V763" s="83" t="str">
        <f t="shared" ca="1" si="339"/>
        <v>-</v>
      </c>
    </row>
    <row r="764" spans="1:22" x14ac:dyDescent="0.2">
      <c r="A764" s="24"/>
      <c r="B764" s="24"/>
      <c r="C764" s="84"/>
      <c r="D764" s="84"/>
      <c r="E764" s="82">
        <v>1</v>
      </c>
      <c r="F764" s="82">
        <v>10</v>
      </c>
      <c r="G764" s="24">
        <f t="shared" si="332"/>
        <v>0</v>
      </c>
      <c r="H764" s="82">
        <f t="shared" si="333"/>
        <v>0</v>
      </c>
      <c r="I764" s="82">
        <v>1</v>
      </c>
      <c r="J764" s="82">
        <v>0</v>
      </c>
      <c r="K764" s="83" t="str">
        <f t="shared" ca="1" si="339"/>
        <v>-</v>
      </c>
      <c r="L764" s="83" t="str">
        <f t="shared" ca="1" si="339"/>
        <v>-</v>
      </c>
      <c r="M764" s="83" t="str">
        <f t="shared" ca="1" si="339"/>
        <v>-</v>
      </c>
      <c r="N764" s="83" t="str">
        <f t="shared" ca="1" si="339"/>
        <v>-</v>
      </c>
      <c r="O764" s="83" t="str">
        <f t="shared" ca="1" si="339"/>
        <v>-</v>
      </c>
      <c r="P764" s="83" t="str">
        <f t="shared" ca="1" si="339"/>
        <v>-</v>
      </c>
      <c r="Q764" s="83" t="str">
        <f t="shared" ca="1" si="339"/>
        <v>-</v>
      </c>
      <c r="R764" s="83" t="str">
        <f t="shared" ca="1" si="339"/>
        <v>-</v>
      </c>
      <c r="S764" s="83" t="str">
        <f t="shared" ca="1" si="339"/>
        <v>-</v>
      </c>
      <c r="T764" s="83" t="str">
        <f t="shared" ca="1" si="339"/>
        <v>-</v>
      </c>
      <c r="U764" s="83" t="str">
        <f t="shared" ca="1" si="339"/>
        <v>-</v>
      </c>
      <c r="V764" s="83" t="str">
        <f t="shared" ca="1" si="339"/>
        <v>-</v>
      </c>
    </row>
    <row r="765" spans="1:22" x14ac:dyDescent="0.2">
      <c r="A765" s="24"/>
      <c r="B765" s="24"/>
      <c r="C765" s="84"/>
      <c r="D765" s="84"/>
      <c r="E765" s="82">
        <v>1</v>
      </c>
      <c r="F765" s="82">
        <v>10</v>
      </c>
      <c r="G765" s="24">
        <f t="shared" si="332"/>
        <v>0</v>
      </c>
      <c r="H765" s="82">
        <f t="shared" si="333"/>
        <v>0</v>
      </c>
      <c r="I765" s="82">
        <v>1</v>
      </c>
      <c r="J765" s="82">
        <v>0</v>
      </c>
      <c r="K765" s="83" t="str">
        <f t="shared" ca="1" si="339"/>
        <v>-</v>
      </c>
      <c r="L765" s="83" t="str">
        <f t="shared" ca="1" si="339"/>
        <v>-</v>
      </c>
      <c r="M765" s="83" t="str">
        <f t="shared" ca="1" si="339"/>
        <v>-</v>
      </c>
      <c r="N765" s="83" t="str">
        <f t="shared" ca="1" si="339"/>
        <v>-</v>
      </c>
      <c r="O765" s="83" t="str">
        <f t="shared" ca="1" si="339"/>
        <v>-</v>
      </c>
      <c r="P765" s="83" t="str">
        <f t="shared" ca="1" si="339"/>
        <v>-</v>
      </c>
      <c r="Q765" s="83" t="str">
        <f t="shared" ca="1" si="339"/>
        <v>-</v>
      </c>
      <c r="R765" s="83" t="str">
        <f t="shared" ca="1" si="339"/>
        <v>-</v>
      </c>
      <c r="S765" s="83" t="str">
        <f t="shared" ca="1" si="339"/>
        <v>-</v>
      </c>
      <c r="T765" s="83" t="str">
        <f t="shared" ca="1" si="339"/>
        <v>-</v>
      </c>
      <c r="U765" s="83" t="str">
        <f t="shared" ca="1" si="339"/>
        <v>-</v>
      </c>
      <c r="V765" s="83" t="str">
        <f t="shared" ca="1" si="339"/>
        <v>-</v>
      </c>
    </row>
    <row r="766" spans="1:22" x14ac:dyDescent="0.2">
      <c r="A766" s="24"/>
      <c r="B766" s="24"/>
      <c r="C766" s="84"/>
      <c r="D766" s="84"/>
      <c r="E766" s="82">
        <v>1</v>
      </c>
      <c r="F766" s="82">
        <v>10</v>
      </c>
      <c r="G766" s="24">
        <f t="shared" si="332"/>
        <v>0</v>
      </c>
      <c r="H766" s="82">
        <f t="shared" si="333"/>
        <v>0</v>
      </c>
      <c r="I766" s="82">
        <v>1</v>
      </c>
      <c r="J766" s="82">
        <v>0</v>
      </c>
      <c r="K766" s="83" t="str">
        <f t="shared" ca="1" si="339"/>
        <v>-</v>
      </c>
      <c r="L766" s="83" t="str">
        <f t="shared" ca="1" si="339"/>
        <v>-</v>
      </c>
      <c r="M766" s="83" t="str">
        <f t="shared" ca="1" si="339"/>
        <v>-</v>
      </c>
      <c r="N766" s="83" t="str">
        <f t="shared" ca="1" si="339"/>
        <v>-</v>
      </c>
      <c r="O766" s="83" t="str">
        <f t="shared" ca="1" si="339"/>
        <v>-</v>
      </c>
      <c r="P766" s="83" t="str">
        <f t="shared" ca="1" si="339"/>
        <v>-</v>
      </c>
      <c r="Q766" s="83" t="str">
        <f t="shared" ca="1" si="339"/>
        <v>-</v>
      </c>
      <c r="R766" s="83" t="str">
        <f t="shared" ca="1" si="339"/>
        <v>-</v>
      </c>
      <c r="S766" s="83" t="str">
        <f t="shared" ca="1" si="339"/>
        <v>-</v>
      </c>
      <c r="T766" s="83" t="str">
        <f t="shared" ca="1" si="339"/>
        <v>-</v>
      </c>
      <c r="U766" s="83" t="str">
        <f t="shared" ca="1" si="339"/>
        <v>-</v>
      </c>
      <c r="V766" s="83" t="str">
        <f t="shared" ca="1" si="339"/>
        <v>-</v>
      </c>
    </row>
    <row r="767" spans="1:22" x14ac:dyDescent="0.2">
      <c r="A767" s="24"/>
      <c r="B767" s="24"/>
      <c r="C767" s="84"/>
      <c r="D767" s="84"/>
      <c r="E767" s="82">
        <v>1</v>
      </c>
      <c r="F767" s="82">
        <v>10</v>
      </c>
      <c r="G767" s="24">
        <f t="shared" si="332"/>
        <v>0</v>
      </c>
      <c r="H767" s="82">
        <f t="shared" si="333"/>
        <v>0</v>
      </c>
      <c r="I767" s="82">
        <v>1</v>
      </c>
      <c r="J767" s="82">
        <v>0</v>
      </c>
      <c r="K767" s="83" t="str">
        <f t="shared" ca="1" si="339"/>
        <v>-</v>
      </c>
      <c r="L767" s="83" t="str">
        <f t="shared" ca="1" si="339"/>
        <v>-</v>
      </c>
      <c r="M767" s="83" t="str">
        <f t="shared" ca="1" si="339"/>
        <v>-</v>
      </c>
      <c r="N767" s="83" t="str">
        <f t="shared" ca="1" si="339"/>
        <v>-</v>
      </c>
      <c r="O767" s="83" t="str">
        <f t="shared" ca="1" si="339"/>
        <v>-</v>
      </c>
      <c r="P767" s="83" t="str">
        <f t="shared" ca="1" si="339"/>
        <v>-</v>
      </c>
      <c r="Q767" s="83" t="str">
        <f t="shared" ca="1" si="339"/>
        <v>-</v>
      </c>
      <c r="R767" s="83" t="str">
        <f t="shared" ca="1" si="339"/>
        <v>-</v>
      </c>
      <c r="S767" s="83" t="str">
        <f t="shared" ca="1" si="339"/>
        <v>-</v>
      </c>
      <c r="T767" s="83" t="str">
        <f t="shared" ca="1" si="339"/>
        <v>-</v>
      </c>
      <c r="U767" s="83" t="str">
        <f t="shared" ca="1" si="339"/>
        <v>-</v>
      </c>
      <c r="V767" s="83" t="str">
        <f t="shared" ca="1" si="339"/>
        <v>-</v>
      </c>
    </row>
    <row r="768" spans="1:22" x14ac:dyDescent="0.2">
      <c r="A768" s="24"/>
      <c r="B768" s="24"/>
      <c r="C768" s="84"/>
      <c r="D768" s="84"/>
      <c r="E768" s="82">
        <v>1</v>
      </c>
      <c r="F768" s="82">
        <v>10</v>
      </c>
      <c r="G768" s="24">
        <f t="shared" si="332"/>
        <v>0</v>
      </c>
      <c r="H768" s="82">
        <f t="shared" si="333"/>
        <v>0</v>
      </c>
      <c r="I768" s="82">
        <v>1</v>
      </c>
      <c r="J768" s="82">
        <v>0</v>
      </c>
      <c r="K768" s="83" t="str">
        <f t="shared" ca="1" si="339"/>
        <v>-</v>
      </c>
      <c r="L768" s="83" t="str">
        <f t="shared" ca="1" si="339"/>
        <v>-</v>
      </c>
      <c r="M768" s="83" t="str">
        <f t="shared" ca="1" si="339"/>
        <v>-</v>
      </c>
      <c r="N768" s="83" t="str">
        <f t="shared" ca="1" si="339"/>
        <v>-</v>
      </c>
      <c r="O768" s="83" t="str">
        <f t="shared" ca="1" si="339"/>
        <v>-</v>
      </c>
      <c r="P768" s="83" t="str">
        <f t="shared" ca="1" si="339"/>
        <v>-</v>
      </c>
      <c r="Q768" s="83" t="str">
        <f t="shared" ca="1" si="339"/>
        <v>-</v>
      </c>
      <c r="R768" s="83" t="str">
        <f t="shared" ca="1" si="339"/>
        <v>-</v>
      </c>
      <c r="S768" s="83" t="str">
        <f t="shared" ca="1" si="339"/>
        <v>-</v>
      </c>
      <c r="T768" s="83" t="str">
        <f t="shared" ca="1" si="339"/>
        <v>-</v>
      </c>
      <c r="U768" s="83" t="str">
        <f t="shared" ca="1" si="339"/>
        <v>-</v>
      </c>
      <c r="V768" s="83" t="str">
        <f t="shared" ca="1" si="339"/>
        <v>-</v>
      </c>
    </row>
    <row r="769" spans="1:22" x14ac:dyDescent="0.2">
      <c r="A769" s="24"/>
      <c r="B769" s="24"/>
      <c r="C769" s="84"/>
      <c r="D769" s="84"/>
      <c r="E769" s="82">
        <v>1</v>
      </c>
      <c r="F769" s="82">
        <v>10</v>
      </c>
      <c r="G769" s="24">
        <f t="shared" si="332"/>
        <v>0</v>
      </c>
      <c r="H769" s="82">
        <f t="shared" si="333"/>
        <v>0</v>
      </c>
      <c r="I769" s="82">
        <v>1</v>
      </c>
      <c r="J769" s="82">
        <v>0</v>
      </c>
      <c r="K769" s="83" t="str">
        <f t="shared" ca="1" si="339"/>
        <v>-</v>
      </c>
      <c r="L769" s="83" t="str">
        <f t="shared" ca="1" si="339"/>
        <v>-</v>
      </c>
      <c r="M769" s="83" t="str">
        <f t="shared" ca="1" si="339"/>
        <v>-</v>
      </c>
      <c r="N769" s="83" t="str">
        <f t="shared" ca="1" si="339"/>
        <v>-</v>
      </c>
      <c r="O769" s="83" t="str">
        <f t="shared" ca="1" si="339"/>
        <v>-</v>
      </c>
      <c r="P769" s="83" t="str">
        <f t="shared" ca="1" si="339"/>
        <v>-</v>
      </c>
      <c r="Q769" s="83" t="str">
        <f t="shared" ca="1" si="339"/>
        <v>-</v>
      </c>
      <c r="R769" s="83" t="str">
        <f t="shared" ca="1" si="339"/>
        <v>-</v>
      </c>
      <c r="S769" s="83" t="str">
        <f t="shared" ca="1" si="339"/>
        <v>-</v>
      </c>
      <c r="T769" s="83" t="str">
        <f t="shared" ca="1" si="339"/>
        <v>-</v>
      </c>
      <c r="U769" s="83" t="str">
        <f t="shared" ca="1" si="339"/>
        <v>-</v>
      </c>
      <c r="V769" s="83" t="str">
        <f t="shared" ca="1" si="339"/>
        <v>-</v>
      </c>
    </row>
    <row r="770" spans="1:22" x14ac:dyDescent="0.2">
      <c r="A770" s="24"/>
      <c r="B770" s="24"/>
      <c r="C770" s="84"/>
      <c r="D770" s="84"/>
      <c r="E770" s="82">
        <v>1</v>
      </c>
      <c r="F770" s="82">
        <v>10</v>
      </c>
      <c r="G770" s="24">
        <f t="shared" si="332"/>
        <v>0</v>
      </c>
      <c r="H770" s="82">
        <f t="shared" si="333"/>
        <v>0</v>
      </c>
      <c r="I770" s="82">
        <v>1</v>
      </c>
      <c r="J770" s="82">
        <v>0</v>
      </c>
      <c r="K770" s="83" t="str">
        <f t="shared" ca="1" si="339"/>
        <v>-</v>
      </c>
      <c r="L770" s="83" t="str">
        <f t="shared" ca="1" si="339"/>
        <v>-</v>
      </c>
      <c r="M770" s="83" t="str">
        <f t="shared" ca="1" si="339"/>
        <v>-</v>
      </c>
      <c r="N770" s="83" t="str">
        <f t="shared" ca="1" si="339"/>
        <v>-</v>
      </c>
      <c r="O770" s="83" t="str">
        <f t="shared" ca="1" si="339"/>
        <v>-</v>
      </c>
      <c r="P770" s="83" t="str">
        <f t="shared" ca="1" si="339"/>
        <v>-</v>
      </c>
      <c r="Q770" s="83" t="str">
        <f t="shared" ca="1" si="339"/>
        <v>-</v>
      </c>
      <c r="R770" s="83" t="str">
        <f t="shared" ca="1" si="339"/>
        <v>-</v>
      </c>
      <c r="S770" s="83" t="str">
        <f t="shared" ca="1" si="339"/>
        <v>-</v>
      </c>
      <c r="T770" s="83" t="str">
        <f t="shared" ca="1" si="339"/>
        <v>-</v>
      </c>
      <c r="U770" s="83" t="str">
        <f t="shared" ca="1" si="339"/>
        <v>-</v>
      </c>
      <c r="V770" s="83" t="str">
        <f t="shared" ca="1" si="339"/>
        <v>-</v>
      </c>
    </row>
    <row r="771" spans="1:22" x14ac:dyDescent="0.2">
      <c r="A771" s="24"/>
      <c r="B771" s="24"/>
      <c r="C771" s="84"/>
      <c r="D771" s="84"/>
      <c r="E771" s="82">
        <v>1</v>
      </c>
      <c r="F771" s="82">
        <v>10</v>
      </c>
      <c r="G771" s="24">
        <f t="shared" ref="G771:G834" si="340">(D771-C771)/(2*I771)</f>
        <v>0</v>
      </c>
      <c r="H771" s="82">
        <f t="shared" ref="H771:H834" si="341">(C771+D771)/2</f>
        <v>0</v>
      </c>
      <c r="I771" s="82">
        <v>1</v>
      </c>
      <c r="J771" s="82">
        <v>0</v>
      </c>
      <c r="K771" s="83" t="str">
        <f t="shared" ca="1" si="339"/>
        <v>-</v>
      </c>
      <c r="L771" s="83" t="str">
        <f t="shared" ca="1" si="339"/>
        <v>-</v>
      </c>
      <c r="M771" s="83" t="str">
        <f t="shared" ca="1" si="339"/>
        <v>-</v>
      </c>
      <c r="N771" s="83" t="str">
        <f t="shared" ca="1" si="339"/>
        <v>-</v>
      </c>
      <c r="O771" s="83" t="str">
        <f t="shared" ca="1" si="339"/>
        <v>-</v>
      </c>
      <c r="P771" s="83" t="str">
        <f t="shared" ca="1" si="339"/>
        <v>-</v>
      </c>
      <c r="Q771" s="83" t="str">
        <f t="shared" ca="1" si="339"/>
        <v>-</v>
      </c>
      <c r="R771" s="83" t="str">
        <f t="shared" ca="1" si="339"/>
        <v>-</v>
      </c>
      <c r="S771" s="83" t="str">
        <f t="shared" ca="1" si="339"/>
        <v>-</v>
      </c>
      <c r="T771" s="83" t="str">
        <f t="shared" ca="1" si="339"/>
        <v>-</v>
      </c>
      <c r="U771" s="83" t="str">
        <f t="shared" ca="1" si="339"/>
        <v>-</v>
      </c>
      <c r="V771" s="83" t="str">
        <f t="shared" ca="1" si="339"/>
        <v>-</v>
      </c>
    </row>
    <row r="772" spans="1:22" x14ac:dyDescent="0.2">
      <c r="A772" s="24"/>
      <c r="B772" s="24"/>
      <c r="C772" s="84"/>
      <c r="D772" s="84"/>
      <c r="E772" s="82">
        <v>1</v>
      </c>
      <c r="F772" s="82">
        <v>10</v>
      </c>
      <c r="G772" s="24">
        <f t="shared" si="340"/>
        <v>0</v>
      </c>
      <c r="H772" s="82">
        <f t="shared" si="341"/>
        <v>0</v>
      </c>
      <c r="I772" s="82">
        <v>1</v>
      </c>
      <c r="J772" s="82">
        <v>0</v>
      </c>
      <c r="K772" s="83" t="str">
        <f t="shared" ca="1" si="339"/>
        <v>-</v>
      </c>
      <c r="L772" s="83" t="str">
        <f t="shared" ca="1" si="339"/>
        <v>-</v>
      </c>
      <c r="M772" s="83" t="str">
        <f t="shared" ca="1" si="339"/>
        <v>-</v>
      </c>
      <c r="N772" s="83" t="str">
        <f t="shared" ca="1" si="339"/>
        <v>-</v>
      </c>
      <c r="O772" s="83" t="str">
        <f t="shared" ca="1" si="339"/>
        <v>-</v>
      </c>
      <c r="P772" s="83" t="str">
        <f t="shared" ca="1" si="339"/>
        <v>-</v>
      </c>
      <c r="Q772" s="83" t="str">
        <f t="shared" ca="1" si="339"/>
        <v>-</v>
      </c>
      <c r="R772" s="83" t="str">
        <f t="shared" ca="1" si="339"/>
        <v>-</v>
      </c>
      <c r="S772" s="83" t="str">
        <f t="shared" ca="1" si="339"/>
        <v>-</v>
      </c>
      <c r="T772" s="83" t="str">
        <f t="shared" ca="1" si="339"/>
        <v>-</v>
      </c>
      <c r="U772" s="83" t="str">
        <f t="shared" ca="1" si="339"/>
        <v>-</v>
      </c>
      <c r="V772" s="83" t="str">
        <f t="shared" ca="1" si="339"/>
        <v>-</v>
      </c>
    </row>
    <row r="773" spans="1:22" x14ac:dyDescent="0.2">
      <c r="A773" s="24"/>
      <c r="B773" s="24"/>
      <c r="C773" s="84"/>
      <c r="D773" s="84"/>
      <c r="E773" s="82">
        <v>1</v>
      </c>
      <c r="F773" s="82">
        <v>10</v>
      </c>
      <c r="G773" s="24">
        <f t="shared" si="340"/>
        <v>0</v>
      </c>
      <c r="H773" s="82">
        <f t="shared" si="341"/>
        <v>0</v>
      </c>
      <c r="I773" s="82">
        <v>1</v>
      </c>
      <c r="J773" s="82">
        <v>0</v>
      </c>
      <c r="K773" s="83" t="str">
        <f t="shared" ref="K773:V782" ca="1" si="342">IFERROR(ROUNDUP(_xlfn.NORM.INV(RAND(),$H773+$J773,$G773),1),"-")</f>
        <v>-</v>
      </c>
      <c r="L773" s="83" t="str">
        <f t="shared" ca="1" si="342"/>
        <v>-</v>
      </c>
      <c r="M773" s="83" t="str">
        <f t="shared" ca="1" si="342"/>
        <v>-</v>
      </c>
      <c r="N773" s="83" t="str">
        <f t="shared" ca="1" si="342"/>
        <v>-</v>
      </c>
      <c r="O773" s="83" t="str">
        <f t="shared" ca="1" si="342"/>
        <v>-</v>
      </c>
      <c r="P773" s="83" t="str">
        <f t="shared" ca="1" si="342"/>
        <v>-</v>
      </c>
      <c r="Q773" s="83" t="str">
        <f t="shared" ca="1" si="342"/>
        <v>-</v>
      </c>
      <c r="R773" s="83" t="str">
        <f t="shared" ca="1" si="342"/>
        <v>-</v>
      </c>
      <c r="S773" s="83" t="str">
        <f t="shared" ca="1" si="342"/>
        <v>-</v>
      </c>
      <c r="T773" s="83" t="str">
        <f t="shared" ca="1" si="342"/>
        <v>-</v>
      </c>
      <c r="U773" s="83" t="str">
        <f t="shared" ca="1" si="342"/>
        <v>-</v>
      </c>
      <c r="V773" s="83" t="str">
        <f t="shared" ca="1" si="342"/>
        <v>-</v>
      </c>
    </row>
    <row r="774" spans="1:22" x14ac:dyDescent="0.2">
      <c r="A774" s="24"/>
      <c r="B774" s="24"/>
      <c r="C774" s="84"/>
      <c r="D774" s="84"/>
      <c r="E774" s="82">
        <v>1</v>
      </c>
      <c r="F774" s="82">
        <v>10</v>
      </c>
      <c r="G774" s="24">
        <f t="shared" si="340"/>
        <v>0</v>
      </c>
      <c r="H774" s="82">
        <f t="shared" si="341"/>
        <v>0</v>
      </c>
      <c r="I774" s="82">
        <v>1</v>
      </c>
      <c r="J774" s="82">
        <v>0</v>
      </c>
      <c r="K774" s="83" t="str">
        <f t="shared" ca="1" si="342"/>
        <v>-</v>
      </c>
      <c r="L774" s="83" t="str">
        <f t="shared" ca="1" si="342"/>
        <v>-</v>
      </c>
      <c r="M774" s="83" t="str">
        <f t="shared" ca="1" si="342"/>
        <v>-</v>
      </c>
      <c r="N774" s="83" t="str">
        <f t="shared" ca="1" si="342"/>
        <v>-</v>
      </c>
      <c r="O774" s="83" t="str">
        <f t="shared" ca="1" si="342"/>
        <v>-</v>
      </c>
      <c r="P774" s="83" t="str">
        <f t="shared" ca="1" si="342"/>
        <v>-</v>
      </c>
      <c r="Q774" s="83" t="str">
        <f t="shared" ca="1" si="342"/>
        <v>-</v>
      </c>
      <c r="R774" s="83" t="str">
        <f t="shared" ca="1" si="342"/>
        <v>-</v>
      </c>
      <c r="S774" s="83" t="str">
        <f t="shared" ca="1" si="342"/>
        <v>-</v>
      </c>
      <c r="T774" s="83" t="str">
        <f t="shared" ca="1" si="342"/>
        <v>-</v>
      </c>
      <c r="U774" s="83" t="str">
        <f t="shared" ca="1" si="342"/>
        <v>-</v>
      </c>
      <c r="V774" s="83" t="str">
        <f t="shared" ca="1" si="342"/>
        <v>-</v>
      </c>
    </row>
    <row r="775" spans="1:22" x14ac:dyDescent="0.2">
      <c r="A775" s="24"/>
      <c r="B775" s="24"/>
      <c r="C775" s="84"/>
      <c r="D775" s="84"/>
      <c r="E775" s="82">
        <v>1</v>
      </c>
      <c r="F775" s="82">
        <v>10</v>
      </c>
      <c r="G775" s="24">
        <f t="shared" si="340"/>
        <v>0</v>
      </c>
      <c r="H775" s="82">
        <f t="shared" si="341"/>
        <v>0</v>
      </c>
      <c r="I775" s="82">
        <v>1</v>
      </c>
      <c r="J775" s="82">
        <v>0</v>
      </c>
      <c r="K775" s="83" t="str">
        <f t="shared" ca="1" si="342"/>
        <v>-</v>
      </c>
      <c r="L775" s="83" t="str">
        <f t="shared" ca="1" si="342"/>
        <v>-</v>
      </c>
      <c r="M775" s="83" t="str">
        <f t="shared" ca="1" si="342"/>
        <v>-</v>
      </c>
      <c r="N775" s="83" t="str">
        <f t="shared" ca="1" si="342"/>
        <v>-</v>
      </c>
      <c r="O775" s="83" t="str">
        <f t="shared" ca="1" si="342"/>
        <v>-</v>
      </c>
      <c r="P775" s="83" t="str">
        <f t="shared" ca="1" si="342"/>
        <v>-</v>
      </c>
      <c r="Q775" s="83" t="str">
        <f t="shared" ca="1" si="342"/>
        <v>-</v>
      </c>
      <c r="R775" s="83" t="str">
        <f t="shared" ca="1" si="342"/>
        <v>-</v>
      </c>
      <c r="S775" s="83" t="str">
        <f t="shared" ca="1" si="342"/>
        <v>-</v>
      </c>
      <c r="T775" s="83" t="str">
        <f t="shared" ca="1" si="342"/>
        <v>-</v>
      </c>
      <c r="U775" s="83" t="str">
        <f t="shared" ca="1" si="342"/>
        <v>-</v>
      </c>
      <c r="V775" s="83" t="str">
        <f t="shared" ca="1" si="342"/>
        <v>-</v>
      </c>
    </row>
    <row r="776" spans="1:22" x14ac:dyDescent="0.2">
      <c r="A776" s="24"/>
      <c r="B776" s="24"/>
      <c r="C776" s="84"/>
      <c r="D776" s="84"/>
      <c r="E776" s="82">
        <v>1</v>
      </c>
      <c r="F776" s="82">
        <v>10</v>
      </c>
      <c r="G776" s="24">
        <f t="shared" si="340"/>
        <v>0</v>
      </c>
      <c r="H776" s="82">
        <f t="shared" si="341"/>
        <v>0</v>
      </c>
      <c r="I776" s="82">
        <v>1</v>
      </c>
      <c r="J776" s="82">
        <v>0</v>
      </c>
      <c r="K776" s="83" t="str">
        <f t="shared" ca="1" si="342"/>
        <v>-</v>
      </c>
      <c r="L776" s="83" t="str">
        <f t="shared" ca="1" si="342"/>
        <v>-</v>
      </c>
      <c r="M776" s="83" t="str">
        <f t="shared" ca="1" si="342"/>
        <v>-</v>
      </c>
      <c r="N776" s="83" t="str">
        <f t="shared" ca="1" si="342"/>
        <v>-</v>
      </c>
      <c r="O776" s="83" t="str">
        <f t="shared" ca="1" si="342"/>
        <v>-</v>
      </c>
      <c r="P776" s="83" t="str">
        <f t="shared" ca="1" si="342"/>
        <v>-</v>
      </c>
      <c r="Q776" s="83" t="str">
        <f t="shared" ca="1" si="342"/>
        <v>-</v>
      </c>
      <c r="R776" s="83" t="str">
        <f t="shared" ca="1" si="342"/>
        <v>-</v>
      </c>
      <c r="S776" s="83" t="str">
        <f t="shared" ca="1" si="342"/>
        <v>-</v>
      </c>
      <c r="T776" s="83" t="str">
        <f t="shared" ca="1" si="342"/>
        <v>-</v>
      </c>
      <c r="U776" s="83" t="str">
        <f t="shared" ca="1" si="342"/>
        <v>-</v>
      </c>
      <c r="V776" s="83" t="str">
        <f t="shared" ca="1" si="342"/>
        <v>-</v>
      </c>
    </row>
    <row r="777" spans="1:22" x14ac:dyDescent="0.2">
      <c r="A777" s="24"/>
      <c r="B777" s="24"/>
      <c r="C777" s="84"/>
      <c r="D777" s="84"/>
      <c r="E777" s="82">
        <v>1</v>
      </c>
      <c r="F777" s="82">
        <v>10</v>
      </c>
      <c r="G777" s="24">
        <f t="shared" si="340"/>
        <v>0</v>
      </c>
      <c r="H777" s="82">
        <f t="shared" si="341"/>
        <v>0</v>
      </c>
      <c r="I777" s="82">
        <v>1</v>
      </c>
      <c r="J777" s="82">
        <v>0</v>
      </c>
      <c r="K777" s="83" t="str">
        <f t="shared" ca="1" si="342"/>
        <v>-</v>
      </c>
      <c r="L777" s="83" t="str">
        <f t="shared" ca="1" si="342"/>
        <v>-</v>
      </c>
      <c r="M777" s="83" t="str">
        <f t="shared" ca="1" si="342"/>
        <v>-</v>
      </c>
      <c r="N777" s="83" t="str">
        <f t="shared" ca="1" si="342"/>
        <v>-</v>
      </c>
      <c r="O777" s="83" t="str">
        <f t="shared" ca="1" si="342"/>
        <v>-</v>
      </c>
      <c r="P777" s="83" t="str">
        <f t="shared" ca="1" si="342"/>
        <v>-</v>
      </c>
      <c r="Q777" s="83" t="str">
        <f t="shared" ca="1" si="342"/>
        <v>-</v>
      </c>
      <c r="R777" s="83" t="str">
        <f t="shared" ca="1" si="342"/>
        <v>-</v>
      </c>
      <c r="S777" s="83" t="str">
        <f t="shared" ca="1" si="342"/>
        <v>-</v>
      </c>
      <c r="T777" s="83" t="str">
        <f t="shared" ca="1" si="342"/>
        <v>-</v>
      </c>
      <c r="U777" s="83" t="str">
        <f t="shared" ca="1" si="342"/>
        <v>-</v>
      </c>
      <c r="V777" s="83" t="str">
        <f t="shared" ca="1" si="342"/>
        <v>-</v>
      </c>
    </row>
    <row r="778" spans="1:22" x14ac:dyDescent="0.2">
      <c r="A778" s="24"/>
      <c r="B778" s="24"/>
      <c r="C778" s="84"/>
      <c r="D778" s="84"/>
      <c r="E778" s="82">
        <v>1</v>
      </c>
      <c r="F778" s="82">
        <v>10</v>
      </c>
      <c r="G778" s="24">
        <f t="shared" si="340"/>
        <v>0</v>
      </c>
      <c r="H778" s="82">
        <f t="shared" si="341"/>
        <v>0</v>
      </c>
      <c r="I778" s="82">
        <v>1</v>
      </c>
      <c r="J778" s="82">
        <v>0</v>
      </c>
      <c r="K778" s="83" t="str">
        <f t="shared" ca="1" si="342"/>
        <v>-</v>
      </c>
      <c r="L778" s="83" t="str">
        <f t="shared" ca="1" si="342"/>
        <v>-</v>
      </c>
      <c r="M778" s="83" t="str">
        <f t="shared" ca="1" si="342"/>
        <v>-</v>
      </c>
      <c r="N778" s="83" t="str">
        <f t="shared" ca="1" si="342"/>
        <v>-</v>
      </c>
      <c r="O778" s="83" t="str">
        <f t="shared" ca="1" si="342"/>
        <v>-</v>
      </c>
      <c r="P778" s="83" t="str">
        <f t="shared" ca="1" si="342"/>
        <v>-</v>
      </c>
      <c r="Q778" s="83" t="str">
        <f t="shared" ca="1" si="342"/>
        <v>-</v>
      </c>
      <c r="R778" s="83" t="str">
        <f t="shared" ca="1" si="342"/>
        <v>-</v>
      </c>
      <c r="S778" s="83" t="str">
        <f t="shared" ca="1" si="342"/>
        <v>-</v>
      </c>
      <c r="T778" s="83" t="str">
        <f t="shared" ca="1" si="342"/>
        <v>-</v>
      </c>
      <c r="U778" s="83" t="str">
        <f t="shared" ca="1" si="342"/>
        <v>-</v>
      </c>
      <c r="V778" s="83" t="str">
        <f t="shared" ca="1" si="342"/>
        <v>-</v>
      </c>
    </row>
    <row r="779" spans="1:22" x14ac:dyDescent="0.2">
      <c r="A779" s="24"/>
      <c r="B779" s="24"/>
      <c r="C779" s="84"/>
      <c r="D779" s="84"/>
      <c r="E779" s="82">
        <v>1</v>
      </c>
      <c r="F779" s="82">
        <v>10</v>
      </c>
      <c r="G779" s="24">
        <f t="shared" si="340"/>
        <v>0</v>
      </c>
      <c r="H779" s="82">
        <f t="shared" si="341"/>
        <v>0</v>
      </c>
      <c r="I779" s="82">
        <v>1</v>
      </c>
      <c r="J779" s="82">
        <v>0</v>
      </c>
      <c r="K779" s="83" t="str">
        <f t="shared" ca="1" si="342"/>
        <v>-</v>
      </c>
      <c r="L779" s="83" t="str">
        <f t="shared" ca="1" si="342"/>
        <v>-</v>
      </c>
      <c r="M779" s="83" t="str">
        <f t="shared" ca="1" si="342"/>
        <v>-</v>
      </c>
      <c r="N779" s="83" t="str">
        <f t="shared" ca="1" si="342"/>
        <v>-</v>
      </c>
      <c r="O779" s="83" t="str">
        <f t="shared" ca="1" si="342"/>
        <v>-</v>
      </c>
      <c r="P779" s="83" t="str">
        <f t="shared" ca="1" si="342"/>
        <v>-</v>
      </c>
      <c r="Q779" s="83" t="str">
        <f t="shared" ca="1" si="342"/>
        <v>-</v>
      </c>
      <c r="R779" s="83" t="str">
        <f t="shared" ca="1" si="342"/>
        <v>-</v>
      </c>
      <c r="S779" s="83" t="str">
        <f t="shared" ca="1" si="342"/>
        <v>-</v>
      </c>
      <c r="T779" s="83" t="str">
        <f t="shared" ca="1" si="342"/>
        <v>-</v>
      </c>
      <c r="U779" s="83" t="str">
        <f t="shared" ca="1" si="342"/>
        <v>-</v>
      </c>
      <c r="V779" s="83" t="str">
        <f t="shared" ca="1" si="342"/>
        <v>-</v>
      </c>
    </row>
    <row r="780" spans="1:22" x14ac:dyDescent="0.2">
      <c r="A780" s="24"/>
      <c r="B780" s="24"/>
      <c r="C780" s="84"/>
      <c r="D780" s="84"/>
      <c r="E780" s="82">
        <v>1</v>
      </c>
      <c r="F780" s="82">
        <v>10</v>
      </c>
      <c r="G780" s="24">
        <f t="shared" si="340"/>
        <v>0</v>
      </c>
      <c r="H780" s="82">
        <f t="shared" si="341"/>
        <v>0</v>
      </c>
      <c r="I780" s="82">
        <v>1</v>
      </c>
      <c r="J780" s="82">
        <v>0</v>
      </c>
      <c r="K780" s="83" t="str">
        <f t="shared" ca="1" si="342"/>
        <v>-</v>
      </c>
      <c r="L780" s="83" t="str">
        <f t="shared" ca="1" si="342"/>
        <v>-</v>
      </c>
      <c r="M780" s="83" t="str">
        <f t="shared" ca="1" si="342"/>
        <v>-</v>
      </c>
      <c r="N780" s="83" t="str">
        <f t="shared" ca="1" si="342"/>
        <v>-</v>
      </c>
      <c r="O780" s="83" t="str">
        <f t="shared" ca="1" si="342"/>
        <v>-</v>
      </c>
      <c r="P780" s="83" t="str">
        <f t="shared" ca="1" si="342"/>
        <v>-</v>
      </c>
      <c r="Q780" s="83" t="str">
        <f t="shared" ca="1" si="342"/>
        <v>-</v>
      </c>
      <c r="R780" s="83" t="str">
        <f t="shared" ca="1" si="342"/>
        <v>-</v>
      </c>
      <c r="S780" s="83" t="str">
        <f t="shared" ca="1" si="342"/>
        <v>-</v>
      </c>
      <c r="T780" s="83" t="str">
        <f t="shared" ca="1" si="342"/>
        <v>-</v>
      </c>
      <c r="U780" s="83" t="str">
        <f t="shared" ca="1" si="342"/>
        <v>-</v>
      </c>
      <c r="V780" s="83" t="str">
        <f t="shared" ca="1" si="342"/>
        <v>-</v>
      </c>
    </row>
    <row r="781" spans="1:22" x14ac:dyDescent="0.2">
      <c r="A781" s="24"/>
      <c r="B781" s="24"/>
      <c r="C781" s="84"/>
      <c r="D781" s="84"/>
      <c r="E781" s="82">
        <v>1</v>
      </c>
      <c r="F781" s="82">
        <v>10</v>
      </c>
      <c r="G781" s="24">
        <f t="shared" si="340"/>
        <v>0</v>
      </c>
      <c r="H781" s="82">
        <f t="shared" si="341"/>
        <v>0</v>
      </c>
      <c r="I781" s="82">
        <v>1</v>
      </c>
      <c r="J781" s="82">
        <v>0</v>
      </c>
      <c r="K781" s="83" t="str">
        <f t="shared" ca="1" si="342"/>
        <v>-</v>
      </c>
      <c r="L781" s="83" t="str">
        <f t="shared" ca="1" si="342"/>
        <v>-</v>
      </c>
      <c r="M781" s="83" t="str">
        <f t="shared" ca="1" si="342"/>
        <v>-</v>
      </c>
      <c r="N781" s="83" t="str">
        <f t="shared" ca="1" si="342"/>
        <v>-</v>
      </c>
      <c r="O781" s="83" t="str">
        <f t="shared" ca="1" si="342"/>
        <v>-</v>
      </c>
      <c r="P781" s="83" t="str">
        <f t="shared" ca="1" si="342"/>
        <v>-</v>
      </c>
      <c r="Q781" s="83" t="str">
        <f t="shared" ca="1" si="342"/>
        <v>-</v>
      </c>
      <c r="R781" s="83" t="str">
        <f t="shared" ca="1" si="342"/>
        <v>-</v>
      </c>
      <c r="S781" s="83" t="str">
        <f t="shared" ca="1" si="342"/>
        <v>-</v>
      </c>
      <c r="T781" s="83" t="str">
        <f t="shared" ca="1" si="342"/>
        <v>-</v>
      </c>
      <c r="U781" s="83" t="str">
        <f t="shared" ca="1" si="342"/>
        <v>-</v>
      </c>
      <c r="V781" s="83" t="str">
        <f t="shared" ca="1" si="342"/>
        <v>-</v>
      </c>
    </row>
    <row r="782" spans="1:22" x14ac:dyDescent="0.2">
      <c r="A782" s="24"/>
      <c r="B782" s="24"/>
      <c r="C782" s="84"/>
      <c r="D782" s="84"/>
      <c r="E782" s="82">
        <v>1</v>
      </c>
      <c r="F782" s="82">
        <v>10</v>
      </c>
      <c r="G782" s="24">
        <f t="shared" si="340"/>
        <v>0</v>
      </c>
      <c r="H782" s="82">
        <f t="shared" si="341"/>
        <v>0</v>
      </c>
      <c r="I782" s="82">
        <v>1</v>
      </c>
      <c r="J782" s="82">
        <v>0</v>
      </c>
      <c r="K782" s="83" t="str">
        <f t="shared" ca="1" si="342"/>
        <v>-</v>
      </c>
      <c r="L782" s="83" t="str">
        <f t="shared" ca="1" si="342"/>
        <v>-</v>
      </c>
      <c r="M782" s="83" t="str">
        <f t="shared" ca="1" si="342"/>
        <v>-</v>
      </c>
      <c r="N782" s="83" t="str">
        <f t="shared" ca="1" si="342"/>
        <v>-</v>
      </c>
      <c r="O782" s="83" t="str">
        <f t="shared" ca="1" si="342"/>
        <v>-</v>
      </c>
      <c r="P782" s="83" t="str">
        <f t="shared" ca="1" si="342"/>
        <v>-</v>
      </c>
      <c r="Q782" s="83" t="str">
        <f t="shared" ca="1" si="342"/>
        <v>-</v>
      </c>
      <c r="R782" s="83" t="str">
        <f t="shared" ca="1" si="342"/>
        <v>-</v>
      </c>
      <c r="S782" s="83" t="str">
        <f t="shared" ca="1" si="342"/>
        <v>-</v>
      </c>
      <c r="T782" s="83" t="str">
        <f t="shared" ca="1" si="342"/>
        <v>-</v>
      </c>
      <c r="U782" s="83" t="str">
        <f t="shared" ca="1" si="342"/>
        <v>-</v>
      </c>
      <c r="V782" s="83" t="str">
        <f t="shared" ca="1" si="342"/>
        <v>-</v>
      </c>
    </row>
    <row r="783" spans="1:22" x14ac:dyDescent="0.2">
      <c r="A783" s="24"/>
      <c r="B783" s="24"/>
      <c r="C783" s="84"/>
      <c r="D783" s="84"/>
      <c r="E783" s="82">
        <v>1</v>
      </c>
      <c r="F783" s="82">
        <v>10</v>
      </c>
      <c r="G783" s="24">
        <f t="shared" si="340"/>
        <v>0</v>
      </c>
      <c r="H783" s="82">
        <f t="shared" si="341"/>
        <v>0</v>
      </c>
      <c r="I783" s="82">
        <v>1</v>
      </c>
      <c r="J783" s="82">
        <v>0</v>
      </c>
      <c r="K783" s="83" t="str">
        <f t="shared" ref="K783:V792" ca="1" si="343">IFERROR(ROUNDUP(_xlfn.NORM.INV(RAND(),$H783+$J783,$G783),1),"-")</f>
        <v>-</v>
      </c>
      <c r="L783" s="83" t="str">
        <f t="shared" ca="1" si="343"/>
        <v>-</v>
      </c>
      <c r="M783" s="83" t="str">
        <f t="shared" ca="1" si="343"/>
        <v>-</v>
      </c>
      <c r="N783" s="83" t="str">
        <f t="shared" ca="1" si="343"/>
        <v>-</v>
      </c>
      <c r="O783" s="83" t="str">
        <f t="shared" ca="1" si="343"/>
        <v>-</v>
      </c>
      <c r="P783" s="83" t="str">
        <f t="shared" ca="1" si="343"/>
        <v>-</v>
      </c>
      <c r="Q783" s="83" t="str">
        <f t="shared" ca="1" si="343"/>
        <v>-</v>
      </c>
      <c r="R783" s="83" t="str">
        <f t="shared" ca="1" si="343"/>
        <v>-</v>
      </c>
      <c r="S783" s="83" t="str">
        <f t="shared" ca="1" si="343"/>
        <v>-</v>
      </c>
      <c r="T783" s="83" t="str">
        <f t="shared" ca="1" si="343"/>
        <v>-</v>
      </c>
      <c r="U783" s="83" t="str">
        <f t="shared" ca="1" si="343"/>
        <v>-</v>
      </c>
      <c r="V783" s="83" t="str">
        <f t="shared" ca="1" si="343"/>
        <v>-</v>
      </c>
    </row>
    <row r="784" spans="1:22" x14ac:dyDescent="0.2">
      <c r="A784" s="24"/>
      <c r="B784" s="24"/>
      <c r="C784" s="84"/>
      <c r="D784" s="84"/>
      <c r="E784" s="82">
        <v>1</v>
      </c>
      <c r="F784" s="82">
        <v>10</v>
      </c>
      <c r="G784" s="24">
        <f t="shared" si="340"/>
        <v>0</v>
      </c>
      <c r="H784" s="82">
        <f t="shared" si="341"/>
        <v>0</v>
      </c>
      <c r="I784" s="82">
        <v>1</v>
      </c>
      <c r="J784" s="82">
        <v>0</v>
      </c>
      <c r="K784" s="83" t="str">
        <f t="shared" ca="1" si="343"/>
        <v>-</v>
      </c>
      <c r="L784" s="83" t="str">
        <f t="shared" ca="1" si="343"/>
        <v>-</v>
      </c>
      <c r="M784" s="83" t="str">
        <f t="shared" ca="1" si="343"/>
        <v>-</v>
      </c>
      <c r="N784" s="83" t="str">
        <f t="shared" ca="1" si="343"/>
        <v>-</v>
      </c>
      <c r="O784" s="83" t="str">
        <f t="shared" ca="1" si="343"/>
        <v>-</v>
      </c>
      <c r="P784" s="83" t="str">
        <f t="shared" ca="1" si="343"/>
        <v>-</v>
      </c>
      <c r="Q784" s="83" t="str">
        <f t="shared" ca="1" si="343"/>
        <v>-</v>
      </c>
      <c r="R784" s="83" t="str">
        <f t="shared" ca="1" si="343"/>
        <v>-</v>
      </c>
      <c r="S784" s="83" t="str">
        <f t="shared" ca="1" si="343"/>
        <v>-</v>
      </c>
      <c r="T784" s="83" t="str">
        <f t="shared" ca="1" si="343"/>
        <v>-</v>
      </c>
      <c r="U784" s="83" t="str">
        <f t="shared" ca="1" si="343"/>
        <v>-</v>
      </c>
      <c r="V784" s="83" t="str">
        <f t="shared" ca="1" si="343"/>
        <v>-</v>
      </c>
    </row>
    <row r="785" spans="1:22" x14ac:dyDescent="0.2">
      <c r="A785" s="24"/>
      <c r="B785" s="24"/>
      <c r="C785" s="84"/>
      <c r="D785" s="84"/>
      <c r="E785" s="82">
        <v>1</v>
      </c>
      <c r="F785" s="82">
        <v>10</v>
      </c>
      <c r="G785" s="24">
        <f t="shared" si="340"/>
        <v>0</v>
      </c>
      <c r="H785" s="82">
        <f t="shared" si="341"/>
        <v>0</v>
      </c>
      <c r="I785" s="82">
        <v>1</v>
      </c>
      <c r="J785" s="82">
        <v>0</v>
      </c>
      <c r="K785" s="83" t="str">
        <f t="shared" ca="1" si="343"/>
        <v>-</v>
      </c>
      <c r="L785" s="83" t="str">
        <f t="shared" ca="1" si="343"/>
        <v>-</v>
      </c>
      <c r="M785" s="83" t="str">
        <f t="shared" ca="1" si="343"/>
        <v>-</v>
      </c>
      <c r="N785" s="83" t="str">
        <f t="shared" ca="1" si="343"/>
        <v>-</v>
      </c>
      <c r="O785" s="83" t="str">
        <f t="shared" ca="1" si="343"/>
        <v>-</v>
      </c>
      <c r="P785" s="83" t="str">
        <f t="shared" ca="1" si="343"/>
        <v>-</v>
      </c>
      <c r="Q785" s="83" t="str">
        <f t="shared" ca="1" si="343"/>
        <v>-</v>
      </c>
      <c r="R785" s="83" t="str">
        <f t="shared" ca="1" si="343"/>
        <v>-</v>
      </c>
      <c r="S785" s="83" t="str">
        <f t="shared" ca="1" si="343"/>
        <v>-</v>
      </c>
      <c r="T785" s="83" t="str">
        <f t="shared" ca="1" si="343"/>
        <v>-</v>
      </c>
      <c r="U785" s="83" t="str">
        <f t="shared" ca="1" si="343"/>
        <v>-</v>
      </c>
      <c r="V785" s="83" t="str">
        <f t="shared" ca="1" si="343"/>
        <v>-</v>
      </c>
    </row>
    <row r="786" spans="1:22" x14ac:dyDescent="0.2">
      <c r="A786" s="24"/>
      <c r="B786" s="24"/>
      <c r="C786" s="84"/>
      <c r="D786" s="84"/>
      <c r="E786" s="82">
        <v>1</v>
      </c>
      <c r="F786" s="82">
        <v>10</v>
      </c>
      <c r="G786" s="24">
        <f t="shared" si="340"/>
        <v>0</v>
      </c>
      <c r="H786" s="82">
        <f t="shared" si="341"/>
        <v>0</v>
      </c>
      <c r="I786" s="82">
        <v>1</v>
      </c>
      <c r="J786" s="82">
        <v>0</v>
      </c>
      <c r="K786" s="83" t="str">
        <f t="shared" ca="1" si="343"/>
        <v>-</v>
      </c>
      <c r="L786" s="83" t="str">
        <f t="shared" ca="1" si="343"/>
        <v>-</v>
      </c>
      <c r="M786" s="83" t="str">
        <f t="shared" ca="1" si="343"/>
        <v>-</v>
      </c>
      <c r="N786" s="83" t="str">
        <f t="shared" ca="1" si="343"/>
        <v>-</v>
      </c>
      <c r="O786" s="83" t="str">
        <f t="shared" ca="1" si="343"/>
        <v>-</v>
      </c>
      <c r="P786" s="83" t="str">
        <f t="shared" ca="1" si="343"/>
        <v>-</v>
      </c>
      <c r="Q786" s="83" t="str">
        <f t="shared" ca="1" si="343"/>
        <v>-</v>
      </c>
      <c r="R786" s="83" t="str">
        <f t="shared" ca="1" si="343"/>
        <v>-</v>
      </c>
      <c r="S786" s="83" t="str">
        <f t="shared" ca="1" si="343"/>
        <v>-</v>
      </c>
      <c r="T786" s="83" t="str">
        <f t="shared" ca="1" si="343"/>
        <v>-</v>
      </c>
      <c r="U786" s="83" t="str">
        <f t="shared" ca="1" si="343"/>
        <v>-</v>
      </c>
      <c r="V786" s="83" t="str">
        <f t="shared" ca="1" si="343"/>
        <v>-</v>
      </c>
    </row>
    <row r="787" spans="1:22" x14ac:dyDescent="0.2">
      <c r="A787" s="24"/>
      <c r="B787" s="24"/>
      <c r="C787" s="84"/>
      <c r="D787" s="84"/>
      <c r="E787" s="82">
        <v>1</v>
      </c>
      <c r="F787" s="82">
        <v>10</v>
      </c>
      <c r="G787" s="24">
        <f t="shared" si="340"/>
        <v>0</v>
      </c>
      <c r="H787" s="82">
        <f t="shared" si="341"/>
        <v>0</v>
      </c>
      <c r="I787" s="82">
        <v>1</v>
      </c>
      <c r="J787" s="82">
        <v>0</v>
      </c>
      <c r="K787" s="83" t="str">
        <f t="shared" ca="1" si="343"/>
        <v>-</v>
      </c>
      <c r="L787" s="83" t="str">
        <f t="shared" ca="1" si="343"/>
        <v>-</v>
      </c>
      <c r="M787" s="83" t="str">
        <f t="shared" ca="1" si="343"/>
        <v>-</v>
      </c>
      <c r="N787" s="83" t="str">
        <f t="shared" ca="1" si="343"/>
        <v>-</v>
      </c>
      <c r="O787" s="83" t="str">
        <f t="shared" ca="1" si="343"/>
        <v>-</v>
      </c>
      <c r="P787" s="83" t="str">
        <f t="shared" ca="1" si="343"/>
        <v>-</v>
      </c>
      <c r="Q787" s="83" t="str">
        <f t="shared" ca="1" si="343"/>
        <v>-</v>
      </c>
      <c r="R787" s="83" t="str">
        <f t="shared" ca="1" si="343"/>
        <v>-</v>
      </c>
      <c r="S787" s="83" t="str">
        <f t="shared" ca="1" si="343"/>
        <v>-</v>
      </c>
      <c r="T787" s="83" t="str">
        <f t="shared" ca="1" si="343"/>
        <v>-</v>
      </c>
      <c r="U787" s="83" t="str">
        <f t="shared" ca="1" si="343"/>
        <v>-</v>
      </c>
      <c r="V787" s="83" t="str">
        <f t="shared" ca="1" si="343"/>
        <v>-</v>
      </c>
    </row>
    <row r="788" spans="1:22" x14ac:dyDescent="0.2">
      <c r="A788" s="24"/>
      <c r="B788" s="24"/>
      <c r="C788" s="84"/>
      <c r="D788" s="84"/>
      <c r="E788" s="82">
        <v>1</v>
      </c>
      <c r="F788" s="82">
        <v>10</v>
      </c>
      <c r="G788" s="24">
        <f t="shared" si="340"/>
        <v>0</v>
      </c>
      <c r="H788" s="82">
        <f t="shared" si="341"/>
        <v>0</v>
      </c>
      <c r="I788" s="82">
        <v>1</v>
      </c>
      <c r="J788" s="82">
        <v>0</v>
      </c>
      <c r="K788" s="83" t="str">
        <f t="shared" ca="1" si="343"/>
        <v>-</v>
      </c>
      <c r="L788" s="83" t="str">
        <f t="shared" ca="1" si="343"/>
        <v>-</v>
      </c>
      <c r="M788" s="83" t="str">
        <f t="shared" ca="1" si="343"/>
        <v>-</v>
      </c>
      <c r="N788" s="83" t="str">
        <f t="shared" ca="1" si="343"/>
        <v>-</v>
      </c>
      <c r="O788" s="83" t="str">
        <f t="shared" ca="1" si="343"/>
        <v>-</v>
      </c>
      <c r="P788" s="83" t="str">
        <f t="shared" ca="1" si="343"/>
        <v>-</v>
      </c>
      <c r="Q788" s="83" t="str">
        <f t="shared" ca="1" si="343"/>
        <v>-</v>
      </c>
      <c r="R788" s="83" t="str">
        <f t="shared" ca="1" si="343"/>
        <v>-</v>
      </c>
      <c r="S788" s="83" t="str">
        <f t="shared" ca="1" si="343"/>
        <v>-</v>
      </c>
      <c r="T788" s="83" t="str">
        <f t="shared" ca="1" si="343"/>
        <v>-</v>
      </c>
      <c r="U788" s="83" t="str">
        <f t="shared" ca="1" si="343"/>
        <v>-</v>
      </c>
      <c r="V788" s="83" t="str">
        <f t="shared" ca="1" si="343"/>
        <v>-</v>
      </c>
    </row>
    <row r="789" spans="1:22" x14ac:dyDescent="0.2">
      <c r="A789" s="24"/>
      <c r="B789" s="24"/>
      <c r="C789" s="84"/>
      <c r="D789" s="84"/>
      <c r="E789" s="82">
        <v>1</v>
      </c>
      <c r="F789" s="82">
        <v>10</v>
      </c>
      <c r="G789" s="24">
        <f t="shared" si="340"/>
        <v>0</v>
      </c>
      <c r="H789" s="82">
        <f t="shared" si="341"/>
        <v>0</v>
      </c>
      <c r="I789" s="82">
        <v>1</v>
      </c>
      <c r="J789" s="82">
        <v>0</v>
      </c>
      <c r="K789" s="83" t="str">
        <f t="shared" ca="1" si="343"/>
        <v>-</v>
      </c>
      <c r="L789" s="83" t="str">
        <f t="shared" ca="1" si="343"/>
        <v>-</v>
      </c>
      <c r="M789" s="83" t="str">
        <f t="shared" ca="1" si="343"/>
        <v>-</v>
      </c>
      <c r="N789" s="83" t="str">
        <f t="shared" ca="1" si="343"/>
        <v>-</v>
      </c>
      <c r="O789" s="83" t="str">
        <f t="shared" ca="1" si="343"/>
        <v>-</v>
      </c>
      <c r="P789" s="83" t="str">
        <f t="shared" ca="1" si="343"/>
        <v>-</v>
      </c>
      <c r="Q789" s="83" t="str">
        <f t="shared" ca="1" si="343"/>
        <v>-</v>
      </c>
      <c r="R789" s="83" t="str">
        <f t="shared" ca="1" si="343"/>
        <v>-</v>
      </c>
      <c r="S789" s="83" t="str">
        <f t="shared" ca="1" si="343"/>
        <v>-</v>
      </c>
      <c r="T789" s="83" t="str">
        <f t="shared" ca="1" si="343"/>
        <v>-</v>
      </c>
      <c r="U789" s="83" t="str">
        <f t="shared" ca="1" si="343"/>
        <v>-</v>
      </c>
      <c r="V789" s="83" t="str">
        <f t="shared" ca="1" si="343"/>
        <v>-</v>
      </c>
    </row>
    <row r="790" spans="1:22" x14ac:dyDescent="0.2">
      <c r="A790" s="24"/>
      <c r="B790" s="24"/>
      <c r="C790" s="84"/>
      <c r="D790" s="84"/>
      <c r="E790" s="82">
        <v>1</v>
      </c>
      <c r="F790" s="82">
        <v>10</v>
      </c>
      <c r="G790" s="24">
        <f t="shared" si="340"/>
        <v>0</v>
      </c>
      <c r="H790" s="82">
        <f t="shared" si="341"/>
        <v>0</v>
      </c>
      <c r="I790" s="82">
        <v>1</v>
      </c>
      <c r="J790" s="82">
        <v>0</v>
      </c>
      <c r="K790" s="83" t="str">
        <f t="shared" ca="1" si="343"/>
        <v>-</v>
      </c>
      <c r="L790" s="83" t="str">
        <f t="shared" ca="1" si="343"/>
        <v>-</v>
      </c>
      <c r="M790" s="83" t="str">
        <f t="shared" ca="1" si="343"/>
        <v>-</v>
      </c>
      <c r="N790" s="83" t="str">
        <f t="shared" ca="1" si="343"/>
        <v>-</v>
      </c>
      <c r="O790" s="83" t="str">
        <f t="shared" ca="1" si="343"/>
        <v>-</v>
      </c>
      <c r="P790" s="83" t="str">
        <f t="shared" ca="1" si="343"/>
        <v>-</v>
      </c>
      <c r="Q790" s="83" t="str">
        <f t="shared" ca="1" si="343"/>
        <v>-</v>
      </c>
      <c r="R790" s="83" t="str">
        <f t="shared" ca="1" si="343"/>
        <v>-</v>
      </c>
      <c r="S790" s="83" t="str">
        <f t="shared" ca="1" si="343"/>
        <v>-</v>
      </c>
      <c r="T790" s="83" t="str">
        <f t="shared" ca="1" si="343"/>
        <v>-</v>
      </c>
      <c r="U790" s="83" t="str">
        <f t="shared" ca="1" si="343"/>
        <v>-</v>
      </c>
      <c r="V790" s="83" t="str">
        <f t="shared" ca="1" si="343"/>
        <v>-</v>
      </c>
    </row>
    <row r="791" spans="1:22" x14ac:dyDescent="0.2">
      <c r="A791" s="24"/>
      <c r="B791" s="24"/>
      <c r="C791" s="84"/>
      <c r="D791" s="84"/>
      <c r="E791" s="82">
        <v>1</v>
      </c>
      <c r="F791" s="82">
        <v>10</v>
      </c>
      <c r="G791" s="24">
        <f t="shared" si="340"/>
        <v>0</v>
      </c>
      <c r="H791" s="82">
        <f t="shared" si="341"/>
        <v>0</v>
      </c>
      <c r="I791" s="82">
        <v>1</v>
      </c>
      <c r="J791" s="82">
        <v>0</v>
      </c>
      <c r="K791" s="83" t="str">
        <f t="shared" ca="1" si="343"/>
        <v>-</v>
      </c>
      <c r="L791" s="83" t="str">
        <f t="shared" ca="1" si="343"/>
        <v>-</v>
      </c>
      <c r="M791" s="83" t="str">
        <f t="shared" ca="1" si="343"/>
        <v>-</v>
      </c>
      <c r="N791" s="83" t="str">
        <f t="shared" ca="1" si="343"/>
        <v>-</v>
      </c>
      <c r="O791" s="83" t="str">
        <f t="shared" ca="1" si="343"/>
        <v>-</v>
      </c>
      <c r="P791" s="83" t="str">
        <f t="shared" ca="1" si="343"/>
        <v>-</v>
      </c>
      <c r="Q791" s="83" t="str">
        <f t="shared" ca="1" si="343"/>
        <v>-</v>
      </c>
      <c r="R791" s="83" t="str">
        <f t="shared" ca="1" si="343"/>
        <v>-</v>
      </c>
      <c r="S791" s="83" t="str">
        <f t="shared" ca="1" si="343"/>
        <v>-</v>
      </c>
      <c r="T791" s="83" t="str">
        <f t="shared" ca="1" si="343"/>
        <v>-</v>
      </c>
      <c r="U791" s="83" t="str">
        <f t="shared" ca="1" si="343"/>
        <v>-</v>
      </c>
      <c r="V791" s="83" t="str">
        <f t="shared" ca="1" si="343"/>
        <v>-</v>
      </c>
    </row>
    <row r="792" spans="1:22" x14ac:dyDescent="0.2">
      <c r="A792" s="24"/>
      <c r="B792" s="24"/>
      <c r="C792" s="84"/>
      <c r="D792" s="84"/>
      <c r="E792" s="82">
        <v>1</v>
      </c>
      <c r="F792" s="82">
        <v>10</v>
      </c>
      <c r="G792" s="24">
        <f t="shared" si="340"/>
        <v>0</v>
      </c>
      <c r="H792" s="82">
        <f t="shared" si="341"/>
        <v>0</v>
      </c>
      <c r="I792" s="82">
        <v>1</v>
      </c>
      <c r="J792" s="82">
        <v>0</v>
      </c>
      <c r="K792" s="83" t="str">
        <f t="shared" ca="1" si="343"/>
        <v>-</v>
      </c>
      <c r="L792" s="83" t="str">
        <f t="shared" ca="1" si="343"/>
        <v>-</v>
      </c>
      <c r="M792" s="83" t="str">
        <f t="shared" ca="1" si="343"/>
        <v>-</v>
      </c>
      <c r="N792" s="83" t="str">
        <f t="shared" ca="1" si="343"/>
        <v>-</v>
      </c>
      <c r="O792" s="83" t="str">
        <f t="shared" ca="1" si="343"/>
        <v>-</v>
      </c>
      <c r="P792" s="83" t="str">
        <f t="shared" ca="1" si="343"/>
        <v>-</v>
      </c>
      <c r="Q792" s="83" t="str">
        <f t="shared" ca="1" si="343"/>
        <v>-</v>
      </c>
      <c r="R792" s="83" t="str">
        <f t="shared" ca="1" si="343"/>
        <v>-</v>
      </c>
      <c r="S792" s="83" t="str">
        <f t="shared" ca="1" si="343"/>
        <v>-</v>
      </c>
      <c r="T792" s="83" t="str">
        <f t="shared" ca="1" si="343"/>
        <v>-</v>
      </c>
      <c r="U792" s="83" t="str">
        <f t="shared" ca="1" si="343"/>
        <v>-</v>
      </c>
      <c r="V792" s="83" t="str">
        <f t="shared" ca="1" si="343"/>
        <v>-</v>
      </c>
    </row>
    <row r="793" spans="1:22" x14ac:dyDescent="0.2">
      <c r="A793" s="24"/>
      <c r="B793" s="24"/>
      <c r="C793" s="84"/>
      <c r="D793" s="84"/>
      <c r="E793" s="82">
        <v>1</v>
      </c>
      <c r="F793" s="82">
        <v>10</v>
      </c>
      <c r="G793" s="24">
        <f t="shared" si="340"/>
        <v>0</v>
      </c>
      <c r="H793" s="82">
        <f t="shared" si="341"/>
        <v>0</v>
      </c>
      <c r="I793" s="82">
        <v>1</v>
      </c>
      <c r="J793" s="82">
        <v>0</v>
      </c>
      <c r="K793" s="83" t="str">
        <f t="shared" ref="K793:V802" ca="1" si="344">IFERROR(ROUNDUP(_xlfn.NORM.INV(RAND(),$H793+$J793,$G793),1),"-")</f>
        <v>-</v>
      </c>
      <c r="L793" s="83" t="str">
        <f t="shared" ca="1" si="344"/>
        <v>-</v>
      </c>
      <c r="M793" s="83" t="str">
        <f t="shared" ca="1" si="344"/>
        <v>-</v>
      </c>
      <c r="N793" s="83" t="str">
        <f t="shared" ca="1" si="344"/>
        <v>-</v>
      </c>
      <c r="O793" s="83" t="str">
        <f t="shared" ca="1" si="344"/>
        <v>-</v>
      </c>
      <c r="P793" s="83" t="str">
        <f t="shared" ca="1" si="344"/>
        <v>-</v>
      </c>
      <c r="Q793" s="83" t="str">
        <f t="shared" ca="1" si="344"/>
        <v>-</v>
      </c>
      <c r="R793" s="83" t="str">
        <f t="shared" ca="1" si="344"/>
        <v>-</v>
      </c>
      <c r="S793" s="83" t="str">
        <f t="shared" ca="1" si="344"/>
        <v>-</v>
      </c>
      <c r="T793" s="83" t="str">
        <f t="shared" ca="1" si="344"/>
        <v>-</v>
      </c>
      <c r="U793" s="83" t="str">
        <f t="shared" ca="1" si="344"/>
        <v>-</v>
      </c>
      <c r="V793" s="83" t="str">
        <f t="shared" ca="1" si="344"/>
        <v>-</v>
      </c>
    </row>
    <row r="794" spans="1:22" x14ac:dyDescent="0.2">
      <c r="A794" s="24"/>
      <c r="B794" s="24"/>
      <c r="C794" s="84"/>
      <c r="D794" s="84"/>
      <c r="E794" s="82">
        <v>1</v>
      </c>
      <c r="F794" s="82">
        <v>10</v>
      </c>
      <c r="G794" s="24">
        <f t="shared" si="340"/>
        <v>0</v>
      </c>
      <c r="H794" s="82">
        <f t="shared" si="341"/>
        <v>0</v>
      </c>
      <c r="I794" s="82">
        <v>1</v>
      </c>
      <c r="J794" s="82">
        <v>0</v>
      </c>
      <c r="K794" s="83" t="str">
        <f t="shared" ca="1" si="344"/>
        <v>-</v>
      </c>
      <c r="L794" s="83" t="str">
        <f t="shared" ca="1" si="344"/>
        <v>-</v>
      </c>
      <c r="M794" s="83" t="str">
        <f t="shared" ca="1" si="344"/>
        <v>-</v>
      </c>
      <c r="N794" s="83" t="str">
        <f t="shared" ca="1" si="344"/>
        <v>-</v>
      </c>
      <c r="O794" s="83" t="str">
        <f t="shared" ca="1" si="344"/>
        <v>-</v>
      </c>
      <c r="P794" s="83" t="str">
        <f t="shared" ca="1" si="344"/>
        <v>-</v>
      </c>
      <c r="Q794" s="83" t="str">
        <f t="shared" ca="1" si="344"/>
        <v>-</v>
      </c>
      <c r="R794" s="83" t="str">
        <f t="shared" ca="1" si="344"/>
        <v>-</v>
      </c>
      <c r="S794" s="83" t="str">
        <f t="shared" ca="1" si="344"/>
        <v>-</v>
      </c>
      <c r="T794" s="83" t="str">
        <f t="shared" ca="1" si="344"/>
        <v>-</v>
      </c>
      <c r="U794" s="83" t="str">
        <f t="shared" ca="1" si="344"/>
        <v>-</v>
      </c>
      <c r="V794" s="83" t="str">
        <f t="shared" ca="1" si="344"/>
        <v>-</v>
      </c>
    </row>
    <row r="795" spans="1:22" x14ac:dyDescent="0.2">
      <c r="A795" s="24"/>
      <c r="B795" s="24"/>
      <c r="C795" s="84"/>
      <c r="D795" s="84"/>
      <c r="E795" s="82">
        <v>1</v>
      </c>
      <c r="F795" s="82">
        <v>10</v>
      </c>
      <c r="G795" s="24">
        <f t="shared" si="340"/>
        <v>0</v>
      </c>
      <c r="H795" s="82">
        <f t="shared" si="341"/>
        <v>0</v>
      </c>
      <c r="I795" s="82">
        <v>1</v>
      </c>
      <c r="J795" s="82">
        <v>0</v>
      </c>
      <c r="K795" s="83" t="str">
        <f t="shared" ca="1" si="344"/>
        <v>-</v>
      </c>
      <c r="L795" s="83" t="str">
        <f t="shared" ca="1" si="344"/>
        <v>-</v>
      </c>
      <c r="M795" s="83" t="str">
        <f t="shared" ca="1" si="344"/>
        <v>-</v>
      </c>
      <c r="N795" s="83" t="str">
        <f t="shared" ca="1" si="344"/>
        <v>-</v>
      </c>
      <c r="O795" s="83" t="str">
        <f t="shared" ca="1" si="344"/>
        <v>-</v>
      </c>
      <c r="P795" s="83" t="str">
        <f t="shared" ca="1" si="344"/>
        <v>-</v>
      </c>
      <c r="Q795" s="83" t="str">
        <f t="shared" ca="1" si="344"/>
        <v>-</v>
      </c>
      <c r="R795" s="83" t="str">
        <f t="shared" ca="1" si="344"/>
        <v>-</v>
      </c>
      <c r="S795" s="83" t="str">
        <f t="shared" ca="1" si="344"/>
        <v>-</v>
      </c>
      <c r="T795" s="83" t="str">
        <f t="shared" ca="1" si="344"/>
        <v>-</v>
      </c>
      <c r="U795" s="83" t="str">
        <f t="shared" ca="1" si="344"/>
        <v>-</v>
      </c>
      <c r="V795" s="83" t="str">
        <f t="shared" ca="1" si="344"/>
        <v>-</v>
      </c>
    </row>
    <row r="796" spans="1:22" x14ac:dyDescent="0.2">
      <c r="A796" s="24"/>
      <c r="B796" s="24"/>
      <c r="C796" s="84"/>
      <c r="D796" s="84"/>
      <c r="E796" s="82">
        <v>1</v>
      </c>
      <c r="F796" s="82">
        <v>10</v>
      </c>
      <c r="G796" s="24">
        <f t="shared" si="340"/>
        <v>0</v>
      </c>
      <c r="H796" s="82">
        <f t="shared" si="341"/>
        <v>0</v>
      </c>
      <c r="I796" s="82">
        <v>1</v>
      </c>
      <c r="J796" s="82">
        <v>0</v>
      </c>
      <c r="K796" s="83" t="str">
        <f t="shared" ca="1" si="344"/>
        <v>-</v>
      </c>
      <c r="L796" s="83" t="str">
        <f t="shared" ca="1" si="344"/>
        <v>-</v>
      </c>
      <c r="M796" s="83" t="str">
        <f t="shared" ca="1" si="344"/>
        <v>-</v>
      </c>
      <c r="N796" s="83" t="str">
        <f t="shared" ca="1" si="344"/>
        <v>-</v>
      </c>
      <c r="O796" s="83" t="str">
        <f t="shared" ca="1" si="344"/>
        <v>-</v>
      </c>
      <c r="P796" s="83" t="str">
        <f t="shared" ca="1" si="344"/>
        <v>-</v>
      </c>
      <c r="Q796" s="83" t="str">
        <f t="shared" ca="1" si="344"/>
        <v>-</v>
      </c>
      <c r="R796" s="83" t="str">
        <f t="shared" ca="1" si="344"/>
        <v>-</v>
      </c>
      <c r="S796" s="83" t="str">
        <f t="shared" ca="1" si="344"/>
        <v>-</v>
      </c>
      <c r="T796" s="83" t="str">
        <f t="shared" ca="1" si="344"/>
        <v>-</v>
      </c>
      <c r="U796" s="83" t="str">
        <f t="shared" ca="1" si="344"/>
        <v>-</v>
      </c>
      <c r="V796" s="83" t="str">
        <f t="shared" ca="1" si="344"/>
        <v>-</v>
      </c>
    </row>
    <row r="797" spans="1:22" x14ac:dyDescent="0.2">
      <c r="A797" s="24"/>
      <c r="B797" s="24"/>
      <c r="C797" s="84"/>
      <c r="D797" s="84"/>
      <c r="E797" s="82">
        <v>1</v>
      </c>
      <c r="F797" s="82">
        <v>10</v>
      </c>
      <c r="G797" s="24">
        <f t="shared" si="340"/>
        <v>0</v>
      </c>
      <c r="H797" s="82">
        <f t="shared" si="341"/>
        <v>0</v>
      </c>
      <c r="I797" s="82">
        <v>1</v>
      </c>
      <c r="J797" s="82">
        <v>0</v>
      </c>
      <c r="K797" s="83" t="str">
        <f t="shared" ca="1" si="344"/>
        <v>-</v>
      </c>
      <c r="L797" s="83" t="str">
        <f t="shared" ca="1" si="344"/>
        <v>-</v>
      </c>
      <c r="M797" s="83" t="str">
        <f t="shared" ca="1" si="344"/>
        <v>-</v>
      </c>
      <c r="N797" s="83" t="str">
        <f t="shared" ca="1" si="344"/>
        <v>-</v>
      </c>
      <c r="O797" s="83" t="str">
        <f t="shared" ca="1" si="344"/>
        <v>-</v>
      </c>
      <c r="P797" s="83" t="str">
        <f t="shared" ca="1" si="344"/>
        <v>-</v>
      </c>
      <c r="Q797" s="83" t="str">
        <f t="shared" ca="1" si="344"/>
        <v>-</v>
      </c>
      <c r="R797" s="83" t="str">
        <f t="shared" ca="1" si="344"/>
        <v>-</v>
      </c>
      <c r="S797" s="83" t="str">
        <f t="shared" ca="1" si="344"/>
        <v>-</v>
      </c>
      <c r="T797" s="83" t="str">
        <f t="shared" ca="1" si="344"/>
        <v>-</v>
      </c>
      <c r="U797" s="83" t="str">
        <f t="shared" ca="1" si="344"/>
        <v>-</v>
      </c>
      <c r="V797" s="83" t="str">
        <f t="shared" ca="1" si="344"/>
        <v>-</v>
      </c>
    </row>
    <row r="798" spans="1:22" x14ac:dyDescent="0.2">
      <c r="A798" s="24"/>
      <c r="B798" s="24"/>
      <c r="C798" s="84"/>
      <c r="D798" s="84"/>
      <c r="E798" s="82">
        <v>1</v>
      </c>
      <c r="F798" s="82">
        <v>10</v>
      </c>
      <c r="G798" s="24">
        <f t="shared" si="340"/>
        <v>0</v>
      </c>
      <c r="H798" s="82">
        <f t="shared" si="341"/>
        <v>0</v>
      </c>
      <c r="I798" s="82">
        <v>1</v>
      </c>
      <c r="J798" s="82">
        <v>0</v>
      </c>
      <c r="K798" s="83" t="str">
        <f t="shared" ca="1" si="344"/>
        <v>-</v>
      </c>
      <c r="L798" s="83" t="str">
        <f t="shared" ca="1" si="344"/>
        <v>-</v>
      </c>
      <c r="M798" s="83" t="str">
        <f t="shared" ca="1" si="344"/>
        <v>-</v>
      </c>
      <c r="N798" s="83" t="str">
        <f t="shared" ca="1" si="344"/>
        <v>-</v>
      </c>
      <c r="O798" s="83" t="str">
        <f t="shared" ca="1" si="344"/>
        <v>-</v>
      </c>
      <c r="P798" s="83" t="str">
        <f t="shared" ca="1" si="344"/>
        <v>-</v>
      </c>
      <c r="Q798" s="83" t="str">
        <f t="shared" ca="1" si="344"/>
        <v>-</v>
      </c>
      <c r="R798" s="83" t="str">
        <f t="shared" ca="1" si="344"/>
        <v>-</v>
      </c>
      <c r="S798" s="83" t="str">
        <f t="shared" ca="1" si="344"/>
        <v>-</v>
      </c>
      <c r="T798" s="83" t="str">
        <f t="shared" ca="1" si="344"/>
        <v>-</v>
      </c>
      <c r="U798" s="83" t="str">
        <f t="shared" ca="1" si="344"/>
        <v>-</v>
      </c>
      <c r="V798" s="83" t="str">
        <f t="shared" ca="1" si="344"/>
        <v>-</v>
      </c>
    </row>
    <row r="799" spans="1:22" x14ac:dyDescent="0.2">
      <c r="A799" s="24"/>
      <c r="B799" s="24"/>
      <c r="C799" s="84"/>
      <c r="D799" s="84"/>
      <c r="E799" s="82">
        <v>1</v>
      </c>
      <c r="F799" s="82">
        <v>10</v>
      </c>
      <c r="G799" s="24">
        <f t="shared" si="340"/>
        <v>0</v>
      </c>
      <c r="H799" s="82">
        <f t="shared" si="341"/>
        <v>0</v>
      </c>
      <c r="I799" s="82">
        <v>1</v>
      </c>
      <c r="J799" s="82">
        <v>0</v>
      </c>
      <c r="K799" s="83" t="str">
        <f t="shared" ca="1" si="344"/>
        <v>-</v>
      </c>
      <c r="L799" s="83" t="str">
        <f t="shared" ca="1" si="344"/>
        <v>-</v>
      </c>
      <c r="M799" s="83" t="str">
        <f t="shared" ca="1" si="344"/>
        <v>-</v>
      </c>
      <c r="N799" s="83" t="str">
        <f t="shared" ca="1" si="344"/>
        <v>-</v>
      </c>
      <c r="O799" s="83" t="str">
        <f t="shared" ca="1" si="344"/>
        <v>-</v>
      </c>
      <c r="P799" s="83" t="str">
        <f t="shared" ca="1" si="344"/>
        <v>-</v>
      </c>
      <c r="Q799" s="83" t="str">
        <f t="shared" ca="1" si="344"/>
        <v>-</v>
      </c>
      <c r="R799" s="83" t="str">
        <f t="shared" ca="1" si="344"/>
        <v>-</v>
      </c>
      <c r="S799" s="83" t="str">
        <f t="shared" ca="1" si="344"/>
        <v>-</v>
      </c>
      <c r="T799" s="83" t="str">
        <f t="shared" ca="1" si="344"/>
        <v>-</v>
      </c>
      <c r="U799" s="83" t="str">
        <f t="shared" ca="1" si="344"/>
        <v>-</v>
      </c>
      <c r="V799" s="83" t="str">
        <f t="shared" ca="1" si="344"/>
        <v>-</v>
      </c>
    </row>
    <row r="800" spans="1:22" x14ac:dyDescent="0.2">
      <c r="A800" s="24"/>
      <c r="B800" s="24"/>
      <c r="C800" s="84"/>
      <c r="D800" s="84"/>
      <c r="E800" s="82">
        <v>1</v>
      </c>
      <c r="F800" s="82">
        <v>10</v>
      </c>
      <c r="G800" s="24">
        <f t="shared" si="340"/>
        <v>0</v>
      </c>
      <c r="H800" s="82">
        <f t="shared" si="341"/>
        <v>0</v>
      </c>
      <c r="I800" s="82">
        <v>1</v>
      </c>
      <c r="J800" s="82">
        <v>0</v>
      </c>
      <c r="K800" s="83" t="str">
        <f t="shared" ca="1" si="344"/>
        <v>-</v>
      </c>
      <c r="L800" s="83" t="str">
        <f t="shared" ca="1" si="344"/>
        <v>-</v>
      </c>
      <c r="M800" s="83" t="str">
        <f t="shared" ca="1" si="344"/>
        <v>-</v>
      </c>
      <c r="N800" s="83" t="str">
        <f t="shared" ca="1" si="344"/>
        <v>-</v>
      </c>
      <c r="O800" s="83" t="str">
        <f t="shared" ca="1" si="344"/>
        <v>-</v>
      </c>
      <c r="P800" s="83" t="str">
        <f t="shared" ca="1" si="344"/>
        <v>-</v>
      </c>
      <c r="Q800" s="83" t="str">
        <f t="shared" ca="1" si="344"/>
        <v>-</v>
      </c>
      <c r="R800" s="83" t="str">
        <f t="shared" ca="1" si="344"/>
        <v>-</v>
      </c>
      <c r="S800" s="83" t="str">
        <f t="shared" ca="1" si="344"/>
        <v>-</v>
      </c>
      <c r="T800" s="83" t="str">
        <f t="shared" ca="1" si="344"/>
        <v>-</v>
      </c>
      <c r="U800" s="83" t="str">
        <f t="shared" ca="1" si="344"/>
        <v>-</v>
      </c>
      <c r="V800" s="83" t="str">
        <f t="shared" ca="1" si="344"/>
        <v>-</v>
      </c>
    </row>
    <row r="801" spans="1:22" x14ac:dyDescent="0.2">
      <c r="A801" s="24"/>
      <c r="B801" s="24"/>
      <c r="C801" s="84"/>
      <c r="D801" s="84"/>
      <c r="E801" s="82">
        <v>1</v>
      </c>
      <c r="F801" s="82">
        <v>10</v>
      </c>
      <c r="G801" s="24">
        <f t="shared" si="340"/>
        <v>0</v>
      </c>
      <c r="H801" s="82">
        <f t="shared" si="341"/>
        <v>0</v>
      </c>
      <c r="I801" s="82">
        <v>1</v>
      </c>
      <c r="J801" s="82">
        <v>0</v>
      </c>
      <c r="K801" s="83" t="str">
        <f t="shared" ca="1" si="344"/>
        <v>-</v>
      </c>
      <c r="L801" s="83" t="str">
        <f t="shared" ca="1" si="344"/>
        <v>-</v>
      </c>
      <c r="M801" s="83" t="str">
        <f t="shared" ca="1" si="344"/>
        <v>-</v>
      </c>
      <c r="N801" s="83" t="str">
        <f t="shared" ca="1" si="344"/>
        <v>-</v>
      </c>
      <c r="O801" s="83" t="str">
        <f t="shared" ca="1" si="344"/>
        <v>-</v>
      </c>
      <c r="P801" s="83" t="str">
        <f t="shared" ca="1" si="344"/>
        <v>-</v>
      </c>
      <c r="Q801" s="83" t="str">
        <f t="shared" ca="1" si="344"/>
        <v>-</v>
      </c>
      <c r="R801" s="83" t="str">
        <f t="shared" ca="1" si="344"/>
        <v>-</v>
      </c>
      <c r="S801" s="83" t="str">
        <f t="shared" ca="1" si="344"/>
        <v>-</v>
      </c>
      <c r="T801" s="83" t="str">
        <f t="shared" ca="1" si="344"/>
        <v>-</v>
      </c>
      <c r="U801" s="83" t="str">
        <f t="shared" ca="1" si="344"/>
        <v>-</v>
      </c>
      <c r="V801" s="83" t="str">
        <f t="shared" ca="1" si="344"/>
        <v>-</v>
      </c>
    </row>
    <row r="802" spans="1:22" x14ac:dyDescent="0.2">
      <c r="A802" s="24"/>
      <c r="B802" s="24"/>
      <c r="C802" s="84"/>
      <c r="D802" s="84"/>
      <c r="E802" s="82">
        <v>1</v>
      </c>
      <c r="F802" s="82">
        <v>10</v>
      </c>
      <c r="G802" s="24">
        <f t="shared" si="340"/>
        <v>0</v>
      </c>
      <c r="H802" s="82">
        <f t="shared" si="341"/>
        <v>0</v>
      </c>
      <c r="I802" s="82">
        <v>1</v>
      </c>
      <c r="J802" s="82">
        <v>0</v>
      </c>
      <c r="K802" s="83" t="str">
        <f t="shared" ca="1" si="344"/>
        <v>-</v>
      </c>
      <c r="L802" s="83" t="str">
        <f t="shared" ca="1" si="344"/>
        <v>-</v>
      </c>
      <c r="M802" s="83" t="str">
        <f t="shared" ca="1" si="344"/>
        <v>-</v>
      </c>
      <c r="N802" s="83" t="str">
        <f t="shared" ca="1" si="344"/>
        <v>-</v>
      </c>
      <c r="O802" s="83" t="str">
        <f t="shared" ca="1" si="344"/>
        <v>-</v>
      </c>
      <c r="P802" s="83" t="str">
        <f t="shared" ca="1" si="344"/>
        <v>-</v>
      </c>
      <c r="Q802" s="83" t="str">
        <f t="shared" ca="1" si="344"/>
        <v>-</v>
      </c>
      <c r="R802" s="83" t="str">
        <f t="shared" ca="1" si="344"/>
        <v>-</v>
      </c>
      <c r="S802" s="83" t="str">
        <f t="shared" ca="1" si="344"/>
        <v>-</v>
      </c>
      <c r="T802" s="83" t="str">
        <f t="shared" ca="1" si="344"/>
        <v>-</v>
      </c>
      <c r="U802" s="83" t="str">
        <f t="shared" ca="1" si="344"/>
        <v>-</v>
      </c>
      <c r="V802" s="83" t="str">
        <f t="shared" ca="1" si="344"/>
        <v>-</v>
      </c>
    </row>
    <row r="803" spans="1:22" x14ac:dyDescent="0.2">
      <c r="A803" s="24"/>
      <c r="B803" s="24"/>
      <c r="C803" s="84"/>
      <c r="D803" s="84"/>
      <c r="E803" s="82">
        <v>1</v>
      </c>
      <c r="F803" s="82">
        <v>10</v>
      </c>
      <c r="G803" s="24">
        <f t="shared" si="340"/>
        <v>0</v>
      </c>
      <c r="H803" s="82">
        <f t="shared" si="341"/>
        <v>0</v>
      </c>
      <c r="I803" s="82">
        <v>1</v>
      </c>
      <c r="J803" s="82">
        <v>0</v>
      </c>
      <c r="K803" s="83" t="str">
        <f t="shared" ref="K803:V812" ca="1" si="345">IFERROR(ROUNDUP(_xlfn.NORM.INV(RAND(),$H803+$J803,$G803),1),"-")</f>
        <v>-</v>
      </c>
      <c r="L803" s="83" t="str">
        <f t="shared" ca="1" si="345"/>
        <v>-</v>
      </c>
      <c r="M803" s="83" t="str">
        <f t="shared" ca="1" si="345"/>
        <v>-</v>
      </c>
      <c r="N803" s="83" t="str">
        <f t="shared" ca="1" si="345"/>
        <v>-</v>
      </c>
      <c r="O803" s="83" t="str">
        <f t="shared" ca="1" si="345"/>
        <v>-</v>
      </c>
      <c r="P803" s="83" t="str">
        <f t="shared" ca="1" si="345"/>
        <v>-</v>
      </c>
      <c r="Q803" s="83" t="str">
        <f t="shared" ca="1" si="345"/>
        <v>-</v>
      </c>
      <c r="R803" s="83" t="str">
        <f t="shared" ca="1" si="345"/>
        <v>-</v>
      </c>
      <c r="S803" s="83" t="str">
        <f t="shared" ca="1" si="345"/>
        <v>-</v>
      </c>
      <c r="T803" s="83" t="str">
        <f t="shared" ca="1" si="345"/>
        <v>-</v>
      </c>
      <c r="U803" s="83" t="str">
        <f t="shared" ca="1" si="345"/>
        <v>-</v>
      </c>
      <c r="V803" s="83" t="str">
        <f t="shared" ca="1" si="345"/>
        <v>-</v>
      </c>
    </row>
    <row r="804" spans="1:22" x14ac:dyDescent="0.2">
      <c r="A804" s="24"/>
      <c r="B804" s="24"/>
      <c r="C804" s="84"/>
      <c r="D804" s="84"/>
      <c r="E804" s="82">
        <v>1</v>
      </c>
      <c r="F804" s="82">
        <v>10</v>
      </c>
      <c r="G804" s="24">
        <f t="shared" si="340"/>
        <v>0</v>
      </c>
      <c r="H804" s="82">
        <f t="shared" si="341"/>
        <v>0</v>
      </c>
      <c r="I804" s="82">
        <v>1</v>
      </c>
      <c r="J804" s="82">
        <v>0</v>
      </c>
      <c r="K804" s="83" t="str">
        <f t="shared" ca="1" si="345"/>
        <v>-</v>
      </c>
      <c r="L804" s="83" t="str">
        <f t="shared" ca="1" si="345"/>
        <v>-</v>
      </c>
      <c r="M804" s="83" t="str">
        <f t="shared" ca="1" si="345"/>
        <v>-</v>
      </c>
      <c r="N804" s="83" t="str">
        <f t="shared" ca="1" si="345"/>
        <v>-</v>
      </c>
      <c r="O804" s="83" t="str">
        <f t="shared" ca="1" si="345"/>
        <v>-</v>
      </c>
      <c r="P804" s="83" t="str">
        <f t="shared" ca="1" si="345"/>
        <v>-</v>
      </c>
      <c r="Q804" s="83" t="str">
        <f t="shared" ca="1" si="345"/>
        <v>-</v>
      </c>
      <c r="R804" s="83" t="str">
        <f t="shared" ca="1" si="345"/>
        <v>-</v>
      </c>
      <c r="S804" s="83" t="str">
        <f t="shared" ca="1" si="345"/>
        <v>-</v>
      </c>
      <c r="T804" s="83" t="str">
        <f t="shared" ca="1" si="345"/>
        <v>-</v>
      </c>
      <c r="U804" s="83" t="str">
        <f t="shared" ca="1" si="345"/>
        <v>-</v>
      </c>
      <c r="V804" s="83" t="str">
        <f t="shared" ca="1" si="345"/>
        <v>-</v>
      </c>
    </row>
    <row r="805" spans="1:22" x14ac:dyDescent="0.2">
      <c r="A805" s="24"/>
      <c r="B805" s="24"/>
      <c r="C805" s="84"/>
      <c r="D805" s="84"/>
      <c r="E805" s="82">
        <v>1</v>
      </c>
      <c r="F805" s="82">
        <v>10</v>
      </c>
      <c r="G805" s="24">
        <f t="shared" si="340"/>
        <v>0</v>
      </c>
      <c r="H805" s="82">
        <f t="shared" si="341"/>
        <v>0</v>
      </c>
      <c r="I805" s="82">
        <v>1</v>
      </c>
      <c r="J805" s="82">
        <v>0</v>
      </c>
      <c r="K805" s="83" t="str">
        <f t="shared" ca="1" si="345"/>
        <v>-</v>
      </c>
      <c r="L805" s="83" t="str">
        <f t="shared" ca="1" si="345"/>
        <v>-</v>
      </c>
      <c r="M805" s="83" t="str">
        <f t="shared" ca="1" si="345"/>
        <v>-</v>
      </c>
      <c r="N805" s="83" t="str">
        <f t="shared" ca="1" si="345"/>
        <v>-</v>
      </c>
      <c r="O805" s="83" t="str">
        <f t="shared" ca="1" si="345"/>
        <v>-</v>
      </c>
      <c r="P805" s="83" t="str">
        <f t="shared" ca="1" si="345"/>
        <v>-</v>
      </c>
      <c r="Q805" s="83" t="str">
        <f t="shared" ca="1" si="345"/>
        <v>-</v>
      </c>
      <c r="R805" s="83" t="str">
        <f t="shared" ca="1" si="345"/>
        <v>-</v>
      </c>
      <c r="S805" s="83" t="str">
        <f t="shared" ca="1" si="345"/>
        <v>-</v>
      </c>
      <c r="T805" s="83" t="str">
        <f t="shared" ca="1" si="345"/>
        <v>-</v>
      </c>
      <c r="U805" s="83" t="str">
        <f t="shared" ca="1" si="345"/>
        <v>-</v>
      </c>
      <c r="V805" s="83" t="str">
        <f t="shared" ca="1" si="345"/>
        <v>-</v>
      </c>
    </row>
    <row r="806" spans="1:22" x14ac:dyDescent="0.2">
      <c r="A806" s="24"/>
      <c r="B806" s="24"/>
      <c r="C806" s="84"/>
      <c r="D806" s="84"/>
      <c r="E806" s="82">
        <v>1</v>
      </c>
      <c r="F806" s="82">
        <v>10</v>
      </c>
      <c r="G806" s="24">
        <f t="shared" si="340"/>
        <v>0</v>
      </c>
      <c r="H806" s="82">
        <f t="shared" si="341"/>
        <v>0</v>
      </c>
      <c r="I806" s="82">
        <v>1</v>
      </c>
      <c r="J806" s="82">
        <v>0</v>
      </c>
      <c r="K806" s="83" t="str">
        <f t="shared" ca="1" si="345"/>
        <v>-</v>
      </c>
      <c r="L806" s="83" t="str">
        <f t="shared" ca="1" si="345"/>
        <v>-</v>
      </c>
      <c r="M806" s="83" t="str">
        <f t="shared" ca="1" si="345"/>
        <v>-</v>
      </c>
      <c r="N806" s="83" t="str">
        <f t="shared" ca="1" si="345"/>
        <v>-</v>
      </c>
      <c r="O806" s="83" t="str">
        <f t="shared" ca="1" si="345"/>
        <v>-</v>
      </c>
      <c r="P806" s="83" t="str">
        <f t="shared" ca="1" si="345"/>
        <v>-</v>
      </c>
      <c r="Q806" s="83" t="str">
        <f t="shared" ca="1" si="345"/>
        <v>-</v>
      </c>
      <c r="R806" s="83" t="str">
        <f t="shared" ca="1" si="345"/>
        <v>-</v>
      </c>
      <c r="S806" s="83" t="str">
        <f t="shared" ca="1" si="345"/>
        <v>-</v>
      </c>
      <c r="T806" s="83" t="str">
        <f t="shared" ca="1" si="345"/>
        <v>-</v>
      </c>
      <c r="U806" s="83" t="str">
        <f t="shared" ca="1" si="345"/>
        <v>-</v>
      </c>
      <c r="V806" s="83" t="str">
        <f t="shared" ca="1" si="345"/>
        <v>-</v>
      </c>
    </row>
    <row r="807" spans="1:22" x14ac:dyDescent="0.2">
      <c r="A807" s="24"/>
      <c r="B807" s="24"/>
      <c r="C807" s="84"/>
      <c r="D807" s="84"/>
      <c r="E807" s="82">
        <v>1</v>
      </c>
      <c r="F807" s="82">
        <v>10</v>
      </c>
      <c r="G807" s="24">
        <f t="shared" si="340"/>
        <v>0</v>
      </c>
      <c r="H807" s="82">
        <f t="shared" si="341"/>
        <v>0</v>
      </c>
      <c r="I807" s="82">
        <v>1</v>
      </c>
      <c r="J807" s="82">
        <v>0</v>
      </c>
      <c r="K807" s="83" t="str">
        <f t="shared" ca="1" si="345"/>
        <v>-</v>
      </c>
      <c r="L807" s="83" t="str">
        <f t="shared" ca="1" si="345"/>
        <v>-</v>
      </c>
      <c r="M807" s="83" t="str">
        <f t="shared" ca="1" si="345"/>
        <v>-</v>
      </c>
      <c r="N807" s="83" t="str">
        <f t="shared" ca="1" si="345"/>
        <v>-</v>
      </c>
      <c r="O807" s="83" t="str">
        <f t="shared" ca="1" si="345"/>
        <v>-</v>
      </c>
      <c r="P807" s="83" t="str">
        <f t="shared" ca="1" si="345"/>
        <v>-</v>
      </c>
      <c r="Q807" s="83" t="str">
        <f t="shared" ca="1" si="345"/>
        <v>-</v>
      </c>
      <c r="R807" s="83" t="str">
        <f t="shared" ca="1" si="345"/>
        <v>-</v>
      </c>
      <c r="S807" s="83" t="str">
        <f t="shared" ca="1" si="345"/>
        <v>-</v>
      </c>
      <c r="T807" s="83" t="str">
        <f t="shared" ca="1" si="345"/>
        <v>-</v>
      </c>
      <c r="U807" s="83" t="str">
        <f t="shared" ca="1" si="345"/>
        <v>-</v>
      </c>
      <c r="V807" s="83" t="str">
        <f t="shared" ca="1" si="345"/>
        <v>-</v>
      </c>
    </row>
    <row r="808" spans="1:22" x14ac:dyDescent="0.2">
      <c r="A808" s="24"/>
      <c r="B808" s="24"/>
      <c r="C808" s="84"/>
      <c r="D808" s="84"/>
      <c r="E808" s="82">
        <v>1</v>
      </c>
      <c r="F808" s="82">
        <v>10</v>
      </c>
      <c r="G808" s="24">
        <f t="shared" si="340"/>
        <v>0</v>
      </c>
      <c r="H808" s="82">
        <f t="shared" si="341"/>
        <v>0</v>
      </c>
      <c r="I808" s="82">
        <v>1</v>
      </c>
      <c r="J808" s="82">
        <v>0</v>
      </c>
      <c r="K808" s="83" t="str">
        <f t="shared" ca="1" si="345"/>
        <v>-</v>
      </c>
      <c r="L808" s="83" t="str">
        <f t="shared" ca="1" si="345"/>
        <v>-</v>
      </c>
      <c r="M808" s="83" t="str">
        <f t="shared" ca="1" si="345"/>
        <v>-</v>
      </c>
      <c r="N808" s="83" t="str">
        <f t="shared" ca="1" si="345"/>
        <v>-</v>
      </c>
      <c r="O808" s="83" t="str">
        <f t="shared" ca="1" si="345"/>
        <v>-</v>
      </c>
      <c r="P808" s="83" t="str">
        <f t="shared" ca="1" si="345"/>
        <v>-</v>
      </c>
      <c r="Q808" s="83" t="str">
        <f t="shared" ca="1" si="345"/>
        <v>-</v>
      </c>
      <c r="R808" s="83" t="str">
        <f t="shared" ca="1" si="345"/>
        <v>-</v>
      </c>
      <c r="S808" s="83" t="str">
        <f t="shared" ca="1" si="345"/>
        <v>-</v>
      </c>
      <c r="T808" s="83" t="str">
        <f t="shared" ca="1" si="345"/>
        <v>-</v>
      </c>
      <c r="U808" s="83" t="str">
        <f t="shared" ca="1" si="345"/>
        <v>-</v>
      </c>
      <c r="V808" s="83" t="str">
        <f t="shared" ca="1" si="345"/>
        <v>-</v>
      </c>
    </row>
    <row r="809" spans="1:22" x14ac:dyDescent="0.2">
      <c r="A809" s="24"/>
      <c r="B809" s="24"/>
      <c r="C809" s="84"/>
      <c r="D809" s="84"/>
      <c r="E809" s="82">
        <v>1</v>
      </c>
      <c r="F809" s="82">
        <v>10</v>
      </c>
      <c r="G809" s="24">
        <f t="shared" si="340"/>
        <v>0</v>
      </c>
      <c r="H809" s="82">
        <f t="shared" si="341"/>
        <v>0</v>
      </c>
      <c r="I809" s="82">
        <v>1</v>
      </c>
      <c r="J809" s="82">
        <v>0</v>
      </c>
      <c r="K809" s="83" t="str">
        <f t="shared" ca="1" si="345"/>
        <v>-</v>
      </c>
      <c r="L809" s="83" t="str">
        <f t="shared" ca="1" si="345"/>
        <v>-</v>
      </c>
      <c r="M809" s="83" t="str">
        <f t="shared" ca="1" si="345"/>
        <v>-</v>
      </c>
      <c r="N809" s="83" t="str">
        <f t="shared" ca="1" si="345"/>
        <v>-</v>
      </c>
      <c r="O809" s="83" t="str">
        <f t="shared" ca="1" si="345"/>
        <v>-</v>
      </c>
      <c r="P809" s="83" t="str">
        <f t="shared" ca="1" si="345"/>
        <v>-</v>
      </c>
      <c r="Q809" s="83" t="str">
        <f t="shared" ca="1" si="345"/>
        <v>-</v>
      </c>
      <c r="R809" s="83" t="str">
        <f t="shared" ca="1" si="345"/>
        <v>-</v>
      </c>
      <c r="S809" s="83" t="str">
        <f t="shared" ca="1" si="345"/>
        <v>-</v>
      </c>
      <c r="T809" s="83" t="str">
        <f t="shared" ca="1" si="345"/>
        <v>-</v>
      </c>
      <c r="U809" s="83" t="str">
        <f t="shared" ca="1" si="345"/>
        <v>-</v>
      </c>
      <c r="V809" s="83" t="str">
        <f t="shared" ca="1" si="345"/>
        <v>-</v>
      </c>
    </row>
    <row r="810" spans="1:22" x14ac:dyDescent="0.2">
      <c r="A810" s="24"/>
      <c r="B810" s="24"/>
      <c r="C810" s="84"/>
      <c r="D810" s="84"/>
      <c r="E810" s="82">
        <v>1</v>
      </c>
      <c r="F810" s="82">
        <v>10</v>
      </c>
      <c r="G810" s="24">
        <f t="shared" si="340"/>
        <v>0</v>
      </c>
      <c r="H810" s="82">
        <f t="shared" si="341"/>
        <v>0</v>
      </c>
      <c r="I810" s="82">
        <v>1</v>
      </c>
      <c r="J810" s="82">
        <v>0</v>
      </c>
      <c r="K810" s="83" t="str">
        <f t="shared" ca="1" si="345"/>
        <v>-</v>
      </c>
      <c r="L810" s="83" t="str">
        <f t="shared" ca="1" si="345"/>
        <v>-</v>
      </c>
      <c r="M810" s="83" t="str">
        <f t="shared" ca="1" si="345"/>
        <v>-</v>
      </c>
      <c r="N810" s="83" t="str">
        <f t="shared" ca="1" si="345"/>
        <v>-</v>
      </c>
      <c r="O810" s="83" t="str">
        <f t="shared" ca="1" si="345"/>
        <v>-</v>
      </c>
      <c r="P810" s="83" t="str">
        <f t="shared" ca="1" si="345"/>
        <v>-</v>
      </c>
      <c r="Q810" s="83" t="str">
        <f t="shared" ca="1" si="345"/>
        <v>-</v>
      </c>
      <c r="R810" s="83" t="str">
        <f t="shared" ca="1" si="345"/>
        <v>-</v>
      </c>
      <c r="S810" s="83" t="str">
        <f t="shared" ca="1" si="345"/>
        <v>-</v>
      </c>
      <c r="T810" s="83" t="str">
        <f t="shared" ca="1" si="345"/>
        <v>-</v>
      </c>
      <c r="U810" s="83" t="str">
        <f t="shared" ca="1" si="345"/>
        <v>-</v>
      </c>
      <c r="V810" s="83" t="str">
        <f t="shared" ca="1" si="345"/>
        <v>-</v>
      </c>
    </row>
    <row r="811" spans="1:22" x14ac:dyDescent="0.2">
      <c r="A811" s="24"/>
      <c r="B811" s="24"/>
      <c r="C811" s="84"/>
      <c r="D811" s="84"/>
      <c r="E811" s="82">
        <v>1</v>
      </c>
      <c r="F811" s="82">
        <v>10</v>
      </c>
      <c r="G811" s="24">
        <f t="shared" si="340"/>
        <v>0</v>
      </c>
      <c r="H811" s="82">
        <f t="shared" si="341"/>
        <v>0</v>
      </c>
      <c r="I811" s="82">
        <v>1</v>
      </c>
      <c r="J811" s="82">
        <v>0</v>
      </c>
      <c r="K811" s="83" t="str">
        <f t="shared" ca="1" si="345"/>
        <v>-</v>
      </c>
      <c r="L811" s="83" t="str">
        <f t="shared" ca="1" si="345"/>
        <v>-</v>
      </c>
      <c r="M811" s="83" t="str">
        <f t="shared" ca="1" si="345"/>
        <v>-</v>
      </c>
      <c r="N811" s="83" t="str">
        <f t="shared" ca="1" si="345"/>
        <v>-</v>
      </c>
      <c r="O811" s="83" t="str">
        <f t="shared" ca="1" si="345"/>
        <v>-</v>
      </c>
      <c r="P811" s="83" t="str">
        <f t="shared" ca="1" si="345"/>
        <v>-</v>
      </c>
      <c r="Q811" s="83" t="str">
        <f t="shared" ca="1" si="345"/>
        <v>-</v>
      </c>
      <c r="R811" s="83" t="str">
        <f t="shared" ca="1" si="345"/>
        <v>-</v>
      </c>
      <c r="S811" s="83" t="str">
        <f t="shared" ca="1" si="345"/>
        <v>-</v>
      </c>
      <c r="T811" s="83" t="str">
        <f t="shared" ca="1" si="345"/>
        <v>-</v>
      </c>
      <c r="U811" s="83" t="str">
        <f t="shared" ca="1" si="345"/>
        <v>-</v>
      </c>
      <c r="V811" s="83" t="str">
        <f t="shared" ca="1" si="345"/>
        <v>-</v>
      </c>
    </row>
    <row r="812" spans="1:22" x14ac:dyDescent="0.2">
      <c r="A812" s="24"/>
      <c r="B812" s="24"/>
      <c r="C812" s="84"/>
      <c r="D812" s="84"/>
      <c r="E812" s="82">
        <v>1</v>
      </c>
      <c r="F812" s="82">
        <v>10</v>
      </c>
      <c r="G812" s="24">
        <f t="shared" si="340"/>
        <v>0</v>
      </c>
      <c r="H812" s="82">
        <f t="shared" si="341"/>
        <v>0</v>
      </c>
      <c r="I812" s="82">
        <v>1</v>
      </c>
      <c r="J812" s="82">
        <v>0</v>
      </c>
      <c r="K812" s="83" t="str">
        <f t="shared" ca="1" si="345"/>
        <v>-</v>
      </c>
      <c r="L812" s="83" t="str">
        <f t="shared" ca="1" si="345"/>
        <v>-</v>
      </c>
      <c r="M812" s="83" t="str">
        <f t="shared" ca="1" si="345"/>
        <v>-</v>
      </c>
      <c r="N812" s="83" t="str">
        <f t="shared" ca="1" si="345"/>
        <v>-</v>
      </c>
      <c r="O812" s="83" t="str">
        <f t="shared" ca="1" si="345"/>
        <v>-</v>
      </c>
      <c r="P812" s="83" t="str">
        <f t="shared" ca="1" si="345"/>
        <v>-</v>
      </c>
      <c r="Q812" s="83" t="str">
        <f t="shared" ca="1" si="345"/>
        <v>-</v>
      </c>
      <c r="R812" s="83" t="str">
        <f t="shared" ca="1" si="345"/>
        <v>-</v>
      </c>
      <c r="S812" s="83" t="str">
        <f t="shared" ca="1" si="345"/>
        <v>-</v>
      </c>
      <c r="T812" s="83" t="str">
        <f t="shared" ca="1" si="345"/>
        <v>-</v>
      </c>
      <c r="U812" s="83" t="str">
        <f t="shared" ca="1" si="345"/>
        <v>-</v>
      </c>
      <c r="V812" s="83" t="str">
        <f t="shared" ca="1" si="345"/>
        <v>-</v>
      </c>
    </row>
    <row r="813" spans="1:22" x14ac:dyDescent="0.2">
      <c r="A813" s="24"/>
      <c r="B813" s="24"/>
      <c r="C813" s="84"/>
      <c r="D813" s="84"/>
      <c r="E813" s="82">
        <v>1</v>
      </c>
      <c r="F813" s="82">
        <v>10</v>
      </c>
      <c r="G813" s="24">
        <f t="shared" si="340"/>
        <v>0</v>
      </c>
      <c r="H813" s="82">
        <f t="shared" si="341"/>
        <v>0</v>
      </c>
      <c r="I813" s="82">
        <v>1</v>
      </c>
      <c r="J813" s="82">
        <v>0</v>
      </c>
      <c r="K813" s="83" t="str">
        <f t="shared" ref="K813:V822" ca="1" si="346">IFERROR(ROUNDUP(_xlfn.NORM.INV(RAND(),$H813+$J813,$G813),1),"-")</f>
        <v>-</v>
      </c>
      <c r="L813" s="83" t="str">
        <f t="shared" ca="1" si="346"/>
        <v>-</v>
      </c>
      <c r="M813" s="83" t="str">
        <f t="shared" ca="1" si="346"/>
        <v>-</v>
      </c>
      <c r="N813" s="83" t="str">
        <f t="shared" ca="1" si="346"/>
        <v>-</v>
      </c>
      <c r="O813" s="83" t="str">
        <f t="shared" ca="1" si="346"/>
        <v>-</v>
      </c>
      <c r="P813" s="83" t="str">
        <f t="shared" ca="1" si="346"/>
        <v>-</v>
      </c>
      <c r="Q813" s="83" t="str">
        <f t="shared" ca="1" si="346"/>
        <v>-</v>
      </c>
      <c r="R813" s="83" t="str">
        <f t="shared" ca="1" si="346"/>
        <v>-</v>
      </c>
      <c r="S813" s="83" t="str">
        <f t="shared" ca="1" si="346"/>
        <v>-</v>
      </c>
      <c r="T813" s="83" t="str">
        <f t="shared" ca="1" si="346"/>
        <v>-</v>
      </c>
      <c r="U813" s="83" t="str">
        <f t="shared" ca="1" si="346"/>
        <v>-</v>
      </c>
      <c r="V813" s="83" t="str">
        <f t="shared" ca="1" si="346"/>
        <v>-</v>
      </c>
    </row>
    <row r="814" spans="1:22" x14ac:dyDescent="0.2">
      <c r="A814" s="24"/>
      <c r="B814" s="24"/>
      <c r="C814" s="84"/>
      <c r="D814" s="84"/>
      <c r="E814" s="82">
        <v>1</v>
      </c>
      <c r="F814" s="82">
        <v>10</v>
      </c>
      <c r="G814" s="24">
        <f t="shared" si="340"/>
        <v>0</v>
      </c>
      <c r="H814" s="82">
        <f t="shared" si="341"/>
        <v>0</v>
      </c>
      <c r="I814" s="82">
        <v>1</v>
      </c>
      <c r="J814" s="82">
        <v>0</v>
      </c>
      <c r="K814" s="83" t="str">
        <f t="shared" ca="1" si="346"/>
        <v>-</v>
      </c>
      <c r="L814" s="83" t="str">
        <f t="shared" ca="1" si="346"/>
        <v>-</v>
      </c>
      <c r="M814" s="83" t="str">
        <f t="shared" ca="1" si="346"/>
        <v>-</v>
      </c>
      <c r="N814" s="83" t="str">
        <f t="shared" ca="1" si="346"/>
        <v>-</v>
      </c>
      <c r="O814" s="83" t="str">
        <f t="shared" ca="1" si="346"/>
        <v>-</v>
      </c>
      <c r="P814" s="83" t="str">
        <f t="shared" ca="1" si="346"/>
        <v>-</v>
      </c>
      <c r="Q814" s="83" t="str">
        <f t="shared" ca="1" si="346"/>
        <v>-</v>
      </c>
      <c r="R814" s="83" t="str">
        <f t="shared" ca="1" si="346"/>
        <v>-</v>
      </c>
      <c r="S814" s="83" t="str">
        <f t="shared" ca="1" si="346"/>
        <v>-</v>
      </c>
      <c r="T814" s="83" t="str">
        <f t="shared" ca="1" si="346"/>
        <v>-</v>
      </c>
      <c r="U814" s="83" t="str">
        <f t="shared" ca="1" si="346"/>
        <v>-</v>
      </c>
      <c r="V814" s="83" t="str">
        <f t="shared" ca="1" si="346"/>
        <v>-</v>
      </c>
    </row>
    <row r="815" spans="1:22" x14ac:dyDescent="0.2">
      <c r="A815" s="24"/>
      <c r="B815" s="24"/>
      <c r="C815" s="84"/>
      <c r="D815" s="84"/>
      <c r="E815" s="82">
        <v>1</v>
      </c>
      <c r="F815" s="82">
        <v>10</v>
      </c>
      <c r="G815" s="24">
        <f t="shared" si="340"/>
        <v>0</v>
      </c>
      <c r="H815" s="82">
        <f t="shared" si="341"/>
        <v>0</v>
      </c>
      <c r="I815" s="82">
        <v>1</v>
      </c>
      <c r="J815" s="82">
        <v>0</v>
      </c>
      <c r="K815" s="83" t="str">
        <f t="shared" ca="1" si="346"/>
        <v>-</v>
      </c>
      <c r="L815" s="83" t="str">
        <f t="shared" ca="1" si="346"/>
        <v>-</v>
      </c>
      <c r="M815" s="83" t="str">
        <f t="shared" ca="1" si="346"/>
        <v>-</v>
      </c>
      <c r="N815" s="83" t="str">
        <f t="shared" ca="1" si="346"/>
        <v>-</v>
      </c>
      <c r="O815" s="83" t="str">
        <f t="shared" ca="1" si="346"/>
        <v>-</v>
      </c>
      <c r="P815" s="83" t="str">
        <f t="shared" ca="1" si="346"/>
        <v>-</v>
      </c>
      <c r="Q815" s="83" t="str">
        <f t="shared" ca="1" si="346"/>
        <v>-</v>
      </c>
      <c r="R815" s="83" t="str">
        <f t="shared" ca="1" si="346"/>
        <v>-</v>
      </c>
      <c r="S815" s="83" t="str">
        <f t="shared" ca="1" si="346"/>
        <v>-</v>
      </c>
      <c r="T815" s="83" t="str">
        <f t="shared" ca="1" si="346"/>
        <v>-</v>
      </c>
      <c r="U815" s="83" t="str">
        <f t="shared" ca="1" si="346"/>
        <v>-</v>
      </c>
      <c r="V815" s="83" t="str">
        <f t="shared" ca="1" si="346"/>
        <v>-</v>
      </c>
    </row>
    <row r="816" spans="1:22" x14ac:dyDescent="0.2">
      <c r="A816" s="24"/>
      <c r="B816" s="24"/>
      <c r="C816" s="84"/>
      <c r="D816" s="84"/>
      <c r="E816" s="82">
        <v>1</v>
      </c>
      <c r="F816" s="82">
        <v>10</v>
      </c>
      <c r="G816" s="24">
        <f t="shared" si="340"/>
        <v>0</v>
      </c>
      <c r="H816" s="82">
        <f t="shared" si="341"/>
        <v>0</v>
      </c>
      <c r="I816" s="82">
        <v>1</v>
      </c>
      <c r="J816" s="82">
        <v>0</v>
      </c>
      <c r="K816" s="83" t="str">
        <f t="shared" ca="1" si="346"/>
        <v>-</v>
      </c>
      <c r="L816" s="83" t="str">
        <f t="shared" ca="1" si="346"/>
        <v>-</v>
      </c>
      <c r="M816" s="83" t="str">
        <f t="shared" ca="1" si="346"/>
        <v>-</v>
      </c>
      <c r="N816" s="83" t="str">
        <f t="shared" ca="1" si="346"/>
        <v>-</v>
      </c>
      <c r="O816" s="83" t="str">
        <f t="shared" ca="1" si="346"/>
        <v>-</v>
      </c>
      <c r="P816" s="83" t="str">
        <f t="shared" ca="1" si="346"/>
        <v>-</v>
      </c>
      <c r="Q816" s="83" t="str">
        <f t="shared" ca="1" si="346"/>
        <v>-</v>
      </c>
      <c r="R816" s="83" t="str">
        <f t="shared" ca="1" si="346"/>
        <v>-</v>
      </c>
      <c r="S816" s="83" t="str">
        <f t="shared" ca="1" si="346"/>
        <v>-</v>
      </c>
      <c r="T816" s="83" t="str">
        <f t="shared" ca="1" si="346"/>
        <v>-</v>
      </c>
      <c r="U816" s="83" t="str">
        <f t="shared" ca="1" si="346"/>
        <v>-</v>
      </c>
      <c r="V816" s="83" t="str">
        <f t="shared" ca="1" si="346"/>
        <v>-</v>
      </c>
    </row>
    <row r="817" spans="1:22" x14ac:dyDescent="0.2">
      <c r="A817" s="24"/>
      <c r="B817" s="24"/>
      <c r="C817" s="84"/>
      <c r="D817" s="84"/>
      <c r="E817" s="82">
        <v>1</v>
      </c>
      <c r="F817" s="82">
        <v>10</v>
      </c>
      <c r="G817" s="24">
        <f t="shared" si="340"/>
        <v>0</v>
      </c>
      <c r="H817" s="82">
        <f t="shared" si="341"/>
        <v>0</v>
      </c>
      <c r="I817" s="82">
        <v>1</v>
      </c>
      <c r="J817" s="82">
        <v>0</v>
      </c>
      <c r="K817" s="83" t="str">
        <f t="shared" ca="1" si="346"/>
        <v>-</v>
      </c>
      <c r="L817" s="83" t="str">
        <f t="shared" ca="1" si="346"/>
        <v>-</v>
      </c>
      <c r="M817" s="83" t="str">
        <f t="shared" ca="1" si="346"/>
        <v>-</v>
      </c>
      <c r="N817" s="83" t="str">
        <f t="shared" ca="1" si="346"/>
        <v>-</v>
      </c>
      <c r="O817" s="83" t="str">
        <f t="shared" ca="1" si="346"/>
        <v>-</v>
      </c>
      <c r="P817" s="83" t="str">
        <f t="shared" ca="1" si="346"/>
        <v>-</v>
      </c>
      <c r="Q817" s="83" t="str">
        <f t="shared" ca="1" si="346"/>
        <v>-</v>
      </c>
      <c r="R817" s="83" t="str">
        <f t="shared" ca="1" si="346"/>
        <v>-</v>
      </c>
      <c r="S817" s="83" t="str">
        <f t="shared" ca="1" si="346"/>
        <v>-</v>
      </c>
      <c r="T817" s="83" t="str">
        <f t="shared" ca="1" si="346"/>
        <v>-</v>
      </c>
      <c r="U817" s="83" t="str">
        <f t="shared" ca="1" si="346"/>
        <v>-</v>
      </c>
      <c r="V817" s="83" t="str">
        <f t="shared" ca="1" si="346"/>
        <v>-</v>
      </c>
    </row>
    <row r="818" spans="1:22" x14ac:dyDescent="0.2">
      <c r="A818" s="24"/>
      <c r="B818" s="24"/>
      <c r="C818" s="84"/>
      <c r="D818" s="84"/>
      <c r="E818" s="82">
        <v>1</v>
      </c>
      <c r="F818" s="82">
        <v>10</v>
      </c>
      <c r="G818" s="24">
        <f t="shared" si="340"/>
        <v>0</v>
      </c>
      <c r="H818" s="82">
        <f t="shared" si="341"/>
        <v>0</v>
      </c>
      <c r="I818" s="82">
        <v>1</v>
      </c>
      <c r="J818" s="82">
        <v>0</v>
      </c>
      <c r="K818" s="83" t="str">
        <f t="shared" ca="1" si="346"/>
        <v>-</v>
      </c>
      <c r="L818" s="83" t="str">
        <f t="shared" ca="1" si="346"/>
        <v>-</v>
      </c>
      <c r="M818" s="83" t="str">
        <f t="shared" ca="1" si="346"/>
        <v>-</v>
      </c>
      <c r="N818" s="83" t="str">
        <f t="shared" ca="1" si="346"/>
        <v>-</v>
      </c>
      <c r="O818" s="83" t="str">
        <f t="shared" ca="1" si="346"/>
        <v>-</v>
      </c>
      <c r="P818" s="83" t="str">
        <f t="shared" ca="1" si="346"/>
        <v>-</v>
      </c>
      <c r="Q818" s="83" t="str">
        <f t="shared" ca="1" si="346"/>
        <v>-</v>
      </c>
      <c r="R818" s="83" t="str">
        <f t="shared" ca="1" si="346"/>
        <v>-</v>
      </c>
      <c r="S818" s="83" t="str">
        <f t="shared" ca="1" si="346"/>
        <v>-</v>
      </c>
      <c r="T818" s="83" t="str">
        <f t="shared" ca="1" si="346"/>
        <v>-</v>
      </c>
      <c r="U818" s="83" t="str">
        <f t="shared" ca="1" si="346"/>
        <v>-</v>
      </c>
      <c r="V818" s="83" t="str">
        <f t="shared" ca="1" si="346"/>
        <v>-</v>
      </c>
    </row>
    <row r="819" spans="1:22" x14ac:dyDescent="0.2">
      <c r="A819" s="24"/>
      <c r="B819" s="24"/>
      <c r="C819" s="84"/>
      <c r="D819" s="84"/>
      <c r="E819" s="82">
        <v>1</v>
      </c>
      <c r="F819" s="82">
        <v>10</v>
      </c>
      <c r="G819" s="24">
        <f t="shared" si="340"/>
        <v>0</v>
      </c>
      <c r="H819" s="82">
        <f t="shared" si="341"/>
        <v>0</v>
      </c>
      <c r="I819" s="82">
        <v>1</v>
      </c>
      <c r="J819" s="82">
        <v>0</v>
      </c>
      <c r="K819" s="83" t="str">
        <f t="shared" ca="1" si="346"/>
        <v>-</v>
      </c>
      <c r="L819" s="83" t="str">
        <f t="shared" ca="1" si="346"/>
        <v>-</v>
      </c>
      <c r="M819" s="83" t="str">
        <f t="shared" ca="1" si="346"/>
        <v>-</v>
      </c>
      <c r="N819" s="83" t="str">
        <f t="shared" ca="1" si="346"/>
        <v>-</v>
      </c>
      <c r="O819" s="83" t="str">
        <f t="shared" ca="1" si="346"/>
        <v>-</v>
      </c>
      <c r="P819" s="83" t="str">
        <f t="shared" ca="1" si="346"/>
        <v>-</v>
      </c>
      <c r="Q819" s="83" t="str">
        <f t="shared" ca="1" si="346"/>
        <v>-</v>
      </c>
      <c r="R819" s="83" t="str">
        <f t="shared" ca="1" si="346"/>
        <v>-</v>
      </c>
      <c r="S819" s="83" t="str">
        <f t="shared" ca="1" si="346"/>
        <v>-</v>
      </c>
      <c r="T819" s="83" t="str">
        <f t="shared" ca="1" si="346"/>
        <v>-</v>
      </c>
      <c r="U819" s="83" t="str">
        <f t="shared" ca="1" si="346"/>
        <v>-</v>
      </c>
      <c r="V819" s="83" t="str">
        <f t="shared" ca="1" si="346"/>
        <v>-</v>
      </c>
    </row>
    <row r="820" spans="1:22" x14ac:dyDescent="0.2">
      <c r="A820" s="24"/>
      <c r="B820" s="24"/>
      <c r="C820" s="84"/>
      <c r="D820" s="84"/>
      <c r="E820" s="82">
        <v>1</v>
      </c>
      <c r="F820" s="82">
        <v>10</v>
      </c>
      <c r="G820" s="24">
        <f t="shared" si="340"/>
        <v>0</v>
      </c>
      <c r="H820" s="82">
        <f t="shared" si="341"/>
        <v>0</v>
      </c>
      <c r="I820" s="82">
        <v>1</v>
      </c>
      <c r="J820" s="82">
        <v>0</v>
      </c>
      <c r="K820" s="83" t="str">
        <f t="shared" ca="1" si="346"/>
        <v>-</v>
      </c>
      <c r="L820" s="83" t="str">
        <f t="shared" ca="1" si="346"/>
        <v>-</v>
      </c>
      <c r="M820" s="83" t="str">
        <f t="shared" ca="1" si="346"/>
        <v>-</v>
      </c>
      <c r="N820" s="83" t="str">
        <f t="shared" ca="1" si="346"/>
        <v>-</v>
      </c>
      <c r="O820" s="83" t="str">
        <f t="shared" ca="1" si="346"/>
        <v>-</v>
      </c>
      <c r="P820" s="83" t="str">
        <f t="shared" ca="1" si="346"/>
        <v>-</v>
      </c>
      <c r="Q820" s="83" t="str">
        <f t="shared" ca="1" si="346"/>
        <v>-</v>
      </c>
      <c r="R820" s="83" t="str">
        <f t="shared" ca="1" si="346"/>
        <v>-</v>
      </c>
      <c r="S820" s="83" t="str">
        <f t="shared" ca="1" si="346"/>
        <v>-</v>
      </c>
      <c r="T820" s="83" t="str">
        <f t="shared" ca="1" si="346"/>
        <v>-</v>
      </c>
      <c r="U820" s="83" t="str">
        <f t="shared" ca="1" si="346"/>
        <v>-</v>
      </c>
      <c r="V820" s="83" t="str">
        <f t="shared" ca="1" si="346"/>
        <v>-</v>
      </c>
    </row>
    <row r="821" spans="1:22" x14ac:dyDescent="0.2">
      <c r="A821" s="24"/>
      <c r="B821" s="24"/>
      <c r="C821" s="84"/>
      <c r="D821" s="84"/>
      <c r="E821" s="82">
        <v>1</v>
      </c>
      <c r="F821" s="82">
        <v>10</v>
      </c>
      <c r="G821" s="24">
        <f t="shared" si="340"/>
        <v>0</v>
      </c>
      <c r="H821" s="82">
        <f t="shared" si="341"/>
        <v>0</v>
      </c>
      <c r="I821" s="82">
        <v>1</v>
      </c>
      <c r="J821" s="82">
        <v>0</v>
      </c>
      <c r="K821" s="83" t="str">
        <f t="shared" ca="1" si="346"/>
        <v>-</v>
      </c>
      <c r="L821" s="83" t="str">
        <f t="shared" ca="1" si="346"/>
        <v>-</v>
      </c>
      <c r="M821" s="83" t="str">
        <f t="shared" ca="1" si="346"/>
        <v>-</v>
      </c>
      <c r="N821" s="83" t="str">
        <f t="shared" ca="1" si="346"/>
        <v>-</v>
      </c>
      <c r="O821" s="83" t="str">
        <f t="shared" ca="1" si="346"/>
        <v>-</v>
      </c>
      <c r="P821" s="83" t="str">
        <f t="shared" ca="1" si="346"/>
        <v>-</v>
      </c>
      <c r="Q821" s="83" t="str">
        <f t="shared" ca="1" si="346"/>
        <v>-</v>
      </c>
      <c r="R821" s="83" t="str">
        <f t="shared" ca="1" si="346"/>
        <v>-</v>
      </c>
      <c r="S821" s="83" t="str">
        <f t="shared" ca="1" si="346"/>
        <v>-</v>
      </c>
      <c r="T821" s="83" t="str">
        <f t="shared" ca="1" si="346"/>
        <v>-</v>
      </c>
      <c r="U821" s="83" t="str">
        <f t="shared" ca="1" si="346"/>
        <v>-</v>
      </c>
      <c r="V821" s="83" t="str">
        <f t="shared" ca="1" si="346"/>
        <v>-</v>
      </c>
    </row>
    <row r="822" spans="1:22" x14ac:dyDescent="0.2">
      <c r="A822" s="24"/>
      <c r="B822" s="24"/>
      <c r="C822" s="84"/>
      <c r="D822" s="84"/>
      <c r="E822" s="82">
        <v>1</v>
      </c>
      <c r="F822" s="82">
        <v>10</v>
      </c>
      <c r="G822" s="24">
        <f t="shared" si="340"/>
        <v>0</v>
      </c>
      <c r="H822" s="82">
        <f t="shared" si="341"/>
        <v>0</v>
      </c>
      <c r="I822" s="82">
        <v>1</v>
      </c>
      <c r="J822" s="82">
        <v>0</v>
      </c>
      <c r="K822" s="83" t="str">
        <f t="shared" ca="1" si="346"/>
        <v>-</v>
      </c>
      <c r="L822" s="83" t="str">
        <f t="shared" ca="1" si="346"/>
        <v>-</v>
      </c>
      <c r="M822" s="83" t="str">
        <f t="shared" ca="1" si="346"/>
        <v>-</v>
      </c>
      <c r="N822" s="83" t="str">
        <f t="shared" ca="1" si="346"/>
        <v>-</v>
      </c>
      <c r="O822" s="83" t="str">
        <f t="shared" ca="1" si="346"/>
        <v>-</v>
      </c>
      <c r="P822" s="83" t="str">
        <f t="shared" ca="1" si="346"/>
        <v>-</v>
      </c>
      <c r="Q822" s="83" t="str">
        <f t="shared" ca="1" si="346"/>
        <v>-</v>
      </c>
      <c r="R822" s="83" t="str">
        <f t="shared" ca="1" si="346"/>
        <v>-</v>
      </c>
      <c r="S822" s="83" t="str">
        <f t="shared" ca="1" si="346"/>
        <v>-</v>
      </c>
      <c r="T822" s="83" t="str">
        <f t="shared" ca="1" si="346"/>
        <v>-</v>
      </c>
      <c r="U822" s="83" t="str">
        <f t="shared" ca="1" si="346"/>
        <v>-</v>
      </c>
      <c r="V822" s="83" t="str">
        <f t="shared" ca="1" si="346"/>
        <v>-</v>
      </c>
    </row>
    <row r="823" spans="1:22" x14ac:dyDescent="0.2">
      <c r="A823" s="24"/>
      <c r="B823" s="24"/>
      <c r="C823" s="84"/>
      <c r="D823" s="84"/>
      <c r="E823" s="82">
        <v>1</v>
      </c>
      <c r="F823" s="82">
        <v>10</v>
      </c>
      <c r="G823" s="24">
        <f t="shared" si="340"/>
        <v>0</v>
      </c>
      <c r="H823" s="82">
        <f t="shared" si="341"/>
        <v>0</v>
      </c>
      <c r="I823" s="82">
        <v>1</v>
      </c>
      <c r="J823" s="82">
        <v>0</v>
      </c>
      <c r="K823" s="83" t="str">
        <f t="shared" ref="K823:V832" ca="1" si="347">IFERROR(ROUNDUP(_xlfn.NORM.INV(RAND(),$H823+$J823,$G823),1),"-")</f>
        <v>-</v>
      </c>
      <c r="L823" s="83" t="str">
        <f t="shared" ca="1" si="347"/>
        <v>-</v>
      </c>
      <c r="M823" s="83" t="str">
        <f t="shared" ca="1" si="347"/>
        <v>-</v>
      </c>
      <c r="N823" s="83" t="str">
        <f t="shared" ca="1" si="347"/>
        <v>-</v>
      </c>
      <c r="O823" s="83" t="str">
        <f t="shared" ca="1" si="347"/>
        <v>-</v>
      </c>
      <c r="P823" s="83" t="str">
        <f t="shared" ca="1" si="347"/>
        <v>-</v>
      </c>
      <c r="Q823" s="83" t="str">
        <f t="shared" ca="1" si="347"/>
        <v>-</v>
      </c>
      <c r="R823" s="83" t="str">
        <f t="shared" ca="1" si="347"/>
        <v>-</v>
      </c>
      <c r="S823" s="83" t="str">
        <f t="shared" ca="1" si="347"/>
        <v>-</v>
      </c>
      <c r="T823" s="83" t="str">
        <f t="shared" ca="1" si="347"/>
        <v>-</v>
      </c>
      <c r="U823" s="83" t="str">
        <f t="shared" ca="1" si="347"/>
        <v>-</v>
      </c>
      <c r="V823" s="83" t="str">
        <f t="shared" ca="1" si="347"/>
        <v>-</v>
      </c>
    </row>
    <row r="824" spans="1:22" x14ac:dyDescent="0.2">
      <c r="A824" s="24"/>
      <c r="B824" s="24"/>
      <c r="C824" s="84"/>
      <c r="D824" s="84"/>
      <c r="E824" s="82">
        <v>1</v>
      </c>
      <c r="F824" s="82">
        <v>10</v>
      </c>
      <c r="G824" s="24">
        <f t="shared" si="340"/>
        <v>0</v>
      </c>
      <c r="H824" s="82">
        <f t="shared" si="341"/>
        <v>0</v>
      </c>
      <c r="I824" s="82">
        <v>1</v>
      </c>
      <c r="J824" s="82">
        <v>0</v>
      </c>
      <c r="K824" s="83" t="str">
        <f t="shared" ca="1" si="347"/>
        <v>-</v>
      </c>
      <c r="L824" s="83" t="str">
        <f t="shared" ca="1" si="347"/>
        <v>-</v>
      </c>
      <c r="M824" s="83" t="str">
        <f t="shared" ca="1" si="347"/>
        <v>-</v>
      </c>
      <c r="N824" s="83" t="str">
        <f t="shared" ca="1" si="347"/>
        <v>-</v>
      </c>
      <c r="O824" s="83" t="str">
        <f t="shared" ca="1" si="347"/>
        <v>-</v>
      </c>
      <c r="P824" s="83" t="str">
        <f t="shared" ca="1" si="347"/>
        <v>-</v>
      </c>
      <c r="Q824" s="83" t="str">
        <f t="shared" ca="1" si="347"/>
        <v>-</v>
      </c>
      <c r="R824" s="83" t="str">
        <f t="shared" ca="1" si="347"/>
        <v>-</v>
      </c>
      <c r="S824" s="83" t="str">
        <f t="shared" ca="1" si="347"/>
        <v>-</v>
      </c>
      <c r="T824" s="83" t="str">
        <f t="shared" ca="1" si="347"/>
        <v>-</v>
      </c>
      <c r="U824" s="83" t="str">
        <f t="shared" ca="1" si="347"/>
        <v>-</v>
      </c>
      <c r="V824" s="83" t="str">
        <f t="shared" ca="1" si="347"/>
        <v>-</v>
      </c>
    </row>
    <row r="825" spans="1:22" x14ac:dyDescent="0.2">
      <c r="A825" s="24"/>
      <c r="B825" s="24"/>
      <c r="C825" s="84"/>
      <c r="D825" s="84"/>
      <c r="E825" s="82">
        <v>1</v>
      </c>
      <c r="F825" s="82">
        <v>10</v>
      </c>
      <c r="G825" s="24">
        <f t="shared" si="340"/>
        <v>0</v>
      </c>
      <c r="H825" s="82">
        <f t="shared" si="341"/>
        <v>0</v>
      </c>
      <c r="I825" s="82">
        <v>1</v>
      </c>
      <c r="J825" s="82">
        <v>0</v>
      </c>
      <c r="K825" s="83" t="str">
        <f t="shared" ca="1" si="347"/>
        <v>-</v>
      </c>
      <c r="L825" s="83" t="str">
        <f t="shared" ca="1" si="347"/>
        <v>-</v>
      </c>
      <c r="M825" s="83" t="str">
        <f t="shared" ca="1" si="347"/>
        <v>-</v>
      </c>
      <c r="N825" s="83" t="str">
        <f t="shared" ca="1" si="347"/>
        <v>-</v>
      </c>
      <c r="O825" s="83" t="str">
        <f t="shared" ca="1" si="347"/>
        <v>-</v>
      </c>
      <c r="P825" s="83" t="str">
        <f t="shared" ca="1" si="347"/>
        <v>-</v>
      </c>
      <c r="Q825" s="83" t="str">
        <f t="shared" ca="1" si="347"/>
        <v>-</v>
      </c>
      <c r="R825" s="83" t="str">
        <f t="shared" ca="1" si="347"/>
        <v>-</v>
      </c>
      <c r="S825" s="83" t="str">
        <f t="shared" ca="1" si="347"/>
        <v>-</v>
      </c>
      <c r="T825" s="83" t="str">
        <f t="shared" ca="1" si="347"/>
        <v>-</v>
      </c>
      <c r="U825" s="83" t="str">
        <f t="shared" ca="1" si="347"/>
        <v>-</v>
      </c>
      <c r="V825" s="83" t="str">
        <f t="shared" ca="1" si="347"/>
        <v>-</v>
      </c>
    </row>
    <row r="826" spans="1:22" x14ac:dyDescent="0.2">
      <c r="A826" s="24"/>
      <c r="B826" s="24"/>
      <c r="C826" s="84"/>
      <c r="D826" s="84"/>
      <c r="E826" s="82">
        <v>1</v>
      </c>
      <c r="F826" s="82">
        <v>10</v>
      </c>
      <c r="G826" s="24">
        <f t="shared" si="340"/>
        <v>0</v>
      </c>
      <c r="H826" s="82">
        <f t="shared" si="341"/>
        <v>0</v>
      </c>
      <c r="I826" s="82">
        <v>1</v>
      </c>
      <c r="J826" s="82">
        <v>0</v>
      </c>
      <c r="K826" s="83" t="str">
        <f t="shared" ca="1" si="347"/>
        <v>-</v>
      </c>
      <c r="L826" s="83" t="str">
        <f t="shared" ca="1" si="347"/>
        <v>-</v>
      </c>
      <c r="M826" s="83" t="str">
        <f t="shared" ca="1" si="347"/>
        <v>-</v>
      </c>
      <c r="N826" s="83" t="str">
        <f t="shared" ca="1" si="347"/>
        <v>-</v>
      </c>
      <c r="O826" s="83" t="str">
        <f t="shared" ca="1" si="347"/>
        <v>-</v>
      </c>
      <c r="P826" s="83" t="str">
        <f t="shared" ca="1" si="347"/>
        <v>-</v>
      </c>
      <c r="Q826" s="83" t="str">
        <f t="shared" ca="1" si="347"/>
        <v>-</v>
      </c>
      <c r="R826" s="83" t="str">
        <f t="shared" ca="1" si="347"/>
        <v>-</v>
      </c>
      <c r="S826" s="83" t="str">
        <f t="shared" ca="1" si="347"/>
        <v>-</v>
      </c>
      <c r="T826" s="83" t="str">
        <f t="shared" ca="1" si="347"/>
        <v>-</v>
      </c>
      <c r="U826" s="83" t="str">
        <f t="shared" ca="1" si="347"/>
        <v>-</v>
      </c>
      <c r="V826" s="83" t="str">
        <f t="shared" ca="1" si="347"/>
        <v>-</v>
      </c>
    </row>
    <row r="827" spans="1:22" x14ac:dyDescent="0.2">
      <c r="A827" s="24"/>
      <c r="B827" s="24"/>
      <c r="C827" s="84"/>
      <c r="D827" s="84"/>
      <c r="E827" s="82">
        <v>1</v>
      </c>
      <c r="F827" s="82">
        <v>10</v>
      </c>
      <c r="G827" s="24">
        <f t="shared" si="340"/>
        <v>0</v>
      </c>
      <c r="H827" s="82">
        <f t="shared" si="341"/>
        <v>0</v>
      </c>
      <c r="I827" s="82">
        <v>1</v>
      </c>
      <c r="J827" s="82">
        <v>0</v>
      </c>
      <c r="K827" s="83" t="str">
        <f t="shared" ca="1" si="347"/>
        <v>-</v>
      </c>
      <c r="L827" s="83" t="str">
        <f t="shared" ca="1" si="347"/>
        <v>-</v>
      </c>
      <c r="M827" s="83" t="str">
        <f t="shared" ca="1" si="347"/>
        <v>-</v>
      </c>
      <c r="N827" s="83" t="str">
        <f t="shared" ca="1" si="347"/>
        <v>-</v>
      </c>
      <c r="O827" s="83" t="str">
        <f t="shared" ca="1" si="347"/>
        <v>-</v>
      </c>
      <c r="P827" s="83" t="str">
        <f t="shared" ca="1" si="347"/>
        <v>-</v>
      </c>
      <c r="Q827" s="83" t="str">
        <f t="shared" ca="1" si="347"/>
        <v>-</v>
      </c>
      <c r="R827" s="83" t="str">
        <f t="shared" ca="1" si="347"/>
        <v>-</v>
      </c>
      <c r="S827" s="83" t="str">
        <f t="shared" ca="1" si="347"/>
        <v>-</v>
      </c>
      <c r="T827" s="83" t="str">
        <f t="shared" ca="1" si="347"/>
        <v>-</v>
      </c>
      <c r="U827" s="83" t="str">
        <f t="shared" ca="1" si="347"/>
        <v>-</v>
      </c>
      <c r="V827" s="83" t="str">
        <f t="shared" ca="1" si="347"/>
        <v>-</v>
      </c>
    </row>
    <row r="828" spans="1:22" x14ac:dyDescent="0.2">
      <c r="A828" s="24"/>
      <c r="B828" s="24"/>
      <c r="C828" s="84"/>
      <c r="D828" s="84"/>
      <c r="E828" s="82">
        <v>1</v>
      </c>
      <c r="F828" s="82">
        <v>10</v>
      </c>
      <c r="G828" s="24">
        <f t="shared" si="340"/>
        <v>0</v>
      </c>
      <c r="H828" s="82">
        <f t="shared" si="341"/>
        <v>0</v>
      </c>
      <c r="I828" s="82">
        <v>1</v>
      </c>
      <c r="J828" s="82">
        <v>0</v>
      </c>
      <c r="K828" s="83" t="str">
        <f t="shared" ca="1" si="347"/>
        <v>-</v>
      </c>
      <c r="L828" s="83" t="str">
        <f t="shared" ca="1" si="347"/>
        <v>-</v>
      </c>
      <c r="M828" s="83" t="str">
        <f t="shared" ca="1" si="347"/>
        <v>-</v>
      </c>
      <c r="N828" s="83" t="str">
        <f t="shared" ca="1" si="347"/>
        <v>-</v>
      </c>
      <c r="O828" s="83" t="str">
        <f t="shared" ca="1" si="347"/>
        <v>-</v>
      </c>
      <c r="P828" s="83" t="str">
        <f t="shared" ca="1" si="347"/>
        <v>-</v>
      </c>
      <c r="Q828" s="83" t="str">
        <f t="shared" ca="1" si="347"/>
        <v>-</v>
      </c>
      <c r="R828" s="83" t="str">
        <f t="shared" ca="1" si="347"/>
        <v>-</v>
      </c>
      <c r="S828" s="83" t="str">
        <f t="shared" ca="1" si="347"/>
        <v>-</v>
      </c>
      <c r="T828" s="83" t="str">
        <f t="shared" ca="1" si="347"/>
        <v>-</v>
      </c>
      <c r="U828" s="83" t="str">
        <f t="shared" ca="1" si="347"/>
        <v>-</v>
      </c>
      <c r="V828" s="83" t="str">
        <f t="shared" ca="1" si="347"/>
        <v>-</v>
      </c>
    </row>
    <row r="829" spans="1:22" x14ac:dyDescent="0.2">
      <c r="A829" s="24"/>
      <c r="B829" s="24"/>
      <c r="C829" s="84"/>
      <c r="D829" s="84"/>
      <c r="E829" s="82">
        <v>1</v>
      </c>
      <c r="F829" s="82">
        <v>10</v>
      </c>
      <c r="G829" s="24">
        <f t="shared" si="340"/>
        <v>0</v>
      </c>
      <c r="H829" s="82">
        <f t="shared" si="341"/>
        <v>0</v>
      </c>
      <c r="I829" s="82">
        <v>1</v>
      </c>
      <c r="J829" s="82">
        <v>0</v>
      </c>
      <c r="K829" s="83" t="str">
        <f t="shared" ca="1" si="347"/>
        <v>-</v>
      </c>
      <c r="L829" s="83" t="str">
        <f t="shared" ca="1" si="347"/>
        <v>-</v>
      </c>
      <c r="M829" s="83" t="str">
        <f t="shared" ca="1" si="347"/>
        <v>-</v>
      </c>
      <c r="N829" s="83" t="str">
        <f t="shared" ca="1" si="347"/>
        <v>-</v>
      </c>
      <c r="O829" s="83" t="str">
        <f t="shared" ca="1" si="347"/>
        <v>-</v>
      </c>
      <c r="P829" s="83" t="str">
        <f t="shared" ca="1" si="347"/>
        <v>-</v>
      </c>
      <c r="Q829" s="83" t="str">
        <f t="shared" ca="1" si="347"/>
        <v>-</v>
      </c>
      <c r="R829" s="83" t="str">
        <f t="shared" ca="1" si="347"/>
        <v>-</v>
      </c>
      <c r="S829" s="83" t="str">
        <f t="shared" ca="1" si="347"/>
        <v>-</v>
      </c>
      <c r="T829" s="83" t="str">
        <f t="shared" ca="1" si="347"/>
        <v>-</v>
      </c>
      <c r="U829" s="83" t="str">
        <f t="shared" ca="1" si="347"/>
        <v>-</v>
      </c>
      <c r="V829" s="83" t="str">
        <f t="shared" ca="1" si="347"/>
        <v>-</v>
      </c>
    </row>
    <row r="830" spans="1:22" x14ac:dyDescent="0.2">
      <c r="A830" s="24"/>
      <c r="B830" s="24"/>
      <c r="C830" s="84"/>
      <c r="D830" s="84"/>
      <c r="E830" s="82">
        <v>1</v>
      </c>
      <c r="F830" s="82">
        <v>10</v>
      </c>
      <c r="G830" s="24">
        <f t="shared" si="340"/>
        <v>0</v>
      </c>
      <c r="H830" s="82">
        <f t="shared" si="341"/>
        <v>0</v>
      </c>
      <c r="I830" s="82">
        <v>1</v>
      </c>
      <c r="J830" s="82">
        <v>0</v>
      </c>
      <c r="K830" s="83" t="str">
        <f t="shared" ca="1" si="347"/>
        <v>-</v>
      </c>
      <c r="L830" s="83" t="str">
        <f t="shared" ca="1" si="347"/>
        <v>-</v>
      </c>
      <c r="M830" s="83" t="str">
        <f t="shared" ca="1" si="347"/>
        <v>-</v>
      </c>
      <c r="N830" s="83" t="str">
        <f t="shared" ca="1" si="347"/>
        <v>-</v>
      </c>
      <c r="O830" s="83" t="str">
        <f t="shared" ca="1" si="347"/>
        <v>-</v>
      </c>
      <c r="P830" s="83" t="str">
        <f t="shared" ca="1" si="347"/>
        <v>-</v>
      </c>
      <c r="Q830" s="83" t="str">
        <f t="shared" ca="1" si="347"/>
        <v>-</v>
      </c>
      <c r="R830" s="83" t="str">
        <f t="shared" ca="1" si="347"/>
        <v>-</v>
      </c>
      <c r="S830" s="83" t="str">
        <f t="shared" ca="1" si="347"/>
        <v>-</v>
      </c>
      <c r="T830" s="83" t="str">
        <f t="shared" ca="1" si="347"/>
        <v>-</v>
      </c>
      <c r="U830" s="83" t="str">
        <f t="shared" ca="1" si="347"/>
        <v>-</v>
      </c>
      <c r="V830" s="83" t="str">
        <f t="shared" ca="1" si="347"/>
        <v>-</v>
      </c>
    </row>
    <row r="831" spans="1:22" x14ac:dyDescent="0.2">
      <c r="A831" s="24"/>
      <c r="B831" s="24"/>
      <c r="C831" s="84"/>
      <c r="D831" s="84"/>
      <c r="E831" s="82">
        <v>1</v>
      </c>
      <c r="F831" s="82">
        <v>10</v>
      </c>
      <c r="G831" s="24">
        <f t="shared" si="340"/>
        <v>0</v>
      </c>
      <c r="H831" s="82">
        <f t="shared" si="341"/>
        <v>0</v>
      </c>
      <c r="I831" s="82">
        <v>1</v>
      </c>
      <c r="J831" s="82">
        <v>0</v>
      </c>
      <c r="K831" s="83" t="str">
        <f t="shared" ca="1" si="347"/>
        <v>-</v>
      </c>
      <c r="L831" s="83" t="str">
        <f t="shared" ca="1" si="347"/>
        <v>-</v>
      </c>
      <c r="M831" s="83" t="str">
        <f t="shared" ca="1" si="347"/>
        <v>-</v>
      </c>
      <c r="N831" s="83" t="str">
        <f t="shared" ca="1" si="347"/>
        <v>-</v>
      </c>
      <c r="O831" s="83" t="str">
        <f t="shared" ca="1" si="347"/>
        <v>-</v>
      </c>
      <c r="P831" s="83" t="str">
        <f t="shared" ca="1" si="347"/>
        <v>-</v>
      </c>
      <c r="Q831" s="83" t="str">
        <f t="shared" ca="1" si="347"/>
        <v>-</v>
      </c>
      <c r="R831" s="83" t="str">
        <f t="shared" ca="1" si="347"/>
        <v>-</v>
      </c>
      <c r="S831" s="83" t="str">
        <f t="shared" ca="1" si="347"/>
        <v>-</v>
      </c>
      <c r="T831" s="83" t="str">
        <f t="shared" ca="1" si="347"/>
        <v>-</v>
      </c>
      <c r="U831" s="83" t="str">
        <f t="shared" ca="1" si="347"/>
        <v>-</v>
      </c>
      <c r="V831" s="83" t="str">
        <f t="shared" ca="1" si="347"/>
        <v>-</v>
      </c>
    </row>
    <row r="832" spans="1:22" x14ac:dyDescent="0.2">
      <c r="A832" s="24"/>
      <c r="B832" s="24"/>
      <c r="C832" s="84"/>
      <c r="D832" s="84"/>
      <c r="E832" s="82">
        <v>1</v>
      </c>
      <c r="F832" s="82">
        <v>10</v>
      </c>
      <c r="G832" s="24">
        <f t="shared" si="340"/>
        <v>0</v>
      </c>
      <c r="H832" s="82">
        <f t="shared" si="341"/>
        <v>0</v>
      </c>
      <c r="I832" s="82">
        <v>1</v>
      </c>
      <c r="J832" s="82">
        <v>0</v>
      </c>
      <c r="K832" s="83" t="str">
        <f t="shared" ca="1" si="347"/>
        <v>-</v>
      </c>
      <c r="L832" s="83" t="str">
        <f t="shared" ca="1" si="347"/>
        <v>-</v>
      </c>
      <c r="M832" s="83" t="str">
        <f t="shared" ca="1" si="347"/>
        <v>-</v>
      </c>
      <c r="N832" s="83" t="str">
        <f t="shared" ca="1" si="347"/>
        <v>-</v>
      </c>
      <c r="O832" s="83" t="str">
        <f t="shared" ca="1" si="347"/>
        <v>-</v>
      </c>
      <c r="P832" s="83" t="str">
        <f t="shared" ca="1" si="347"/>
        <v>-</v>
      </c>
      <c r="Q832" s="83" t="str">
        <f t="shared" ca="1" si="347"/>
        <v>-</v>
      </c>
      <c r="R832" s="83" t="str">
        <f t="shared" ca="1" si="347"/>
        <v>-</v>
      </c>
      <c r="S832" s="83" t="str">
        <f t="shared" ca="1" si="347"/>
        <v>-</v>
      </c>
      <c r="T832" s="83" t="str">
        <f t="shared" ca="1" si="347"/>
        <v>-</v>
      </c>
      <c r="U832" s="83" t="str">
        <f t="shared" ca="1" si="347"/>
        <v>-</v>
      </c>
      <c r="V832" s="83" t="str">
        <f t="shared" ca="1" si="347"/>
        <v>-</v>
      </c>
    </row>
    <row r="833" spans="1:22" x14ac:dyDescent="0.2">
      <c r="A833" s="24"/>
      <c r="B833" s="24"/>
      <c r="C833" s="84"/>
      <c r="D833" s="84"/>
      <c r="E833" s="82">
        <v>1</v>
      </c>
      <c r="F833" s="82">
        <v>10</v>
      </c>
      <c r="G833" s="24">
        <f t="shared" si="340"/>
        <v>0</v>
      </c>
      <c r="H833" s="82">
        <f t="shared" si="341"/>
        <v>0</v>
      </c>
      <c r="I833" s="82">
        <v>1</v>
      </c>
      <c r="J833" s="82">
        <v>0</v>
      </c>
      <c r="K833" s="83" t="str">
        <f t="shared" ref="K833:V842" ca="1" si="348">IFERROR(ROUNDUP(_xlfn.NORM.INV(RAND(),$H833+$J833,$G833),1),"-")</f>
        <v>-</v>
      </c>
      <c r="L833" s="83" t="str">
        <f t="shared" ca="1" si="348"/>
        <v>-</v>
      </c>
      <c r="M833" s="83" t="str">
        <f t="shared" ca="1" si="348"/>
        <v>-</v>
      </c>
      <c r="N833" s="83" t="str">
        <f t="shared" ca="1" si="348"/>
        <v>-</v>
      </c>
      <c r="O833" s="83" t="str">
        <f t="shared" ca="1" si="348"/>
        <v>-</v>
      </c>
      <c r="P833" s="83" t="str">
        <f t="shared" ca="1" si="348"/>
        <v>-</v>
      </c>
      <c r="Q833" s="83" t="str">
        <f t="shared" ca="1" si="348"/>
        <v>-</v>
      </c>
      <c r="R833" s="83" t="str">
        <f t="shared" ca="1" si="348"/>
        <v>-</v>
      </c>
      <c r="S833" s="83" t="str">
        <f t="shared" ca="1" si="348"/>
        <v>-</v>
      </c>
      <c r="T833" s="83" t="str">
        <f t="shared" ca="1" si="348"/>
        <v>-</v>
      </c>
      <c r="U833" s="83" t="str">
        <f t="shared" ca="1" si="348"/>
        <v>-</v>
      </c>
      <c r="V833" s="83" t="str">
        <f t="shared" ca="1" si="348"/>
        <v>-</v>
      </c>
    </row>
    <row r="834" spans="1:22" x14ac:dyDescent="0.2">
      <c r="A834" s="24"/>
      <c r="B834" s="24"/>
      <c r="C834" s="84"/>
      <c r="D834" s="84"/>
      <c r="E834" s="82">
        <v>1</v>
      </c>
      <c r="F834" s="82">
        <v>10</v>
      </c>
      <c r="G834" s="24">
        <f t="shared" si="340"/>
        <v>0</v>
      </c>
      <c r="H834" s="82">
        <f t="shared" si="341"/>
        <v>0</v>
      </c>
      <c r="I834" s="82">
        <v>1</v>
      </c>
      <c r="J834" s="82">
        <v>0</v>
      </c>
      <c r="K834" s="83" t="str">
        <f t="shared" ca="1" si="348"/>
        <v>-</v>
      </c>
      <c r="L834" s="83" t="str">
        <f t="shared" ca="1" si="348"/>
        <v>-</v>
      </c>
      <c r="M834" s="83" t="str">
        <f t="shared" ca="1" si="348"/>
        <v>-</v>
      </c>
      <c r="N834" s="83" t="str">
        <f t="shared" ca="1" si="348"/>
        <v>-</v>
      </c>
      <c r="O834" s="83" t="str">
        <f t="shared" ca="1" si="348"/>
        <v>-</v>
      </c>
      <c r="P834" s="83" t="str">
        <f t="shared" ca="1" si="348"/>
        <v>-</v>
      </c>
      <c r="Q834" s="83" t="str">
        <f t="shared" ca="1" si="348"/>
        <v>-</v>
      </c>
      <c r="R834" s="83" t="str">
        <f t="shared" ca="1" si="348"/>
        <v>-</v>
      </c>
      <c r="S834" s="83" t="str">
        <f t="shared" ca="1" si="348"/>
        <v>-</v>
      </c>
      <c r="T834" s="83" t="str">
        <f t="shared" ca="1" si="348"/>
        <v>-</v>
      </c>
      <c r="U834" s="83" t="str">
        <f t="shared" ca="1" si="348"/>
        <v>-</v>
      </c>
      <c r="V834" s="83" t="str">
        <f t="shared" ca="1" si="348"/>
        <v>-</v>
      </c>
    </row>
    <row r="835" spans="1:22" x14ac:dyDescent="0.2">
      <c r="A835" s="24"/>
      <c r="B835" s="24"/>
      <c r="C835" s="84"/>
      <c r="D835" s="84"/>
      <c r="E835" s="82">
        <v>1</v>
      </c>
      <c r="F835" s="82">
        <v>10</v>
      </c>
      <c r="G835" s="24">
        <f t="shared" ref="G835:G898" si="349">(D835-C835)/(2*I835)</f>
        <v>0</v>
      </c>
      <c r="H835" s="82">
        <f t="shared" ref="H835:H898" si="350">(C835+D835)/2</f>
        <v>0</v>
      </c>
      <c r="I835" s="82">
        <v>1</v>
      </c>
      <c r="J835" s="82">
        <v>0</v>
      </c>
      <c r="K835" s="83" t="str">
        <f t="shared" ca="1" si="348"/>
        <v>-</v>
      </c>
      <c r="L835" s="83" t="str">
        <f t="shared" ca="1" si="348"/>
        <v>-</v>
      </c>
      <c r="M835" s="83" t="str">
        <f t="shared" ca="1" si="348"/>
        <v>-</v>
      </c>
      <c r="N835" s="83" t="str">
        <f t="shared" ca="1" si="348"/>
        <v>-</v>
      </c>
      <c r="O835" s="83" t="str">
        <f t="shared" ca="1" si="348"/>
        <v>-</v>
      </c>
      <c r="P835" s="83" t="str">
        <f t="shared" ca="1" si="348"/>
        <v>-</v>
      </c>
      <c r="Q835" s="83" t="str">
        <f t="shared" ca="1" si="348"/>
        <v>-</v>
      </c>
      <c r="R835" s="83" t="str">
        <f t="shared" ca="1" si="348"/>
        <v>-</v>
      </c>
      <c r="S835" s="83" t="str">
        <f t="shared" ca="1" si="348"/>
        <v>-</v>
      </c>
      <c r="T835" s="83" t="str">
        <f t="shared" ca="1" si="348"/>
        <v>-</v>
      </c>
      <c r="U835" s="83" t="str">
        <f t="shared" ca="1" si="348"/>
        <v>-</v>
      </c>
      <c r="V835" s="83" t="str">
        <f t="shared" ca="1" si="348"/>
        <v>-</v>
      </c>
    </row>
    <row r="836" spans="1:22" x14ac:dyDescent="0.2">
      <c r="A836" s="24"/>
      <c r="B836" s="24"/>
      <c r="C836" s="84"/>
      <c r="D836" s="84"/>
      <c r="E836" s="82">
        <v>1</v>
      </c>
      <c r="F836" s="82">
        <v>10</v>
      </c>
      <c r="G836" s="24">
        <f t="shared" si="349"/>
        <v>0</v>
      </c>
      <c r="H836" s="82">
        <f t="shared" si="350"/>
        <v>0</v>
      </c>
      <c r="I836" s="82">
        <v>1</v>
      </c>
      <c r="J836" s="82">
        <v>0</v>
      </c>
      <c r="K836" s="83" t="str">
        <f t="shared" ca="1" si="348"/>
        <v>-</v>
      </c>
      <c r="L836" s="83" t="str">
        <f t="shared" ca="1" si="348"/>
        <v>-</v>
      </c>
      <c r="M836" s="83" t="str">
        <f t="shared" ca="1" si="348"/>
        <v>-</v>
      </c>
      <c r="N836" s="83" t="str">
        <f t="shared" ca="1" si="348"/>
        <v>-</v>
      </c>
      <c r="O836" s="83" t="str">
        <f t="shared" ca="1" si="348"/>
        <v>-</v>
      </c>
      <c r="P836" s="83" t="str">
        <f t="shared" ca="1" si="348"/>
        <v>-</v>
      </c>
      <c r="Q836" s="83" t="str">
        <f t="shared" ca="1" si="348"/>
        <v>-</v>
      </c>
      <c r="R836" s="83" t="str">
        <f t="shared" ca="1" si="348"/>
        <v>-</v>
      </c>
      <c r="S836" s="83" t="str">
        <f t="shared" ca="1" si="348"/>
        <v>-</v>
      </c>
      <c r="T836" s="83" t="str">
        <f t="shared" ca="1" si="348"/>
        <v>-</v>
      </c>
      <c r="U836" s="83" t="str">
        <f t="shared" ca="1" si="348"/>
        <v>-</v>
      </c>
      <c r="V836" s="83" t="str">
        <f t="shared" ca="1" si="348"/>
        <v>-</v>
      </c>
    </row>
    <row r="837" spans="1:22" x14ac:dyDescent="0.2">
      <c r="A837" s="24"/>
      <c r="B837" s="24"/>
      <c r="C837" s="84"/>
      <c r="D837" s="84"/>
      <c r="E837" s="82">
        <v>1</v>
      </c>
      <c r="F837" s="82">
        <v>10</v>
      </c>
      <c r="G837" s="24">
        <f t="shared" si="349"/>
        <v>0</v>
      </c>
      <c r="H837" s="82">
        <f t="shared" si="350"/>
        <v>0</v>
      </c>
      <c r="I837" s="82">
        <v>1</v>
      </c>
      <c r="J837" s="82">
        <v>0</v>
      </c>
      <c r="K837" s="83" t="str">
        <f t="shared" ca="1" si="348"/>
        <v>-</v>
      </c>
      <c r="L837" s="83" t="str">
        <f t="shared" ca="1" si="348"/>
        <v>-</v>
      </c>
      <c r="M837" s="83" t="str">
        <f t="shared" ca="1" si="348"/>
        <v>-</v>
      </c>
      <c r="N837" s="83" t="str">
        <f t="shared" ca="1" si="348"/>
        <v>-</v>
      </c>
      <c r="O837" s="83" t="str">
        <f t="shared" ca="1" si="348"/>
        <v>-</v>
      </c>
      <c r="P837" s="83" t="str">
        <f t="shared" ca="1" si="348"/>
        <v>-</v>
      </c>
      <c r="Q837" s="83" t="str">
        <f t="shared" ca="1" si="348"/>
        <v>-</v>
      </c>
      <c r="R837" s="83" t="str">
        <f t="shared" ca="1" si="348"/>
        <v>-</v>
      </c>
      <c r="S837" s="83" t="str">
        <f t="shared" ca="1" si="348"/>
        <v>-</v>
      </c>
      <c r="T837" s="83" t="str">
        <f t="shared" ca="1" si="348"/>
        <v>-</v>
      </c>
      <c r="U837" s="83" t="str">
        <f t="shared" ca="1" si="348"/>
        <v>-</v>
      </c>
      <c r="V837" s="83" t="str">
        <f t="shared" ca="1" si="348"/>
        <v>-</v>
      </c>
    </row>
    <row r="838" spans="1:22" x14ac:dyDescent="0.2">
      <c r="A838" s="24"/>
      <c r="B838" s="24"/>
      <c r="C838" s="84"/>
      <c r="D838" s="84"/>
      <c r="E838" s="82">
        <v>1</v>
      </c>
      <c r="F838" s="82">
        <v>10</v>
      </c>
      <c r="G838" s="24">
        <f t="shared" si="349"/>
        <v>0</v>
      </c>
      <c r="H838" s="82">
        <f t="shared" si="350"/>
        <v>0</v>
      </c>
      <c r="I838" s="82">
        <v>1</v>
      </c>
      <c r="J838" s="82">
        <v>0</v>
      </c>
      <c r="K838" s="83" t="str">
        <f t="shared" ca="1" si="348"/>
        <v>-</v>
      </c>
      <c r="L838" s="83" t="str">
        <f t="shared" ca="1" si="348"/>
        <v>-</v>
      </c>
      <c r="M838" s="83" t="str">
        <f t="shared" ca="1" si="348"/>
        <v>-</v>
      </c>
      <c r="N838" s="83" t="str">
        <f t="shared" ca="1" si="348"/>
        <v>-</v>
      </c>
      <c r="O838" s="83" t="str">
        <f t="shared" ca="1" si="348"/>
        <v>-</v>
      </c>
      <c r="P838" s="83" t="str">
        <f t="shared" ca="1" si="348"/>
        <v>-</v>
      </c>
      <c r="Q838" s="83" t="str">
        <f t="shared" ca="1" si="348"/>
        <v>-</v>
      </c>
      <c r="R838" s="83" t="str">
        <f t="shared" ca="1" si="348"/>
        <v>-</v>
      </c>
      <c r="S838" s="83" t="str">
        <f t="shared" ca="1" si="348"/>
        <v>-</v>
      </c>
      <c r="T838" s="83" t="str">
        <f t="shared" ca="1" si="348"/>
        <v>-</v>
      </c>
      <c r="U838" s="83" t="str">
        <f t="shared" ca="1" si="348"/>
        <v>-</v>
      </c>
      <c r="V838" s="83" t="str">
        <f t="shared" ca="1" si="348"/>
        <v>-</v>
      </c>
    </row>
    <row r="839" spans="1:22" x14ac:dyDescent="0.2">
      <c r="A839" s="24"/>
      <c r="B839" s="24"/>
      <c r="C839" s="84"/>
      <c r="D839" s="84"/>
      <c r="E839" s="82">
        <v>1</v>
      </c>
      <c r="F839" s="82">
        <v>10</v>
      </c>
      <c r="G839" s="24">
        <f t="shared" si="349"/>
        <v>0</v>
      </c>
      <c r="H839" s="82">
        <f t="shared" si="350"/>
        <v>0</v>
      </c>
      <c r="I839" s="82">
        <v>1</v>
      </c>
      <c r="J839" s="82">
        <v>0</v>
      </c>
      <c r="K839" s="83" t="str">
        <f t="shared" ca="1" si="348"/>
        <v>-</v>
      </c>
      <c r="L839" s="83" t="str">
        <f t="shared" ca="1" si="348"/>
        <v>-</v>
      </c>
      <c r="M839" s="83" t="str">
        <f t="shared" ca="1" si="348"/>
        <v>-</v>
      </c>
      <c r="N839" s="83" t="str">
        <f t="shared" ca="1" si="348"/>
        <v>-</v>
      </c>
      <c r="O839" s="83" t="str">
        <f t="shared" ca="1" si="348"/>
        <v>-</v>
      </c>
      <c r="P839" s="83" t="str">
        <f t="shared" ca="1" si="348"/>
        <v>-</v>
      </c>
      <c r="Q839" s="83" t="str">
        <f t="shared" ca="1" si="348"/>
        <v>-</v>
      </c>
      <c r="R839" s="83" t="str">
        <f t="shared" ca="1" si="348"/>
        <v>-</v>
      </c>
      <c r="S839" s="83" t="str">
        <f t="shared" ca="1" si="348"/>
        <v>-</v>
      </c>
      <c r="T839" s="83" t="str">
        <f t="shared" ca="1" si="348"/>
        <v>-</v>
      </c>
      <c r="U839" s="83" t="str">
        <f t="shared" ca="1" si="348"/>
        <v>-</v>
      </c>
      <c r="V839" s="83" t="str">
        <f t="shared" ca="1" si="348"/>
        <v>-</v>
      </c>
    </row>
    <row r="840" spans="1:22" x14ac:dyDescent="0.2">
      <c r="A840" s="24"/>
      <c r="B840" s="24"/>
      <c r="C840" s="84"/>
      <c r="D840" s="84"/>
      <c r="E840" s="82">
        <v>1</v>
      </c>
      <c r="F840" s="82">
        <v>10</v>
      </c>
      <c r="G840" s="24">
        <f t="shared" si="349"/>
        <v>0</v>
      </c>
      <c r="H840" s="82">
        <f t="shared" si="350"/>
        <v>0</v>
      </c>
      <c r="I840" s="82">
        <v>1</v>
      </c>
      <c r="J840" s="82">
        <v>0</v>
      </c>
      <c r="K840" s="83" t="str">
        <f t="shared" ca="1" si="348"/>
        <v>-</v>
      </c>
      <c r="L840" s="83" t="str">
        <f t="shared" ca="1" si="348"/>
        <v>-</v>
      </c>
      <c r="M840" s="83" t="str">
        <f t="shared" ca="1" si="348"/>
        <v>-</v>
      </c>
      <c r="N840" s="83" t="str">
        <f t="shared" ca="1" si="348"/>
        <v>-</v>
      </c>
      <c r="O840" s="83" t="str">
        <f t="shared" ca="1" si="348"/>
        <v>-</v>
      </c>
      <c r="P840" s="83" t="str">
        <f t="shared" ca="1" si="348"/>
        <v>-</v>
      </c>
      <c r="Q840" s="83" t="str">
        <f t="shared" ca="1" si="348"/>
        <v>-</v>
      </c>
      <c r="R840" s="83" t="str">
        <f t="shared" ca="1" si="348"/>
        <v>-</v>
      </c>
      <c r="S840" s="83" t="str">
        <f t="shared" ca="1" si="348"/>
        <v>-</v>
      </c>
      <c r="T840" s="83" t="str">
        <f t="shared" ca="1" si="348"/>
        <v>-</v>
      </c>
      <c r="U840" s="83" t="str">
        <f t="shared" ca="1" si="348"/>
        <v>-</v>
      </c>
      <c r="V840" s="83" t="str">
        <f t="shared" ca="1" si="348"/>
        <v>-</v>
      </c>
    </row>
    <row r="841" spans="1:22" x14ac:dyDescent="0.2">
      <c r="A841" s="24"/>
      <c r="B841" s="24"/>
      <c r="C841" s="84"/>
      <c r="D841" s="84"/>
      <c r="E841" s="82">
        <v>1</v>
      </c>
      <c r="F841" s="82">
        <v>10</v>
      </c>
      <c r="G841" s="24">
        <f t="shared" si="349"/>
        <v>0</v>
      </c>
      <c r="H841" s="82">
        <f t="shared" si="350"/>
        <v>0</v>
      </c>
      <c r="I841" s="82">
        <v>1</v>
      </c>
      <c r="J841" s="82">
        <v>0</v>
      </c>
      <c r="K841" s="83" t="str">
        <f t="shared" ca="1" si="348"/>
        <v>-</v>
      </c>
      <c r="L841" s="83" t="str">
        <f t="shared" ca="1" si="348"/>
        <v>-</v>
      </c>
      <c r="M841" s="83" t="str">
        <f t="shared" ca="1" si="348"/>
        <v>-</v>
      </c>
      <c r="N841" s="83" t="str">
        <f t="shared" ca="1" si="348"/>
        <v>-</v>
      </c>
      <c r="O841" s="83" t="str">
        <f t="shared" ca="1" si="348"/>
        <v>-</v>
      </c>
      <c r="P841" s="83" t="str">
        <f t="shared" ca="1" si="348"/>
        <v>-</v>
      </c>
      <c r="Q841" s="83" t="str">
        <f t="shared" ca="1" si="348"/>
        <v>-</v>
      </c>
      <c r="R841" s="83" t="str">
        <f t="shared" ca="1" si="348"/>
        <v>-</v>
      </c>
      <c r="S841" s="83" t="str">
        <f t="shared" ca="1" si="348"/>
        <v>-</v>
      </c>
      <c r="T841" s="83" t="str">
        <f t="shared" ca="1" si="348"/>
        <v>-</v>
      </c>
      <c r="U841" s="83" t="str">
        <f t="shared" ca="1" si="348"/>
        <v>-</v>
      </c>
      <c r="V841" s="83" t="str">
        <f t="shared" ca="1" si="348"/>
        <v>-</v>
      </c>
    </row>
    <row r="842" spans="1:22" x14ac:dyDescent="0.2">
      <c r="A842" s="24"/>
      <c r="B842" s="24"/>
      <c r="C842" s="84"/>
      <c r="D842" s="84"/>
      <c r="E842" s="82">
        <v>1</v>
      </c>
      <c r="F842" s="82">
        <v>10</v>
      </c>
      <c r="G842" s="24">
        <f t="shared" si="349"/>
        <v>0</v>
      </c>
      <c r="H842" s="82">
        <f t="shared" si="350"/>
        <v>0</v>
      </c>
      <c r="I842" s="82">
        <v>1</v>
      </c>
      <c r="J842" s="82">
        <v>0</v>
      </c>
      <c r="K842" s="83" t="str">
        <f t="shared" ca="1" si="348"/>
        <v>-</v>
      </c>
      <c r="L842" s="83" t="str">
        <f t="shared" ca="1" si="348"/>
        <v>-</v>
      </c>
      <c r="M842" s="83" t="str">
        <f t="shared" ca="1" si="348"/>
        <v>-</v>
      </c>
      <c r="N842" s="83" t="str">
        <f t="shared" ca="1" si="348"/>
        <v>-</v>
      </c>
      <c r="O842" s="83" t="str">
        <f t="shared" ca="1" si="348"/>
        <v>-</v>
      </c>
      <c r="P842" s="83" t="str">
        <f t="shared" ca="1" si="348"/>
        <v>-</v>
      </c>
      <c r="Q842" s="83" t="str">
        <f t="shared" ca="1" si="348"/>
        <v>-</v>
      </c>
      <c r="R842" s="83" t="str">
        <f t="shared" ca="1" si="348"/>
        <v>-</v>
      </c>
      <c r="S842" s="83" t="str">
        <f t="shared" ca="1" si="348"/>
        <v>-</v>
      </c>
      <c r="T842" s="83" t="str">
        <f t="shared" ca="1" si="348"/>
        <v>-</v>
      </c>
      <c r="U842" s="83" t="str">
        <f t="shared" ca="1" si="348"/>
        <v>-</v>
      </c>
      <c r="V842" s="83" t="str">
        <f t="shared" ca="1" si="348"/>
        <v>-</v>
      </c>
    </row>
    <row r="843" spans="1:22" x14ac:dyDescent="0.2">
      <c r="A843" s="24"/>
      <c r="B843" s="24"/>
      <c r="C843" s="84"/>
      <c r="D843" s="84"/>
      <c r="E843" s="82">
        <v>1</v>
      </c>
      <c r="F843" s="82">
        <v>10</v>
      </c>
      <c r="G843" s="24">
        <f t="shared" si="349"/>
        <v>0</v>
      </c>
      <c r="H843" s="82">
        <f t="shared" si="350"/>
        <v>0</v>
      </c>
      <c r="I843" s="82">
        <v>1</v>
      </c>
      <c r="J843" s="82">
        <v>0</v>
      </c>
      <c r="K843" s="83" t="str">
        <f t="shared" ref="K843:V852" ca="1" si="351">IFERROR(ROUNDUP(_xlfn.NORM.INV(RAND(),$H843+$J843,$G843),1),"-")</f>
        <v>-</v>
      </c>
      <c r="L843" s="83" t="str">
        <f t="shared" ca="1" si="351"/>
        <v>-</v>
      </c>
      <c r="M843" s="83" t="str">
        <f t="shared" ca="1" si="351"/>
        <v>-</v>
      </c>
      <c r="N843" s="83" t="str">
        <f t="shared" ca="1" si="351"/>
        <v>-</v>
      </c>
      <c r="O843" s="83" t="str">
        <f t="shared" ca="1" si="351"/>
        <v>-</v>
      </c>
      <c r="P843" s="83" t="str">
        <f t="shared" ca="1" si="351"/>
        <v>-</v>
      </c>
      <c r="Q843" s="83" t="str">
        <f t="shared" ca="1" si="351"/>
        <v>-</v>
      </c>
      <c r="R843" s="83" t="str">
        <f t="shared" ca="1" si="351"/>
        <v>-</v>
      </c>
      <c r="S843" s="83" t="str">
        <f t="shared" ca="1" si="351"/>
        <v>-</v>
      </c>
      <c r="T843" s="83" t="str">
        <f t="shared" ca="1" si="351"/>
        <v>-</v>
      </c>
      <c r="U843" s="83" t="str">
        <f t="shared" ca="1" si="351"/>
        <v>-</v>
      </c>
      <c r="V843" s="83" t="str">
        <f t="shared" ca="1" si="351"/>
        <v>-</v>
      </c>
    </row>
    <row r="844" spans="1:22" x14ac:dyDescent="0.2">
      <c r="A844" s="24"/>
      <c r="B844" s="24"/>
      <c r="C844" s="84"/>
      <c r="D844" s="84"/>
      <c r="E844" s="82">
        <v>1</v>
      </c>
      <c r="F844" s="82">
        <v>10</v>
      </c>
      <c r="G844" s="24">
        <f t="shared" si="349"/>
        <v>0</v>
      </c>
      <c r="H844" s="82">
        <f t="shared" si="350"/>
        <v>0</v>
      </c>
      <c r="I844" s="82">
        <v>1</v>
      </c>
      <c r="J844" s="82">
        <v>0</v>
      </c>
      <c r="K844" s="83" t="str">
        <f t="shared" ca="1" si="351"/>
        <v>-</v>
      </c>
      <c r="L844" s="83" t="str">
        <f t="shared" ca="1" si="351"/>
        <v>-</v>
      </c>
      <c r="M844" s="83" t="str">
        <f t="shared" ca="1" si="351"/>
        <v>-</v>
      </c>
      <c r="N844" s="83" t="str">
        <f t="shared" ca="1" si="351"/>
        <v>-</v>
      </c>
      <c r="O844" s="83" t="str">
        <f t="shared" ca="1" si="351"/>
        <v>-</v>
      </c>
      <c r="P844" s="83" t="str">
        <f t="shared" ca="1" si="351"/>
        <v>-</v>
      </c>
      <c r="Q844" s="83" t="str">
        <f t="shared" ca="1" si="351"/>
        <v>-</v>
      </c>
      <c r="R844" s="83" t="str">
        <f t="shared" ca="1" si="351"/>
        <v>-</v>
      </c>
      <c r="S844" s="83" t="str">
        <f t="shared" ca="1" si="351"/>
        <v>-</v>
      </c>
      <c r="T844" s="83" t="str">
        <f t="shared" ca="1" si="351"/>
        <v>-</v>
      </c>
      <c r="U844" s="83" t="str">
        <f t="shared" ca="1" si="351"/>
        <v>-</v>
      </c>
      <c r="V844" s="83" t="str">
        <f t="shared" ca="1" si="351"/>
        <v>-</v>
      </c>
    </row>
    <row r="845" spans="1:22" x14ac:dyDescent="0.2">
      <c r="A845" s="24"/>
      <c r="B845" s="24"/>
      <c r="C845" s="84"/>
      <c r="D845" s="84"/>
      <c r="E845" s="82">
        <v>1</v>
      </c>
      <c r="F845" s="82">
        <v>10</v>
      </c>
      <c r="G845" s="24">
        <f t="shared" si="349"/>
        <v>0</v>
      </c>
      <c r="H845" s="82">
        <f t="shared" si="350"/>
        <v>0</v>
      </c>
      <c r="I845" s="82">
        <v>1</v>
      </c>
      <c r="J845" s="82">
        <v>0</v>
      </c>
      <c r="K845" s="83" t="str">
        <f t="shared" ca="1" si="351"/>
        <v>-</v>
      </c>
      <c r="L845" s="83" t="str">
        <f t="shared" ca="1" si="351"/>
        <v>-</v>
      </c>
      <c r="M845" s="83" t="str">
        <f t="shared" ca="1" si="351"/>
        <v>-</v>
      </c>
      <c r="N845" s="83" t="str">
        <f t="shared" ca="1" si="351"/>
        <v>-</v>
      </c>
      <c r="O845" s="83" t="str">
        <f t="shared" ca="1" si="351"/>
        <v>-</v>
      </c>
      <c r="P845" s="83" t="str">
        <f t="shared" ca="1" si="351"/>
        <v>-</v>
      </c>
      <c r="Q845" s="83" t="str">
        <f t="shared" ca="1" si="351"/>
        <v>-</v>
      </c>
      <c r="R845" s="83" t="str">
        <f t="shared" ca="1" si="351"/>
        <v>-</v>
      </c>
      <c r="S845" s="83" t="str">
        <f t="shared" ca="1" si="351"/>
        <v>-</v>
      </c>
      <c r="T845" s="83" t="str">
        <f t="shared" ca="1" si="351"/>
        <v>-</v>
      </c>
      <c r="U845" s="83" t="str">
        <f t="shared" ca="1" si="351"/>
        <v>-</v>
      </c>
      <c r="V845" s="83" t="str">
        <f t="shared" ca="1" si="351"/>
        <v>-</v>
      </c>
    </row>
    <row r="846" spans="1:22" x14ac:dyDescent="0.2">
      <c r="A846" s="24"/>
      <c r="B846" s="24"/>
      <c r="C846" s="84"/>
      <c r="D846" s="84"/>
      <c r="E846" s="82">
        <v>1</v>
      </c>
      <c r="F846" s="82">
        <v>10</v>
      </c>
      <c r="G846" s="24">
        <f t="shared" si="349"/>
        <v>0</v>
      </c>
      <c r="H846" s="82">
        <f t="shared" si="350"/>
        <v>0</v>
      </c>
      <c r="I846" s="82">
        <v>1</v>
      </c>
      <c r="J846" s="82">
        <v>0</v>
      </c>
      <c r="K846" s="83" t="str">
        <f t="shared" ca="1" si="351"/>
        <v>-</v>
      </c>
      <c r="L846" s="83" t="str">
        <f t="shared" ca="1" si="351"/>
        <v>-</v>
      </c>
      <c r="M846" s="83" t="str">
        <f t="shared" ca="1" si="351"/>
        <v>-</v>
      </c>
      <c r="N846" s="83" t="str">
        <f t="shared" ca="1" si="351"/>
        <v>-</v>
      </c>
      <c r="O846" s="83" t="str">
        <f t="shared" ca="1" si="351"/>
        <v>-</v>
      </c>
      <c r="P846" s="83" t="str">
        <f t="shared" ca="1" si="351"/>
        <v>-</v>
      </c>
      <c r="Q846" s="83" t="str">
        <f t="shared" ca="1" si="351"/>
        <v>-</v>
      </c>
      <c r="R846" s="83" t="str">
        <f t="shared" ca="1" si="351"/>
        <v>-</v>
      </c>
      <c r="S846" s="83" t="str">
        <f t="shared" ca="1" si="351"/>
        <v>-</v>
      </c>
      <c r="T846" s="83" t="str">
        <f t="shared" ca="1" si="351"/>
        <v>-</v>
      </c>
      <c r="U846" s="83" t="str">
        <f t="shared" ca="1" si="351"/>
        <v>-</v>
      </c>
      <c r="V846" s="83" t="str">
        <f t="shared" ca="1" si="351"/>
        <v>-</v>
      </c>
    </row>
    <row r="847" spans="1:22" x14ac:dyDescent="0.2">
      <c r="A847" s="24"/>
      <c r="B847" s="24"/>
      <c r="C847" s="84"/>
      <c r="D847" s="84"/>
      <c r="E847" s="82">
        <v>1</v>
      </c>
      <c r="F847" s="82">
        <v>10</v>
      </c>
      <c r="G847" s="24">
        <f t="shared" si="349"/>
        <v>0</v>
      </c>
      <c r="H847" s="82">
        <f t="shared" si="350"/>
        <v>0</v>
      </c>
      <c r="I847" s="82">
        <v>1</v>
      </c>
      <c r="J847" s="82">
        <v>0</v>
      </c>
      <c r="K847" s="83" t="str">
        <f t="shared" ca="1" si="351"/>
        <v>-</v>
      </c>
      <c r="L847" s="83" t="str">
        <f t="shared" ca="1" si="351"/>
        <v>-</v>
      </c>
      <c r="M847" s="83" t="str">
        <f t="shared" ca="1" si="351"/>
        <v>-</v>
      </c>
      <c r="N847" s="83" t="str">
        <f t="shared" ca="1" si="351"/>
        <v>-</v>
      </c>
      <c r="O847" s="83" t="str">
        <f t="shared" ca="1" si="351"/>
        <v>-</v>
      </c>
      <c r="P847" s="83" t="str">
        <f t="shared" ca="1" si="351"/>
        <v>-</v>
      </c>
      <c r="Q847" s="83" t="str">
        <f t="shared" ca="1" si="351"/>
        <v>-</v>
      </c>
      <c r="R847" s="83" t="str">
        <f t="shared" ca="1" si="351"/>
        <v>-</v>
      </c>
      <c r="S847" s="83" t="str">
        <f t="shared" ca="1" si="351"/>
        <v>-</v>
      </c>
      <c r="T847" s="83" t="str">
        <f t="shared" ca="1" si="351"/>
        <v>-</v>
      </c>
      <c r="U847" s="83" t="str">
        <f t="shared" ca="1" si="351"/>
        <v>-</v>
      </c>
      <c r="V847" s="83" t="str">
        <f t="shared" ca="1" si="351"/>
        <v>-</v>
      </c>
    </row>
    <row r="848" spans="1:22" x14ac:dyDescent="0.2">
      <c r="A848" s="24"/>
      <c r="B848" s="24"/>
      <c r="C848" s="84"/>
      <c r="D848" s="84"/>
      <c r="E848" s="82">
        <v>1</v>
      </c>
      <c r="F848" s="82">
        <v>10</v>
      </c>
      <c r="G848" s="24">
        <f t="shared" si="349"/>
        <v>0</v>
      </c>
      <c r="H848" s="82">
        <f t="shared" si="350"/>
        <v>0</v>
      </c>
      <c r="I848" s="82">
        <v>1</v>
      </c>
      <c r="J848" s="82">
        <v>0</v>
      </c>
      <c r="K848" s="83" t="str">
        <f t="shared" ca="1" si="351"/>
        <v>-</v>
      </c>
      <c r="L848" s="83" t="str">
        <f t="shared" ca="1" si="351"/>
        <v>-</v>
      </c>
      <c r="M848" s="83" t="str">
        <f t="shared" ca="1" si="351"/>
        <v>-</v>
      </c>
      <c r="N848" s="83" t="str">
        <f t="shared" ca="1" si="351"/>
        <v>-</v>
      </c>
      <c r="O848" s="83" t="str">
        <f t="shared" ca="1" si="351"/>
        <v>-</v>
      </c>
      <c r="P848" s="83" t="str">
        <f t="shared" ca="1" si="351"/>
        <v>-</v>
      </c>
      <c r="Q848" s="83" t="str">
        <f t="shared" ca="1" si="351"/>
        <v>-</v>
      </c>
      <c r="R848" s="83" t="str">
        <f t="shared" ca="1" si="351"/>
        <v>-</v>
      </c>
      <c r="S848" s="83" t="str">
        <f t="shared" ca="1" si="351"/>
        <v>-</v>
      </c>
      <c r="T848" s="83" t="str">
        <f t="shared" ca="1" si="351"/>
        <v>-</v>
      </c>
      <c r="U848" s="83" t="str">
        <f t="shared" ca="1" si="351"/>
        <v>-</v>
      </c>
      <c r="V848" s="83" t="str">
        <f t="shared" ca="1" si="351"/>
        <v>-</v>
      </c>
    </row>
    <row r="849" spans="1:22" x14ac:dyDescent="0.2">
      <c r="A849" s="24"/>
      <c r="B849" s="24"/>
      <c r="C849" s="84"/>
      <c r="D849" s="84"/>
      <c r="E849" s="82">
        <v>1</v>
      </c>
      <c r="F849" s="82">
        <v>10</v>
      </c>
      <c r="G849" s="24">
        <f t="shared" si="349"/>
        <v>0</v>
      </c>
      <c r="H849" s="82">
        <f t="shared" si="350"/>
        <v>0</v>
      </c>
      <c r="I849" s="82">
        <v>1</v>
      </c>
      <c r="J849" s="82">
        <v>0</v>
      </c>
      <c r="K849" s="83" t="str">
        <f t="shared" ca="1" si="351"/>
        <v>-</v>
      </c>
      <c r="L849" s="83" t="str">
        <f t="shared" ca="1" si="351"/>
        <v>-</v>
      </c>
      <c r="M849" s="83" t="str">
        <f t="shared" ca="1" si="351"/>
        <v>-</v>
      </c>
      <c r="N849" s="83" t="str">
        <f t="shared" ca="1" si="351"/>
        <v>-</v>
      </c>
      <c r="O849" s="83" t="str">
        <f t="shared" ca="1" si="351"/>
        <v>-</v>
      </c>
      <c r="P849" s="83" t="str">
        <f t="shared" ca="1" si="351"/>
        <v>-</v>
      </c>
      <c r="Q849" s="83" t="str">
        <f t="shared" ca="1" si="351"/>
        <v>-</v>
      </c>
      <c r="R849" s="83" t="str">
        <f t="shared" ca="1" si="351"/>
        <v>-</v>
      </c>
      <c r="S849" s="83" t="str">
        <f t="shared" ca="1" si="351"/>
        <v>-</v>
      </c>
      <c r="T849" s="83" t="str">
        <f t="shared" ca="1" si="351"/>
        <v>-</v>
      </c>
      <c r="U849" s="83" t="str">
        <f t="shared" ca="1" si="351"/>
        <v>-</v>
      </c>
      <c r="V849" s="83" t="str">
        <f t="shared" ca="1" si="351"/>
        <v>-</v>
      </c>
    </row>
    <row r="850" spans="1:22" x14ac:dyDescent="0.2">
      <c r="A850" s="24"/>
      <c r="B850" s="24"/>
      <c r="C850" s="84"/>
      <c r="D850" s="84"/>
      <c r="E850" s="82">
        <v>1</v>
      </c>
      <c r="F850" s="82">
        <v>10</v>
      </c>
      <c r="G850" s="24">
        <f t="shared" si="349"/>
        <v>0</v>
      </c>
      <c r="H850" s="82">
        <f t="shared" si="350"/>
        <v>0</v>
      </c>
      <c r="I850" s="82">
        <v>1</v>
      </c>
      <c r="J850" s="82">
        <v>0</v>
      </c>
      <c r="K850" s="83" t="str">
        <f t="shared" ca="1" si="351"/>
        <v>-</v>
      </c>
      <c r="L850" s="83" t="str">
        <f t="shared" ca="1" si="351"/>
        <v>-</v>
      </c>
      <c r="M850" s="83" t="str">
        <f t="shared" ca="1" si="351"/>
        <v>-</v>
      </c>
      <c r="N850" s="83" t="str">
        <f t="shared" ca="1" si="351"/>
        <v>-</v>
      </c>
      <c r="O850" s="83" t="str">
        <f t="shared" ca="1" si="351"/>
        <v>-</v>
      </c>
      <c r="P850" s="83" t="str">
        <f t="shared" ca="1" si="351"/>
        <v>-</v>
      </c>
      <c r="Q850" s="83" t="str">
        <f t="shared" ca="1" si="351"/>
        <v>-</v>
      </c>
      <c r="R850" s="83" t="str">
        <f t="shared" ca="1" si="351"/>
        <v>-</v>
      </c>
      <c r="S850" s="83" t="str">
        <f t="shared" ca="1" si="351"/>
        <v>-</v>
      </c>
      <c r="T850" s="83" t="str">
        <f t="shared" ca="1" si="351"/>
        <v>-</v>
      </c>
      <c r="U850" s="83" t="str">
        <f t="shared" ca="1" si="351"/>
        <v>-</v>
      </c>
      <c r="V850" s="83" t="str">
        <f t="shared" ca="1" si="351"/>
        <v>-</v>
      </c>
    </row>
    <row r="851" spans="1:22" x14ac:dyDescent="0.2">
      <c r="A851" s="24"/>
      <c r="B851" s="24"/>
      <c r="C851" s="84"/>
      <c r="D851" s="84"/>
      <c r="E851" s="82">
        <v>1</v>
      </c>
      <c r="F851" s="82">
        <v>10</v>
      </c>
      <c r="G851" s="24">
        <f t="shared" si="349"/>
        <v>0</v>
      </c>
      <c r="H851" s="82">
        <f t="shared" si="350"/>
        <v>0</v>
      </c>
      <c r="I851" s="82">
        <v>1</v>
      </c>
      <c r="J851" s="82">
        <v>0</v>
      </c>
      <c r="K851" s="83" t="str">
        <f t="shared" ca="1" si="351"/>
        <v>-</v>
      </c>
      <c r="L851" s="83" t="str">
        <f t="shared" ca="1" si="351"/>
        <v>-</v>
      </c>
      <c r="M851" s="83" t="str">
        <f t="shared" ca="1" si="351"/>
        <v>-</v>
      </c>
      <c r="N851" s="83" t="str">
        <f t="shared" ca="1" si="351"/>
        <v>-</v>
      </c>
      <c r="O851" s="83" t="str">
        <f t="shared" ca="1" si="351"/>
        <v>-</v>
      </c>
      <c r="P851" s="83" t="str">
        <f t="shared" ca="1" si="351"/>
        <v>-</v>
      </c>
      <c r="Q851" s="83" t="str">
        <f t="shared" ca="1" si="351"/>
        <v>-</v>
      </c>
      <c r="R851" s="83" t="str">
        <f t="shared" ca="1" si="351"/>
        <v>-</v>
      </c>
      <c r="S851" s="83" t="str">
        <f t="shared" ca="1" si="351"/>
        <v>-</v>
      </c>
      <c r="T851" s="83" t="str">
        <f t="shared" ca="1" si="351"/>
        <v>-</v>
      </c>
      <c r="U851" s="83" t="str">
        <f t="shared" ca="1" si="351"/>
        <v>-</v>
      </c>
      <c r="V851" s="83" t="str">
        <f t="shared" ca="1" si="351"/>
        <v>-</v>
      </c>
    </row>
    <row r="852" spans="1:22" x14ac:dyDescent="0.2">
      <c r="A852" s="24"/>
      <c r="B852" s="24"/>
      <c r="C852" s="84"/>
      <c r="D852" s="84"/>
      <c r="E852" s="82">
        <v>1</v>
      </c>
      <c r="F852" s="82">
        <v>10</v>
      </c>
      <c r="G852" s="24">
        <f t="shared" si="349"/>
        <v>0</v>
      </c>
      <c r="H852" s="82">
        <f t="shared" si="350"/>
        <v>0</v>
      </c>
      <c r="I852" s="82">
        <v>1</v>
      </c>
      <c r="J852" s="82">
        <v>0</v>
      </c>
      <c r="K852" s="83" t="str">
        <f t="shared" ca="1" si="351"/>
        <v>-</v>
      </c>
      <c r="L852" s="83" t="str">
        <f t="shared" ca="1" si="351"/>
        <v>-</v>
      </c>
      <c r="M852" s="83" t="str">
        <f t="shared" ca="1" si="351"/>
        <v>-</v>
      </c>
      <c r="N852" s="83" t="str">
        <f t="shared" ca="1" si="351"/>
        <v>-</v>
      </c>
      <c r="O852" s="83" t="str">
        <f t="shared" ca="1" si="351"/>
        <v>-</v>
      </c>
      <c r="P852" s="83" t="str">
        <f t="shared" ca="1" si="351"/>
        <v>-</v>
      </c>
      <c r="Q852" s="83" t="str">
        <f t="shared" ca="1" si="351"/>
        <v>-</v>
      </c>
      <c r="R852" s="83" t="str">
        <f t="shared" ca="1" si="351"/>
        <v>-</v>
      </c>
      <c r="S852" s="83" t="str">
        <f t="shared" ca="1" si="351"/>
        <v>-</v>
      </c>
      <c r="T852" s="83" t="str">
        <f t="shared" ca="1" si="351"/>
        <v>-</v>
      </c>
      <c r="U852" s="83" t="str">
        <f t="shared" ca="1" si="351"/>
        <v>-</v>
      </c>
      <c r="V852" s="83" t="str">
        <f t="shared" ca="1" si="351"/>
        <v>-</v>
      </c>
    </row>
    <row r="853" spans="1:22" x14ac:dyDescent="0.2">
      <c r="A853" s="24"/>
      <c r="B853" s="24"/>
      <c r="C853" s="84"/>
      <c r="D853" s="84"/>
      <c r="E853" s="82">
        <v>1</v>
      </c>
      <c r="F853" s="82">
        <v>10</v>
      </c>
      <c r="G853" s="24">
        <f t="shared" si="349"/>
        <v>0</v>
      </c>
      <c r="H853" s="82">
        <f t="shared" si="350"/>
        <v>0</v>
      </c>
      <c r="I853" s="82">
        <v>1</v>
      </c>
      <c r="J853" s="82">
        <v>0</v>
      </c>
      <c r="K853" s="83" t="str">
        <f t="shared" ref="K853:V862" ca="1" si="352">IFERROR(ROUNDUP(_xlfn.NORM.INV(RAND(),$H853+$J853,$G853),1),"-")</f>
        <v>-</v>
      </c>
      <c r="L853" s="83" t="str">
        <f t="shared" ca="1" si="352"/>
        <v>-</v>
      </c>
      <c r="M853" s="83" t="str">
        <f t="shared" ca="1" si="352"/>
        <v>-</v>
      </c>
      <c r="N853" s="83" t="str">
        <f t="shared" ca="1" si="352"/>
        <v>-</v>
      </c>
      <c r="O853" s="83" t="str">
        <f t="shared" ca="1" si="352"/>
        <v>-</v>
      </c>
      <c r="P853" s="83" t="str">
        <f t="shared" ca="1" si="352"/>
        <v>-</v>
      </c>
      <c r="Q853" s="83" t="str">
        <f t="shared" ca="1" si="352"/>
        <v>-</v>
      </c>
      <c r="R853" s="83" t="str">
        <f t="shared" ca="1" si="352"/>
        <v>-</v>
      </c>
      <c r="S853" s="83" t="str">
        <f t="shared" ca="1" si="352"/>
        <v>-</v>
      </c>
      <c r="T853" s="83" t="str">
        <f t="shared" ca="1" si="352"/>
        <v>-</v>
      </c>
      <c r="U853" s="83" t="str">
        <f t="shared" ca="1" si="352"/>
        <v>-</v>
      </c>
      <c r="V853" s="83" t="str">
        <f t="shared" ca="1" si="352"/>
        <v>-</v>
      </c>
    </row>
    <row r="854" spans="1:22" x14ac:dyDescent="0.2">
      <c r="A854" s="24"/>
      <c r="B854" s="24"/>
      <c r="C854" s="84"/>
      <c r="D854" s="84"/>
      <c r="E854" s="82">
        <v>1</v>
      </c>
      <c r="F854" s="82">
        <v>10</v>
      </c>
      <c r="G854" s="24">
        <f t="shared" si="349"/>
        <v>0</v>
      </c>
      <c r="H854" s="82">
        <f t="shared" si="350"/>
        <v>0</v>
      </c>
      <c r="I854" s="82">
        <v>1</v>
      </c>
      <c r="J854" s="82">
        <v>0</v>
      </c>
      <c r="K854" s="83" t="str">
        <f t="shared" ca="1" si="352"/>
        <v>-</v>
      </c>
      <c r="L854" s="83" t="str">
        <f t="shared" ca="1" si="352"/>
        <v>-</v>
      </c>
      <c r="M854" s="83" t="str">
        <f t="shared" ca="1" si="352"/>
        <v>-</v>
      </c>
      <c r="N854" s="83" t="str">
        <f t="shared" ca="1" si="352"/>
        <v>-</v>
      </c>
      <c r="O854" s="83" t="str">
        <f t="shared" ca="1" si="352"/>
        <v>-</v>
      </c>
      <c r="P854" s="83" t="str">
        <f t="shared" ca="1" si="352"/>
        <v>-</v>
      </c>
      <c r="Q854" s="83" t="str">
        <f t="shared" ca="1" si="352"/>
        <v>-</v>
      </c>
      <c r="R854" s="83" t="str">
        <f t="shared" ca="1" si="352"/>
        <v>-</v>
      </c>
      <c r="S854" s="83" t="str">
        <f t="shared" ca="1" si="352"/>
        <v>-</v>
      </c>
      <c r="T854" s="83" t="str">
        <f t="shared" ca="1" si="352"/>
        <v>-</v>
      </c>
      <c r="U854" s="83" t="str">
        <f t="shared" ca="1" si="352"/>
        <v>-</v>
      </c>
      <c r="V854" s="83" t="str">
        <f t="shared" ca="1" si="352"/>
        <v>-</v>
      </c>
    </row>
    <row r="855" spans="1:22" x14ac:dyDescent="0.2">
      <c r="A855" s="24"/>
      <c r="B855" s="24"/>
      <c r="C855" s="84"/>
      <c r="D855" s="84"/>
      <c r="E855" s="82">
        <v>1</v>
      </c>
      <c r="F855" s="82">
        <v>10</v>
      </c>
      <c r="G855" s="24">
        <f t="shared" si="349"/>
        <v>0</v>
      </c>
      <c r="H855" s="82">
        <f t="shared" si="350"/>
        <v>0</v>
      </c>
      <c r="I855" s="82">
        <v>1</v>
      </c>
      <c r="J855" s="82">
        <v>0</v>
      </c>
      <c r="K855" s="83" t="str">
        <f t="shared" ca="1" si="352"/>
        <v>-</v>
      </c>
      <c r="L855" s="83" t="str">
        <f t="shared" ca="1" si="352"/>
        <v>-</v>
      </c>
      <c r="M855" s="83" t="str">
        <f t="shared" ca="1" si="352"/>
        <v>-</v>
      </c>
      <c r="N855" s="83" t="str">
        <f t="shared" ca="1" si="352"/>
        <v>-</v>
      </c>
      <c r="O855" s="83" t="str">
        <f t="shared" ca="1" si="352"/>
        <v>-</v>
      </c>
      <c r="P855" s="83" t="str">
        <f t="shared" ca="1" si="352"/>
        <v>-</v>
      </c>
      <c r="Q855" s="83" t="str">
        <f t="shared" ca="1" si="352"/>
        <v>-</v>
      </c>
      <c r="R855" s="83" t="str">
        <f t="shared" ca="1" si="352"/>
        <v>-</v>
      </c>
      <c r="S855" s="83" t="str">
        <f t="shared" ca="1" si="352"/>
        <v>-</v>
      </c>
      <c r="T855" s="83" t="str">
        <f t="shared" ca="1" si="352"/>
        <v>-</v>
      </c>
      <c r="U855" s="83" t="str">
        <f t="shared" ca="1" si="352"/>
        <v>-</v>
      </c>
      <c r="V855" s="83" t="str">
        <f t="shared" ca="1" si="352"/>
        <v>-</v>
      </c>
    </row>
    <row r="856" spans="1:22" x14ac:dyDescent="0.2">
      <c r="A856" s="24"/>
      <c r="B856" s="24"/>
      <c r="C856" s="84"/>
      <c r="D856" s="84"/>
      <c r="E856" s="82">
        <v>1</v>
      </c>
      <c r="F856" s="82">
        <v>10</v>
      </c>
      <c r="G856" s="24">
        <f t="shared" si="349"/>
        <v>0</v>
      </c>
      <c r="H856" s="82">
        <f t="shared" si="350"/>
        <v>0</v>
      </c>
      <c r="I856" s="82">
        <v>1</v>
      </c>
      <c r="J856" s="82">
        <v>0</v>
      </c>
      <c r="K856" s="83" t="str">
        <f t="shared" ca="1" si="352"/>
        <v>-</v>
      </c>
      <c r="L856" s="83" t="str">
        <f t="shared" ca="1" si="352"/>
        <v>-</v>
      </c>
      <c r="M856" s="83" t="str">
        <f t="shared" ca="1" si="352"/>
        <v>-</v>
      </c>
      <c r="N856" s="83" t="str">
        <f t="shared" ca="1" si="352"/>
        <v>-</v>
      </c>
      <c r="O856" s="83" t="str">
        <f t="shared" ca="1" si="352"/>
        <v>-</v>
      </c>
      <c r="P856" s="83" t="str">
        <f t="shared" ca="1" si="352"/>
        <v>-</v>
      </c>
      <c r="Q856" s="83" t="str">
        <f t="shared" ca="1" si="352"/>
        <v>-</v>
      </c>
      <c r="R856" s="83" t="str">
        <f t="shared" ca="1" si="352"/>
        <v>-</v>
      </c>
      <c r="S856" s="83" t="str">
        <f t="shared" ca="1" si="352"/>
        <v>-</v>
      </c>
      <c r="T856" s="83" t="str">
        <f t="shared" ca="1" si="352"/>
        <v>-</v>
      </c>
      <c r="U856" s="83" t="str">
        <f t="shared" ca="1" si="352"/>
        <v>-</v>
      </c>
      <c r="V856" s="83" t="str">
        <f t="shared" ca="1" si="352"/>
        <v>-</v>
      </c>
    </row>
    <row r="857" spans="1:22" x14ac:dyDescent="0.2">
      <c r="A857" s="24"/>
      <c r="B857" s="24"/>
      <c r="C857" s="84"/>
      <c r="D857" s="84"/>
      <c r="E857" s="82">
        <v>1</v>
      </c>
      <c r="F857" s="82">
        <v>10</v>
      </c>
      <c r="G857" s="24">
        <f t="shared" si="349"/>
        <v>0</v>
      </c>
      <c r="H857" s="82">
        <f t="shared" si="350"/>
        <v>0</v>
      </c>
      <c r="I857" s="82">
        <v>1</v>
      </c>
      <c r="J857" s="82">
        <v>0</v>
      </c>
      <c r="K857" s="83" t="str">
        <f t="shared" ca="1" si="352"/>
        <v>-</v>
      </c>
      <c r="L857" s="83" t="str">
        <f t="shared" ca="1" si="352"/>
        <v>-</v>
      </c>
      <c r="M857" s="83" t="str">
        <f t="shared" ca="1" si="352"/>
        <v>-</v>
      </c>
      <c r="N857" s="83" t="str">
        <f t="shared" ca="1" si="352"/>
        <v>-</v>
      </c>
      <c r="O857" s="83" t="str">
        <f t="shared" ca="1" si="352"/>
        <v>-</v>
      </c>
      <c r="P857" s="83" t="str">
        <f t="shared" ca="1" si="352"/>
        <v>-</v>
      </c>
      <c r="Q857" s="83" t="str">
        <f t="shared" ca="1" si="352"/>
        <v>-</v>
      </c>
      <c r="R857" s="83" t="str">
        <f t="shared" ca="1" si="352"/>
        <v>-</v>
      </c>
      <c r="S857" s="83" t="str">
        <f t="shared" ca="1" si="352"/>
        <v>-</v>
      </c>
      <c r="T857" s="83" t="str">
        <f t="shared" ca="1" si="352"/>
        <v>-</v>
      </c>
      <c r="U857" s="83" t="str">
        <f t="shared" ca="1" si="352"/>
        <v>-</v>
      </c>
      <c r="V857" s="83" t="str">
        <f t="shared" ca="1" si="352"/>
        <v>-</v>
      </c>
    </row>
    <row r="858" spans="1:22" x14ac:dyDescent="0.2">
      <c r="A858" s="24"/>
      <c r="B858" s="24"/>
      <c r="C858" s="84"/>
      <c r="D858" s="84"/>
      <c r="E858" s="82">
        <v>1</v>
      </c>
      <c r="F858" s="82">
        <v>10</v>
      </c>
      <c r="G858" s="24">
        <f t="shared" si="349"/>
        <v>0</v>
      </c>
      <c r="H858" s="82">
        <f t="shared" si="350"/>
        <v>0</v>
      </c>
      <c r="I858" s="82">
        <v>1</v>
      </c>
      <c r="J858" s="82">
        <v>0</v>
      </c>
      <c r="K858" s="83" t="str">
        <f t="shared" ca="1" si="352"/>
        <v>-</v>
      </c>
      <c r="L858" s="83" t="str">
        <f t="shared" ca="1" si="352"/>
        <v>-</v>
      </c>
      <c r="M858" s="83" t="str">
        <f t="shared" ca="1" si="352"/>
        <v>-</v>
      </c>
      <c r="N858" s="83" t="str">
        <f t="shared" ca="1" si="352"/>
        <v>-</v>
      </c>
      <c r="O858" s="83" t="str">
        <f t="shared" ca="1" si="352"/>
        <v>-</v>
      </c>
      <c r="P858" s="83" t="str">
        <f t="shared" ca="1" si="352"/>
        <v>-</v>
      </c>
      <c r="Q858" s="83" t="str">
        <f t="shared" ca="1" si="352"/>
        <v>-</v>
      </c>
      <c r="R858" s="83" t="str">
        <f t="shared" ca="1" si="352"/>
        <v>-</v>
      </c>
      <c r="S858" s="83" t="str">
        <f t="shared" ca="1" si="352"/>
        <v>-</v>
      </c>
      <c r="T858" s="83" t="str">
        <f t="shared" ca="1" si="352"/>
        <v>-</v>
      </c>
      <c r="U858" s="83" t="str">
        <f t="shared" ca="1" si="352"/>
        <v>-</v>
      </c>
      <c r="V858" s="83" t="str">
        <f t="shared" ca="1" si="352"/>
        <v>-</v>
      </c>
    </row>
    <row r="859" spans="1:22" x14ac:dyDescent="0.2">
      <c r="A859" s="24"/>
      <c r="B859" s="24"/>
      <c r="C859" s="84"/>
      <c r="D859" s="84"/>
      <c r="E859" s="82">
        <v>1</v>
      </c>
      <c r="F859" s="82">
        <v>10</v>
      </c>
      <c r="G859" s="24">
        <f t="shared" si="349"/>
        <v>0</v>
      </c>
      <c r="H859" s="82">
        <f t="shared" si="350"/>
        <v>0</v>
      </c>
      <c r="I859" s="82">
        <v>1</v>
      </c>
      <c r="J859" s="82">
        <v>0</v>
      </c>
      <c r="K859" s="83" t="str">
        <f t="shared" ca="1" si="352"/>
        <v>-</v>
      </c>
      <c r="L859" s="83" t="str">
        <f t="shared" ca="1" si="352"/>
        <v>-</v>
      </c>
      <c r="M859" s="83" t="str">
        <f t="shared" ca="1" si="352"/>
        <v>-</v>
      </c>
      <c r="N859" s="83" t="str">
        <f t="shared" ca="1" si="352"/>
        <v>-</v>
      </c>
      <c r="O859" s="83" t="str">
        <f t="shared" ca="1" si="352"/>
        <v>-</v>
      </c>
      <c r="P859" s="83" t="str">
        <f t="shared" ca="1" si="352"/>
        <v>-</v>
      </c>
      <c r="Q859" s="83" t="str">
        <f t="shared" ca="1" si="352"/>
        <v>-</v>
      </c>
      <c r="R859" s="83" t="str">
        <f t="shared" ca="1" si="352"/>
        <v>-</v>
      </c>
      <c r="S859" s="83" t="str">
        <f t="shared" ca="1" si="352"/>
        <v>-</v>
      </c>
      <c r="T859" s="83" t="str">
        <f t="shared" ca="1" si="352"/>
        <v>-</v>
      </c>
      <c r="U859" s="83" t="str">
        <f t="shared" ca="1" si="352"/>
        <v>-</v>
      </c>
      <c r="V859" s="83" t="str">
        <f t="shared" ca="1" si="352"/>
        <v>-</v>
      </c>
    </row>
    <row r="860" spans="1:22" x14ac:dyDescent="0.2">
      <c r="A860" s="24"/>
      <c r="B860" s="24"/>
      <c r="C860" s="84"/>
      <c r="D860" s="84"/>
      <c r="E860" s="82">
        <v>1</v>
      </c>
      <c r="F860" s="82">
        <v>10</v>
      </c>
      <c r="G860" s="24">
        <f t="shared" si="349"/>
        <v>0</v>
      </c>
      <c r="H860" s="82">
        <f t="shared" si="350"/>
        <v>0</v>
      </c>
      <c r="I860" s="82">
        <v>1</v>
      </c>
      <c r="J860" s="82">
        <v>0</v>
      </c>
      <c r="K860" s="83" t="str">
        <f t="shared" ca="1" si="352"/>
        <v>-</v>
      </c>
      <c r="L860" s="83" t="str">
        <f t="shared" ca="1" si="352"/>
        <v>-</v>
      </c>
      <c r="M860" s="83" t="str">
        <f t="shared" ca="1" si="352"/>
        <v>-</v>
      </c>
      <c r="N860" s="83" t="str">
        <f t="shared" ca="1" si="352"/>
        <v>-</v>
      </c>
      <c r="O860" s="83" t="str">
        <f t="shared" ca="1" si="352"/>
        <v>-</v>
      </c>
      <c r="P860" s="83" t="str">
        <f t="shared" ca="1" si="352"/>
        <v>-</v>
      </c>
      <c r="Q860" s="83" t="str">
        <f t="shared" ca="1" si="352"/>
        <v>-</v>
      </c>
      <c r="R860" s="83" t="str">
        <f t="shared" ca="1" si="352"/>
        <v>-</v>
      </c>
      <c r="S860" s="83" t="str">
        <f t="shared" ca="1" si="352"/>
        <v>-</v>
      </c>
      <c r="T860" s="83" t="str">
        <f t="shared" ca="1" si="352"/>
        <v>-</v>
      </c>
      <c r="U860" s="83" t="str">
        <f t="shared" ca="1" si="352"/>
        <v>-</v>
      </c>
      <c r="V860" s="83" t="str">
        <f t="shared" ca="1" si="352"/>
        <v>-</v>
      </c>
    </row>
    <row r="861" spans="1:22" x14ac:dyDescent="0.2">
      <c r="A861" s="24"/>
      <c r="B861" s="24"/>
      <c r="C861" s="84"/>
      <c r="D861" s="84"/>
      <c r="E861" s="82">
        <v>1</v>
      </c>
      <c r="F861" s="82">
        <v>10</v>
      </c>
      <c r="G861" s="24">
        <f t="shared" si="349"/>
        <v>0</v>
      </c>
      <c r="H861" s="82">
        <f t="shared" si="350"/>
        <v>0</v>
      </c>
      <c r="I861" s="82">
        <v>1</v>
      </c>
      <c r="J861" s="82">
        <v>0</v>
      </c>
      <c r="K861" s="83" t="str">
        <f t="shared" ca="1" si="352"/>
        <v>-</v>
      </c>
      <c r="L861" s="83" t="str">
        <f t="shared" ca="1" si="352"/>
        <v>-</v>
      </c>
      <c r="M861" s="83" t="str">
        <f t="shared" ca="1" si="352"/>
        <v>-</v>
      </c>
      <c r="N861" s="83" t="str">
        <f t="shared" ca="1" si="352"/>
        <v>-</v>
      </c>
      <c r="O861" s="83" t="str">
        <f t="shared" ca="1" si="352"/>
        <v>-</v>
      </c>
      <c r="P861" s="83" t="str">
        <f t="shared" ca="1" si="352"/>
        <v>-</v>
      </c>
      <c r="Q861" s="83" t="str">
        <f t="shared" ca="1" si="352"/>
        <v>-</v>
      </c>
      <c r="R861" s="83" t="str">
        <f t="shared" ca="1" si="352"/>
        <v>-</v>
      </c>
      <c r="S861" s="83" t="str">
        <f t="shared" ca="1" si="352"/>
        <v>-</v>
      </c>
      <c r="T861" s="83" t="str">
        <f t="shared" ca="1" si="352"/>
        <v>-</v>
      </c>
      <c r="U861" s="83" t="str">
        <f t="shared" ca="1" si="352"/>
        <v>-</v>
      </c>
      <c r="V861" s="83" t="str">
        <f t="shared" ca="1" si="352"/>
        <v>-</v>
      </c>
    </row>
    <row r="862" spans="1:22" x14ac:dyDescent="0.2">
      <c r="A862" s="24"/>
      <c r="B862" s="24"/>
      <c r="C862" s="84"/>
      <c r="D862" s="84"/>
      <c r="E862" s="82">
        <v>1</v>
      </c>
      <c r="F862" s="82">
        <v>10</v>
      </c>
      <c r="G862" s="24">
        <f t="shared" si="349"/>
        <v>0</v>
      </c>
      <c r="H862" s="82">
        <f t="shared" si="350"/>
        <v>0</v>
      </c>
      <c r="I862" s="82">
        <v>1</v>
      </c>
      <c r="J862" s="82">
        <v>0</v>
      </c>
      <c r="K862" s="83" t="str">
        <f t="shared" ca="1" si="352"/>
        <v>-</v>
      </c>
      <c r="L862" s="83" t="str">
        <f t="shared" ca="1" si="352"/>
        <v>-</v>
      </c>
      <c r="M862" s="83" t="str">
        <f t="shared" ca="1" si="352"/>
        <v>-</v>
      </c>
      <c r="N862" s="83" t="str">
        <f t="shared" ca="1" si="352"/>
        <v>-</v>
      </c>
      <c r="O862" s="83" t="str">
        <f t="shared" ca="1" si="352"/>
        <v>-</v>
      </c>
      <c r="P862" s="83" t="str">
        <f t="shared" ca="1" si="352"/>
        <v>-</v>
      </c>
      <c r="Q862" s="83" t="str">
        <f t="shared" ca="1" si="352"/>
        <v>-</v>
      </c>
      <c r="R862" s="83" t="str">
        <f t="shared" ca="1" si="352"/>
        <v>-</v>
      </c>
      <c r="S862" s="83" t="str">
        <f t="shared" ca="1" si="352"/>
        <v>-</v>
      </c>
      <c r="T862" s="83" t="str">
        <f t="shared" ca="1" si="352"/>
        <v>-</v>
      </c>
      <c r="U862" s="83" t="str">
        <f t="shared" ca="1" si="352"/>
        <v>-</v>
      </c>
      <c r="V862" s="83" t="str">
        <f t="shared" ca="1" si="352"/>
        <v>-</v>
      </c>
    </row>
    <row r="863" spans="1:22" x14ac:dyDescent="0.2">
      <c r="A863" s="24"/>
      <c r="B863" s="24"/>
      <c r="C863" s="84"/>
      <c r="D863" s="84"/>
      <c r="E863" s="82">
        <v>1</v>
      </c>
      <c r="F863" s="82">
        <v>10</v>
      </c>
      <c r="G863" s="24">
        <f t="shared" si="349"/>
        <v>0</v>
      </c>
      <c r="H863" s="82">
        <f t="shared" si="350"/>
        <v>0</v>
      </c>
      <c r="I863" s="82">
        <v>1</v>
      </c>
      <c r="J863" s="82">
        <v>0</v>
      </c>
      <c r="K863" s="83" t="str">
        <f t="shared" ref="K863:V872" ca="1" si="353">IFERROR(ROUNDUP(_xlfn.NORM.INV(RAND(),$H863+$J863,$G863),1),"-")</f>
        <v>-</v>
      </c>
      <c r="L863" s="83" t="str">
        <f t="shared" ca="1" si="353"/>
        <v>-</v>
      </c>
      <c r="M863" s="83" t="str">
        <f t="shared" ca="1" si="353"/>
        <v>-</v>
      </c>
      <c r="N863" s="83" t="str">
        <f t="shared" ca="1" si="353"/>
        <v>-</v>
      </c>
      <c r="O863" s="83" t="str">
        <f t="shared" ca="1" si="353"/>
        <v>-</v>
      </c>
      <c r="P863" s="83" t="str">
        <f t="shared" ca="1" si="353"/>
        <v>-</v>
      </c>
      <c r="Q863" s="83" t="str">
        <f t="shared" ca="1" si="353"/>
        <v>-</v>
      </c>
      <c r="R863" s="83" t="str">
        <f t="shared" ca="1" si="353"/>
        <v>-</v>
      </c>
      <c r="S863" s="83" t="str">
        <f t="shared" ca="1" si="353"/>
        <v>-</v>
      </c>
      <c r="T863" s="83" t="str">
        <f t="shared" ca="1" si="353"/>
        <v>-</v>
      </c>
      <c r="U863" s="83" t="str">
        <f t="shared" ca="1" si="353"/>
        <v>-</v>
      </c>
      <c r="V863" s="83" t="str">
        <f t="shared" ca="1" si="353"/>
        <v>-</v>
      </c>
    </row>
    <row r="864" spans="1:22" x14ac:dyDescent="0.2">
      <c r="A864" s="24"/>
      <c r="B864" s="24"/>
      <c r="C864" s="84"/>
      <c r="D864" s="84"/>
      <c r="E864" s="82">
        <v>1</v>
      </c>
      <c r="F864" s="82">
        <v>10</v>
      </c>
      <c r="G864" s="24">
        <f t="shared" si="349"/>
        <v>0</v>
      </c>
      <c r="H864" s="82">
        <f t="shared" si="350"/>
        <v>0</v>
      </c>
      <c r="I864" s="82">
        <v>1</v>
      </c>
      <c r="J864" s="82">
        <v>0</v>
      </c>
      <c r="K864" s="83" t="str">
        <f t="shared" ca="1" si="353"/>
        <v>-</v>
      </c>
      <c r="L864" s="83" t="str">
        <f t="shared" ca="1" si="353"/>
        <v>-</v>
      </c>
      <c r="M864" s="83" t="str">
        <f t="shared" ca="1" si="353"/>
        <v>-</v>
      </c>
      <c r="N864" s="83" t="str">
        <f t="shared" ca="1" si="353"/>
        <v>-</v>
      </c>
      <c r="O864" s="83" t="str">
        <f t="shared" ca="1" si="353"/>
        <v>-</v>
      </c>
      <c r="P864" s="83" t="str">
        <f t="shared" ca="1" si="353"/>
        <v>-</v>
      </c>
      <c r="Q864" s="83" t="str">
        <f t="shared" ca="1" si="353"/>
        <v>-</v>
      </c>
      <c r="R864" s="83" t="str">
        <f t="shared" ca="1" si="353"/>
        <v>-</v>
      </c>
      <c r="S864" s="83" t="str">
        <f t="shared" ca="1" si="353"/>
        <v>-</v>
      </c>
      <c r="T864" s="83" t="str">
        <f t="shared" ca="1" si="353"/>
        <v>-</v>
      </c>
      <c r="U864" s="83" t="str">
        <f t="shared" ca="1" si="353"/>
        <v>-</v>
      </c>
      <c r="V864" s="83" t="str">
        <f t="shared" ca="1" si="353"/>
        <v>-</v>
      </c>
    </row>
    <row r="865" spans="1:22" x14ac:dyDescent="0.2">
      <c r="A865" s="24"/>
      <c r="B865" s="24"/>
      <c r="C865" s="84"/>
      <c r="D865" s="84"/>
      <c r="E865" s="82">
        <v>1</v>
      </c>
      <c r="F865" s="82">
        <v>10</v>
      </c>
      <c r="G865" s="24">
        <f t="shared" si="349"/>
        <v>0</v>
      </c>
      <c r="H865" s="82">
        <f t="shared" si="350"/>
        <v>0</v>
      </c>
      <c r="I865" s="82">
        <v>1</v>
      </c>
      <c r="J865" s="82">
        <v>0</v>
      </c>
      <c r="K865" s="83" t="str">
        <f t="shared" ca="1" si="353"/>
        <v>-</v>
      </c>
      <c r="L865" s="83" t="str">
        <f t="shared" ca="1" si="353"/>
        <v>-</v>
      </c>
      <c r="M865" s="83" t="str">
        <f t="shared" ca="1" si="353"/>
        <v>-</v>
      </c>
      <c r="N865" s="83" t="str">
        <f t="shared" ca="1" si="353"/>
        <v>-</v>
      </c>
      <c r="O865" s="83" t="str">
        <f t="shared" ca="1" si="353"/>
        <v>-</v>
      </c>
      <c r="P865" s="83" t="str">
        <f t="shared" ca="1" si="353"/>
        <v>-</v>
      </c>
      <c r="Q865" s="83" t="str">
        <f t="shared" ca="1" si="353"/>
        <v>-</v>
      </c>
      <c r="R865" s="83" t="str">
        <f t="shared" ca="1" si="353"/>
        <v>-</v>
      </c>
      <c r="S865" s="83" t="str">
        <f t="shared" ca="1" si="353"/>
        <v>-</v>
      </c>
      <c r="T865" s="83" t="str">
        <f t="shared" ca="1" si="353"/>
        <v>-</v>
      </c>
      <c r="U865" s="83" t="str">
        <f t="shared" ca="1" si="353"/>
        <v>-</v>
      </c>
      <c r="V865" s="83" t="str">
        <f t="shared" ca="1" si="353"/>
        <v>-</v>
      </c>
    </row>
    <row r="866" spans="1:22" x14ac:dyDescent="0.2">
      <c r="A866" s="24"/>
      <c r="B866" s="24"/>
      <c r="C866" s="84"/>
      <c r="D866" s="84"/>
      <c r="E866" s="82">
        <v>1</v>
      </c>
      <c r="F866" s="82">
        <v>10</v>
      </c>
      <c r="G866" s="24">
        <f t="shared" si="349"/>
        <v>0</v>
      </c>
      <c r="H866" s="82">
        <f t="shared" si="350"/>
        <v>0</v>
      </c>
      <c r="I866" s="82">
        <v>1</v>
      </c>
      <c r="J866" s="82">
        <v>0</v>
      </c>
      <c r="K866" s="83" t="str">
        <f t="shared" ca="1" si="353"/>
        <v>-</v>
      </c>
      <c r="L866" s="83" t="str">
        <f t="shared" ca="1" si="353"/>
        <v>-</v>
      </c>
      <c r="M866" s="83" t="str">
        <f t="shared" ca="1" si="353"/>
        <v>-</v>
      </c>
      <c r="N866" s="83" t="str">
        <f t="shared" ca="1" si="353"/>
        <v>-</v>
      </c>
      <c r="O866" s="83" t="str">
        <f t="shared" ca="1" si="353"/>
        <v>-</v>
      </c>
      <c r="P866" s="83" t="str">
        <f t="shared" ca="1" si="353"/>
        <v>-</v>
      </c>
      <c r="Q866" s="83" t="str">
        <f t="shared" ca="1" si="353"/>
        <v>-</v>
      </c>
      <c r="R866" s="83" t="str">
        <f t="shared" ca="1" si="353"/>
        <v>-</v>
      </c>
      <c r="S866" s="83" t="str">
        <f t="shared" ca="1" si="353"/>
        <v>-</v>
      </c>
      <c r="T866" s="83" t="str">
        <f t="shared" ca="1" si="353"/>
        <v>-</v>
      </c>
      <c r="U866" s="83" t="str">
        <f t="shared" ca="1" si="353"/>
        <v>-</v>
      </c>
      <c r="V866" s="83" t="str">
        <f t="shared" ca="1" si="353"/>
        <v>-</v>
      </c>
    </row>
    <row r="867" spans="1:22" x14ac:dyDescent="0.2">
      <c r="A867" s="24"/>
      <c r="B867" s="24"/>
      <c r="C867" s="84"/>
      <c r="D867" s="84"/>
      <c r="E867" s="82">
        <v>1</v>
      </c>
      <c r="F867" s="82">
        <v>10</v>
      </c>
      <c r="G867" s="24">
        <f t="shared" si="349"/>
        <v>0</v>
      </c>
      <c r="H867" s="82">
        <f t="shared" si="350"/>
        <v>0</v>
      </c>
      <c r="I867" s="82">
        <v>1</v>
      </c>
      <c r="J867" s="82">
        <v>0</v>
      </c>
      <c r="K867" s="83" t="str">
        <f t="shared" ca="1" si="353"/>
        <v>-</v>
      </c>
      <c r="L867" s="83" t="str">
        <f t="shared" ca="1" si="353"/>
        <v>-</v>
      </c>
      <c r="M867" s="83" t="str">
        <f t="shared" ca="1" si="353"/>
        <v>-</v>
      </c>
      <c r="N867" s="83" t="str">
        <f t="shared" ca="1" si="353"/>
        <v>-</v>
      </c>
      <c r="O867" s="83" t="str">
        <f t="shared" ca="1" si="353"/>
        <v>-</v>
      </c>
      <c r="P867" s="83" t="str">
        <f t="shared" ca="1" si="353"/>
        <v>-</v>
      </c>
      <c r="Q867" s="83" t="str">
        <f t="shared" ca="1" si="353"/>
        <v>-</v>
      </c>
      <c r="R867" s="83" t="str">
        <f t="shared" ca="1" si="353"/>
        <v>-</v>
      </c>
      <c r="S867" s="83" t="str">
        <f t="shared" ca="1" si="353"/>
        <v>-</v>
      </c>
      <c r="T867" s="83" t="str">
        <f t="shared" ca="1" si="353"/>
        <v>-</v>
      </c>
      <c r="U867" s="83" t="str">
        <f t="shared" ca="1" si="353"/>
        <v>-</v>
      </c>
      <c r="V867" s="83" t="str">
        <f t="shared" ca="1" si="353"/>
        <v>-</v>
      </c>
    </row>
    <row r="868" spans="1:22" x14ac:dyDescent="0.2">
      <c r="A868" s="24"/>
      <c r="B868" s="24"/>
      <c r="C868" s="84"/>
      <c r="D868" s="84"/>
      <c r="E868" s="82">
        <v>1</v>
      </c>
      <c r="F868" s="82">
        <v>10</v>
      </c>
      <c r="G868" s="24">
        <f t="shared" si="349"/>
        <v>0</v>
      </c>
      <c r="H868" s="82">
        <f t="shared" si="350"/>
        <v>0</v>
      </c>
      <c r="I868" s="82">
        <v>1</v>
      </c>
      <c r="J868" s="82">
        <v>0</v>
      </c>
      <c r="K868" s="83" t="str">
        <f t="shared" ca="1" si="353"/>
        <v>-</v>
      </c>
      <c r="L868" s="83" t="str">
        <f t="shared" ca="1" si="353"/>
        <v>-</v>
      </c>
      <c r="M868" s="83" t="str">
        <f t="shared" ca="1" si="353"/>
        <v>-</v>
      </c>
      <c r="N868" s="83" t="str">
        <f t="shared" ca="1" si="353"/>
        <v>-</v>
      </c>
      <c r="O868" s="83" t="str">
        <f t="shared" ca="1" si="353"/>
        <v>-</v>
      </c>
      <c r="P868" s="83" t="str">
        <f t="shared" ca="1" si="353"/>
        <v>-</v>
      </c>
      <c r="Q868" s="83" t="str">
        <f t="shared" ca="1" si="353"/>
        <v>-</v>
      </c>
      <c r="R868" s="83" t="str">
        <f t="shared" ca="1" si="353"/>
        <v>-</v>
      </c>
      <c r="S868" s="83" t="str">
        <f t="shared" ca="1" si="353"/>
        <v>-</v>
      </c>
      <c r="T868" s="83" t="str">
        <f t="shared" ca="1" si="353"/>
        <v>-</v>
      </c>
      <c r="U868" s="83" t="str">
        <f t="shared" ca="1" si="353"/>
        <v>-</v>
      </c>
      <c r="V868" s="83" t="str">
        <f t="shared" ca="1" si="353"/>
        <v>-</v>
      </c>
    </row>
    <row r="869" spans="1:22" x14ac:dyDescent="0.2">
      <c r="A869" s="24"/>
      <c r="B869" s="24"/>
      <c r="C869" s="84"/>
      <c r="D869" s="84"/>
      <c r="E869" s="82">
        <v>1</v>
      </c>
      <c r="F869" s="82">
        <v>10</v>
      </c>
      <c r="G869" s="24">
        <f t="shared" si="349"/>
        <v>0</v>
      </c>
      <c r="H869" s="82">
        <f t="shared" si="350"/>
        <v>0</v>
      </c>
      <c r="I869" s="82">
        <v>1</v>
      </c>
      <c r="J869" s="82">
        <v>0</v>
      </c>
      <c r="K869" s="83" t="str">
        <f t="shared" ca="1" si="353"/>
        <v>-</v>
      </c>
      <c r="L869" s="83" t="str">
        <f t="shared" ca="1" si="353"/>
        <v>-</v>
      </c>
      <c r="M869" s="83" t="str">
        <f t="shared" ca="1" si="353"/>
        <v>-</v>
      </c>
      <c r="N869" s="83" t="str">
        <f t="shared" ca="1" si="353"/>
        <v>-</v>
      </c>
      <c r="O869" s="83" t="str">
        <f t="shared" ca="1" si="353"/>
        <v>-</v>
      </c>
      <c r="P869" s="83" t="str">
        <f t="shared" ca="1" si="353"/>
        <v>-</v>
      </c>
      <c r="Q869" s="83" t="str">
        <f t="shared" ca="1" si="353"/>
        <v>-</v>
      </c>
      <c r="R869" s="83" t="str">
        <f t="shared" ca="1" si="353"/>
        <v>-</v>
      </c>
      <c r="S869" s="83" t="str">
        <f t="shared" ca="1" si="353"/>
        <v>-</v>
      </c>
      <c r="T869" s="83" t="str">
        <f t="shared" ca="1" si="353"/>
        <v>-</v>
      </c>
      <c r="U869" s="83" t="str">
        <f t="shared" ca="1" si="353"/>
        <v>-</v>
      </c>
      <c r="V869" s="83" t="str">
        <f t="shared" ca="1" si="353"/>
        <v>-</v>
      </c>
    </row>
    <row r="870" spans="1:22" x14ac:dyDescent="0.2">
      <c r="A870" s="24"/>
      <c r="B870" s="24"/>
      <c r="C870" s="84"/>
      <c r="D870" s="84"/>
      <c r="E870" s="82">
        <v>1</v>
      </c>
      <c r="F870" s="82">
        <v>10</v>
      </c>
      <c r="G870" s="24">
        <f t="shared" si="349"/>
        <v>0</v>
      </c>
      <c r="H870" s="82">
        <f t="shared" si="350"/>
        <v>0</v>
      </c>
      <c r="I870" s="82">
        <v>1</v>
      </c>
      <c r="J870" s="82">
        <v>0</v>
      </c>
      <c r="K870" s="83" t="str">
        <f t="shared" ca="1" si="353"/>
        <v>-</v>
      </c>
      <c r="L870" s="83" t="str">
        <f t="shared" ca="1" si="353"/>
        <v>-</v>
      </c>
      <c r="M870" s="83" t="str">
        <f t="shared" ca="1" si="353"/>
        <v>-</v>
      </c>
      <c r="N870" s="83" t="str">
        <f t="shared" ca="1" si="353"/>
        <v>-</v>
      </c>
      <c r="O870" s="83" t="str">
        <f t="shared" ca="1" si="353"/>
        <v>-</v>
      </c>
      <c r="P870" s="83" t="str">
        <f t="shared" ca="1" si="353"/>
        <v>-</v>
      </c>
      <c r="Q870" s="83" t="str">
        <f t="shared" ca="1" si="353"/>
        <v>-</v>
      </c>
      <c r="R870" s="83" t="str">
        <f t="shared" ca="1" si="353"/>
        <v>-</v>
      </c>
      <c r="S870" s="83" t="str">
        <f t="shared" ca="1" si="353"/>
        <v>-</v>
      </c>
      <c r="T870" s="83" t="str">
        <f t="shared" ca="1" si="353"/>
        <v>-</v>
      </c>
      <c r="U870" s="83" t="str">
        <f t="shared" ca="1" si="353"/>
        <v>-</v>
      </c>
      <c r="V870" s="83" t="str">
        <f t="shared" ca="1" si="353"/>
        <v>-</v>
      </c>
    </row>
    <row r="871" spans="1:22" x14ac:dyDescent="0.2">
      <c r="A871" s="24"/>
      <c r="B871" s="24"/>
      <c r="C871" s="84"/>
      <c r="D871" s="84"/>
      <c r="E871" s="82">
        <v>1</v>
      </c>
      <c r="F871" s="82">
        <v>10</v>
      </c>
      <c r="G871" s="24">
        <f t="shared" si="349"/>
        <v>0</v>
      </c>
      <c r="H871" s="82">
        <f t="shared" si="350"/>
        <v>0</v>
      </c>
      <c r="I871" s="82">
        <v>1</v>
      </c>
      <c r="J871" s="82">
        <v>0</v>
      </c>
      <c r="K871" s="83" t="str">
        <f t="shared" ca="1" si="353"/>
        <v>-</v>
      </c>
      <c r="L871" s="83" t="str">
        <f t="shared" ca="1" si="353"/>
        <v>-</v>
      </c>
      <c r="M871" s="83" t="str">
        <f t="shared" ca="1" si="353"/>
        <v>-</v>
      </c>
      <c r="N871" s="83" t="str">
        <f t="shared" ca="1" si="353"/>
        <v>-</v>
      </c>
      <c r="O871" s="83" t="str">
        <f t="shared" ca="1" si="353"/>
        <v>-</v>
      </c>
      <c r="P871" s="83" t="str">
        <f t="shared" ca="1" si="353"/>
        <v>-</v>
      </c>
      <c r="Q871" s="83" t="str">
        <f t="shared" ca="1" si="353"/>
        <v>-</v>
      </c>
      <c r="R871" s="83" t="str">
        <f t="shared" ca="1" si="353"/>
        <v>-</v>
      </c>
      <c r="S871" s="83" t="str">
        <f t="shared" ca="1" si="353"/>
        <v>-</v>
      </c>
      <c r="T871" s="83" t="str">
        <f t="shared" ca="1" si="353"/>
        <v>-</v>
      </c>
      <c r="U871" s="83" t="str">
        <f t="shared" ca="1" si="353"/>
        <v>-</v>
      </c>
      <c r="V871" s="83" t="str">
        <f t="shared" ca="1" si="353"/>
        <v>-</v>
      </c>
    </row>
    <row r="872" spans="1:22" x14ac:dyDescent="0.2">
      <c r="A872" s="24"/>
      <c r="B872" s="24"/>
      <c r="C872" s="84"/>
      <c r="D872" s="84"/>
      <c r="E872" s="82">
        <v>1</v>
      </c>
      <c r="F872" s="82">
        <v>10</v>
      </c>
      <c r="G872" s="24">
        <f t="shared" si="349"/>
        <v>0</v>
      </c>
      <c r="H872" s="82">
        <f t="shared" si="350"/>
        <v>0</v>
      </c>
      <c r="I872" s="82">
        <v>1</v>
      </c>
      <c r="J872" s="82">
        <v>0</v>
      </c>
      <c r="K872" s="83" t="str">
        <f t="shared" ca="1" si="353"/>
        <v>-</v>
      </c>
      <c r="L872" s="83" t="str">
        <f t="shared" ca="1" si="353"/>
        <v>-</v>
      </c>
      <c r="M872" s="83" t="str">
        <f t="shared" ca="1" si="353"/>
        <v>-</v>
      </c>
      <c r="N872" s="83" t="str">
        <f t="shared" ca="1" si="353"/>
        <v>-</v>
      </c>
      <c r="O872" s="83" t="str">
        <f t="shared" ca="1" si="353"/>
        <v>-</v>
      </c>
      <c r="P872" s="83" t="str">
        <f t="shared" ca="1" si="353"/>
        <v>-</v>
      </c>
      <c r="Q872" s="83" t="str">
        <f t="shared" ca="1" si="353"/>
        <v>-</v>
      </c>
      <c r="R872" s="83" t="str">
        <f t="shared" ca="1" si="353"/>
        <v>-</v>
      </c>
      <c r="S872" s="83" t="str">
        <f t="shared" ca="1" si="353"/>
        <v>-</v>
      </c>
      <c r="T872" s="83" t="str">
        <f t="shared" ca="1" si="353"/>
        <v>-</v>
      </c>
      <c r="U872" s="83" t="str">
        <f t="shared" ca="1" si="353"/>
        <v>-</v>
      </c>
      <c r="V872" s="83" t="str">
        <f t="shared" ca="1" si="353"/>
        <v>-</v>
      </c>
    </row>
    <row r="873" spans="1:22" x14ac:dyDescent="0.2">
      <c r="A873" s="24"/>
      <c r="B873" s="24"/>
      <c r="C873" s="84"/>
      <c r="D873" s="84"/>
      <c r="E873" s="82">
        <v>1</v>
      </c>
      <c r="F873" s="82">
        <v>10</v>
      </c>
      <c r="G873" s="24">
        <f t="shared" si="349"/>
        <v>0</v>
      </c>
      <c r="H873" s="82">
        <f t="shared" si="350"/>
        <v>0</v>
      </c>
      <c r="I873" s="82">
        <v>1</v>
      </c>
      <c r="J873" s="82">
        <v>0</v>
      </c>
      <c r="K873" s="83" t="str">
        <f t="shared" ref="K873:V882" ca="1" si="354">IFERROR(ROUNDUP(_xlfn.NORM.INV(RAND(),$H873+$J873,$G873),1),"-")</f>
        <v>-</v>
      </c>
      <c r="L873" s="83" t="str">
        <f t="shared" ca="1" si="354"/>
        <v>-</v>
      </c>
      <c r="M873" s="83" t="str">
        <f t="shared" ca="1" si="354"/>
        <v>-</v>
      </c>
      <c r="N873" s="83" t="str">
        <f t="shared" ca="1" si="354"/>
        <v>-</v>
      </c>
      <c r="O873" s="83" t="str">
        <f t="shared" ca="1" si="354"/>
        <v>-</v>
      </c>
      <c r="P873" s="83" t="str">
        <f t="shared" ca="1" si="354"/>
        <v>-</v>
      </c>
      <c r="Q873" s="83" t="str">
        <f t="shared" ca="1" si="354"/>
        <v>-</v>
      </c>
      <c r="R873" s="83" t="str">
        <f t="shared" ca="1" si="354"/>
        <v>-</v>
      </c>
      <c r="S873" s="83" t="str">
        <f t="shared" ca="1" si="354"/>
        <v>-</v>
      </c>
      <c r="T873" s="83" t="str">
        <f t="shared" ca="1" si="354"/>
        <v>-</v>
      </c>
      <c r="U873" s="83" t="str">
        <f t="shared" ca="1" si="354"/>
        <v>-</v>
      </c>
      <c r="V873" s="83" t="str">
        <f t="shared" ca="1" si="354"/>
        <v>-</v>
      </c>
    </row>
    <row r="874" spans="1:22" x14ac:dyDescent="0.2">
      <c r="A874" s="24"/>
      <c r="B874" s="24"/>
      <c r="C874" s="84"/>
      <c r="D874" s="84"/>
      <c r="E874" s="82">
        <v>1</v>
      </c>
      <c r="F874" s="82">
        <v>10</v>
      </c>
      <c r="G874" s="24">
        <f t="shared" si="349"/>
        <v>0</v>
      </c>
      <c r="H874" s="82">
        <f t="shared" si="350"/>
        <v>0</v>
      </c>
      <c r="I874" s="82">
        <v>1</v>
      </c>
      <c r="J874" s="82">
        <v>0</v>
      </c>
      <c r="K874" s="83" t="str">
        <f t="shared" ca="1" si="354"/>
        <v>-</v>
      </c>
      <c r="L874" s="83" t="str">
        <f t="shared" ca="1" si="354"/>
        <v>-</v>
      </c>
      <c r="M874" s="83" t="str">
        <f t="shared" ca="1" si="354"/>
        <v>-</v>
      </c>
      <c r="N874" s="83" t="str">
        <f t="shared" ca="1" si="354"/>
        <v>-</v>
      </c>
      <c r="O874" s="83" t="str">
        <f t="shared" ca="1" si="354"/>
        <v>-</v>
      </c>
      <c r="P874" s="83" t="str">
        <f t="shared" ca="1" si="354"/>
        <v>-</v>
      </c>
      <c r="Q874" s="83" t="str">
        <f t="shared" ca="1" si="354"/>
        <v>-</v>
      </c>
      <c r="R874" s="83" t="str">
        <f t="shared" ca="1" si="354"/>
        <v>-</v>
      </c>
      <c r="S874" s="83" t="str">
        <f t="shared" ca="1" si="354"/>
        <v>-</v>
      </c>
      <c r="T874" s="83" t="str">
        <f t="shared" ca="1" si="354"/>
        <v>-</v>
      </c>
      <c r="U874" s="83" t="str">
        <f t="shared" ca="1" si="354"/>
        <v>-</v>
      </c>
      <c r="V874" s="83" t="str">
        <f t="shared" ca="1" si="354"/>
        <v>-</v>
      </c>
    </row>
    <row r="875" spans="1:22" x14ac:dyDescent="0.2">
      <c r="A875" s="24"/>
      <c r="B875" s="24"/>
      <c r="C875" s="84"/>
      <c r="D875" s="84"/>
      <c r="E875" s="82">
        <v>1</v>
      </c>
      <c r="F875" s="82">
        <v>10</v>
      </c>
      <c r="G875" s="24">
        <f t="shared" si="349"/>
        <v>0</v>
      </c>
      <c r="H875" s="82">
        <f t="shared" si="350"/>
        <v>0</v>
      </c>
      <c r="I875" s="82">
        <v>1</v>
      </c>
      <c r="J875" s="82">
        <v>0</v>
      </c>
      <c r="K875" s="83" t="str">
        <f t="shared" ca="1" si="354"/>
        <v>-</v>
      </c>
      <c r="L875" s="83" t="str">
        <f t="shared" ca="1" si="354"/>
        <v>-</v>
      </c>
      <c r="M875" s="83" t="str">
        <f t="shared" ca="1" si="354"/>
        <v>-</v>
      </c>
      <c r="N875" s="83" t="str">
        <f t="shared" ca="1" si="354"/>
        <v>-</v>
      </c>
      <c r="O875" s="83" t="str">
        <f t="shared" ca="1" si="354"/>
        <v>-</v>
      </c>
      <c r="P875" s="83" t="str">
        <f t="shared" ca="1" si="354"/>
        <v>-</v>
      </c>
      <c r="Q875" s="83" t="str">
        <f t="shared" ca="1" si="354"/>
        <v>-</v>
      </c>
      <c r="R875" s="83" t="str">
        <f t="shared" ca="1" si="354"/>
        <v>-</v>
      </c>
      <c r="S875" s="83" t="str">
        <f t="shared" ca="1" si="354"/>
        <v>-</v>
      </c>
      <c r="T875" s="83" t="str">
        <f t="shared" ca="1" si="354"/>
        <v>-</v>
      </c>
      <c r="U875" s="83" t="str">
        <f t="shared" ca="1" si="354"/>
        <v>-</v>
      </c>
      <c r="V875" s="83" t="str">
        <f t="shared" ca="1" si="354"/>
        <v>-</v>
      </c>
    </row>
    <row r="876" spans="1:22" x14ac:dyDescent="0.2">
      <c r="A876" s="24"/>
      <c r="B876" s="24"/>
      <c r="C876" s="84"/>
      <c r="D876" s="84"/>
      <c r="E876" s="82">
        <v>1</v>
      </c>
      <c r="F876" s="82">
        <v>10</v>
      </c>
      <c r="G876" s="24">
        <f t="shared" si="349"/>
        <v>0</v>
      </c>
      <c r="H876" s="82">
        <f t="shared" si="350"/>
        <v>0</v>
      </c>
      <c r="I876" s="82">
        <v>1</v>
      </c>
      <c r="J876" s="82">
        <v>0</v>
      </c>
      <c r="K876" s="83" t="str">
        <f t="shared" ca="1" si="354"/>
        <v>-</v>
      </c>
      <c r="L876" s="83" t="str">
        <f t="shared" ca="1" si="354"/>
        <v>-</v>
      </c>
      <c r="M876" s="83" t="str">
        <f t="shared" ca="1" si="354"/>
        <v>-</v>
      </c>
      <c r="N876" s="83" t="str">
        <f t="shared" ca="1" si="354"/>
        <v>-</v>
      </c>
      <c r="O876" s="83" t="str">
        <f t="shared" ca="1" si="354"/>
        <v>-</v>
      </c>
      <c r="P876" s="83" t="str">
        <f t="shared" ca="1" si="354"/>
        <v>-</v>
      </c>
      <c r="Q876" s="83" t="str">
        <f t="shared" ca="1" si="354"/>
        <v>-</v>
      </c>
      <c r="R876" s="83" t="str">
        <f t="shared" ca="1" si="354"/>
        <v>-</v>
      </c>
      <c r="S876" s="83" t="str">
        <f t="shared" ca="1" si="354"/>
        <v>-</v>
      </c>
      <c r="T876" s="83" t="str">
        <f t="shared" ca="1" si="354"/>
        <v>-</v>
      </c>
      <c r="U876" s="83" t="str">
        <f t="shared" ca="1" si="354"/>
        <v>-</v>
      </c>
      <c r="V876" s="83" t="str">
        <f t="shared" ca="1" si="354"/>
        <v>-</v>
      </c>
    </row>
    <row r="877" spans="1:22" x14ac:dyDescent="0.2">
      <c r="A877" s="24"/>
      <c r="B877" s="24"/>
      <c r="C877" s="84"/>
      <c r="D877" s="84"/>
      <c r="E877" s="82">
        <v>1</v>
      </c>
      <c r="F877" s="82">
        <v>10</v>
      </c>
      <c r="G877" s="24">
        <f t="shared" si="349"/>
        <v>0</v>
      </c>
      <c r="H877" s="82">
        <f t="shared" si="350"/>
        <v>0</v>
      </c>
      <c r="I877" s="82">
        <v>1</v>
      </c>
      <c r="J877" s="82">
        <v>0</v>
      </c>
      <c r="K877" s="83" t="str">
        <f t="shared" ca="1" si="354"/>
        <v>-</v>
      </c>
      <c r="L877" s="83" t="str">
        <f t="shared" ca="1" si="354"/>
        <v>-</v>
      </c>
      <c r="M877" s="83" t="str">
        <f t="shared" ca="1" si="354"/>
        <v>-</v>
      </c>
      <c r="N877" s="83" t="str">
        <f t="shared" ca="1" si="354"/>
        <v>-</v>
      </c>
      <c r="O877" s="83" t="str">
        <f t="shared" ca="1" si="354"/>
        <v>-</v>
      </c>
      <c r="P877" s="83" t="str">
        <f t="shared" ca="1" si="354"/>
        <v>-</v>
      </c>
      <c r="Q877" s="83" t="str">
        <f t="shared" ca="1" si="354"/>
        <v>-</v>
      </c>
      <c r="R877" s="83" t="str">
        <f t="shared" ca="1" si="354"/>
        <v>-</v>
      </c>
      <c r="S877" s="83" t="str">
        <f t="shared" ca="1" si="354"/>
        <v>-</v>
      </c>
      <c r="T877" s="83" t="str">
        <f t="shared" ca="1" si="354"/>
        <v>-</v>
      </c>
      <c r="U877" s="83" t="str">
        <f t="shared" ca="1" si="354"/>
        <v>-</v>
      </c>
      <c r="V877" s="83" t="str">
        <f t="shared" ca="1" si="354"/>
        <v>-</v>
      </c>
    </row>
    <row r="878" spans="1:22" x14ac:dyDescent="0.2">
      <c r="A878" s="24"/>
      <c r="B878" s="24"/>
      <c r="C878" s="84"/>
      <c r="D878" s="84"/>
      <c r="E878" s="82">
        <v>1</v>
      </c>
      <c r="F878" s="82">
        <v>10</v>
      </c>
      <c r="G878" s="24">
        <f t="shared" si="349"/>
        <v>0</v>
      </c>
      <c r="H878" s="82">
        <f t="shared" si="350"/>
        <v>0</v>
      </c>
      <c r="I878" s="82">
        <v>1</v>
      </c>
      <c r="J878" s="82">
        <v>0</v>
      </c>
      <c r="K878" s="83" t="str">
        <f t="shared" ca="1" si="354"/>
        <v>-</v>
      </c>
      <c r="L878" s="83" t="str">
        <f t="shared" ca="1" si="354"/>
        <v>-</v>
      </c>
      <c r="M878" s="83" t="str">
        <f t="shared" ca="1" si="354"/>
        <v>-</v>
      </c>
      <c r="N878" s="83" t="str">
        <f t="shared" ca="1" si="354"/>
        <v>-</v>
      </c>
      <c r="O878" s="83" t="str">
        <f t="shared" ca="1" si="354"/>
        <v>-</v>
      </c>
      <c r="P878" s="83" t="str">
        <f t="shared" ca="1" si="354"/>
        <v>-</v>
      </c>
      <c r="Q878" s="83" t="str">
        <f t="shared" ca="1" si="354"/>
        <v>-</v>
      </c>
      <c r="R878" s="83" t="str">
        <f t="shared" ca="1" si="354"/>
        <v>-</v>
      </c>
      <c r="S878" s="83" t="str">
        <f t="shared" ca="1" si="354"/>
        <v>-</v>
      </c>
      <c r="T878" s="83" t="str">
        <f t="shared" ca="1" si="354"/>
        <v>-</v>
      </c>
      <c r="U878" s="83" t="str">
        <f t="shared" ca="1" si="354"/>
        <v>-</v>
      </c>
      <c r="V878" s="83" t="str">
        <f t="shared" ca="1" si="354"/>
        <v>-</v>
      </c>
    </row>
    <row r="879" spans="1:22" x14ac:dyDescent="0.2">
      <c r="A879" s="24"/>
      <c r="B879" s="24"/>
      <c r="C879" s="84"/>
      <c r="D879" s="84"/>
      <c r="E879" s="82">
        <v>1</v>
      </c>
      <c r="F879" s="82">
        <v>10</v>
      </c>
      <c r="G879" s="24">
        <f t="shared" si="349"/>
        <v>0</v>
      </c>
      <c r="H879" s="82">
        <f t="shared" si="350"/>
        <v>0</v>
      </c>
      <c r="I879" s="82">
        <v>1</v>
      </c>
      <c r="J879" s="82">
        <v>0</v>
      </c>
      <c r="K879" s="83" t="str">
        <f t="shared" ca="1" si="354"/>
        <v>-</v>
      </c>
      <c r="L879" s="83" t="str">
        <f t="shared" ca="1" si="354"/>
        <v>-</v>
      </c>
      <c r="M879" s="83" t="str">
        <f t="shared" ca="1" si="354"/>
        <v>-</v>
      </c>
      <c r="N879" s="83" t="str">
        <f t="shared" ca="1" si="354"/>
        <v>-</v>
      </c>
      <c r="O879" s="83" t="str">
        <f t="shared" ca="1" si="354"/>
        <v>-</v>
      </c>
      <c r="P879" s="83" t="str">
        <f t="shared" ca="1" si="354"/>
        <v>-</v>
      </c>
      <c r="Q879" s="83" t="str">
        <f t="shared" ca="1" si="354"/>
        <v>-</v>
      </c>
      <c r="R879" s="83" t="str">
        <f t="shared" ca="1" si="354"/>
        <v>-</v>
      </c>
      <c r="S879" s="83" t="str">
        <f t="shared" ca="1" si="354"/>
        <v>-</v>
      </c>
      <c r="T879" s="83" t="str">
        <f t="shared" ca="1" si="354"/>
        <v>-</v>
      </c>
      <c r="U879" s="83" t="str">
        <f t="shared" ca="1" si="354"/>
        <v>-</v>
      </c>
      <c r="V879" s="83" t="str">
        <f t="shared" ca="1" si="354"/>
        <v>-</v>
      </c>
    </row>
    <row r="880" spans="1:22" x14ac:dyDescent="0.2">
      <c r="A880" s="24"/>
      <c r="B880" s="24"/>
      <c r="C880" s="84"/>
      <c r="D880" s="84"/>
      <c r="E880" s="82">
        <v>1</v>
      </c>
      <c r="F880" s="82">
        <v>10</v>
      </c>
      <c r="G880" s="24">
        <f t="shared" si="349"/>
        <v>0</v>
      </c>
      <c r="H880" s="82">
        <f t="shared" si="350"/>
        <v>0</v>
      </c>
      <c r="I880" s="82">
        <v>1</v>
      </c>
      <c r="J880" s="82">
        <v>0</v>
      </c>
      <c r="K880" s="83" t="str">
        <f t="shared" ca="1" si="354"/>
        <v>-</v>
      </c>
      <c r="L880" s="83" t="str">
        <f t="shared" ca="1" si="354"/>
        <v>-</v>
      </c>
      <c r="M880" s="83" t="str">
        <f t="shared" ca="1" si="354"/>
        <v>-</v>
      </c>
      <c r="N880" s="83" t="str">
        <f t="shared" ca="1" si="354"/>
        <v>-</v>
      </c>
      <c r="O880" s="83" t="str">
        <f t="shared" ca="1" si="354"/>
        <v>-</v>
      </c>
      <c r="P880" s="83" t="str">
        <f t="shared" ca="1" si="354"/>
        <v>-</v>
      </c>
      <c r="Q880" s="83" t="str">
        <f t="shared" ca="1" si="354"/>
        <v>-</v>
      </c>
      <c r="R880" s="83" t="str">
        <f t="shared" ca="1" si="354"/>
        <v>-</v>
      </c>
      <c r="S880" s="83" t="str">
        <f t="shared" ca="1" si="354"/>
        <v>-</v>
      </c>
      <c r="T880" s="83" t="str">
        <f t="shared" ca="1" si="354"/>
        <v>-</v>
      </c>
      <c r="U880" s="83" t="str">
        <f t="shared" ca="1" si="354"/>
        <v>-</v>
      </c>
      <c r="V880" s="83" t="str">
        <f t="shared" ca="1" si="354"/>
        <v>-</v>
      </c>
    </row>
    <row r="881" spans="1:22" x14ac:dyDescent="0.2">
      <c r="A881" s="24"/>
      <c r="B881" s="24"/>
      <c r="C881" s="84"/>
      <c r="D881" s="84"/>
      <c r="E881" s="82">
        <v>1</v>
      </c>
      <c r="F881" s="82">
        <v>10</v>
      </c>
      <c r="G881" s="24">
        <f t="shared" si="349"/>
        <v>0</v>
      </c>
      <c r="H881" s="82">
        <f t="shared" si="350"/>
        <v>0</v>
      </c>
      <c r="I881" s="82">
        <v>1</v>
      </c>
      <c r="J881" s="82">
        <v>0</v>
      </c>
      <c r="K881" s="83" t="str">
        <f t="shared" ca="1" si="354"/>
        <v>-</v>
      </c>
      <c r="L881" s="83" t="str">
        <f t="shared" ca="1" si="354"/>
        <v>-</v>
      </c>
      <c r="M881" s="83" t="str">
        <f t="shared" ca="1" si="354"/>
        <v>-</v>
      </c>
      <c r="N881" s="83" t="str">
        <f t="shared" ca="1" si="354"/>
        <v>-</v>
      </c>
      <c r="O881" s="83" t="str">
        <f t="shared" ca="1" si="354"/>
        <v>-</v>
      </c>
      <c r="P881" s="83" t="str">
        <f t="shared" ca="1" si="354"/>
        <v>-</v>
      </c>
      <c r="Q881" s="83" t="str">
        <f t="shared" ca="1" si="354"/>
        <v>-</v>
      </c>
      <c r="R881" s="83" t="str">
        <f t="shared" ca="1" si="354"/>
        <v>-</v>
      </c>
      <c r="S881" s="83" t="str">
        <f t="shared" ca="1" si="354"/>
        <v>-</v>
      </c>
      <c r="T881" s="83" t="str">
        <f t="shared" ca="1" si="354"/>
        <v>-</v>
      </c>
      <c r="U881" s="83" t="str">
        <f t="shared" ca="1" si="354"/>
        <v>-</v>
      </c>
      <c r="V881" s="83" t="str">
        <f t="shared" ca="1" si="354"/>
        <v>-</v>
      </c>
    </row>
    <row r="882" spans="1:22" x14ac:dyDescent="0.2">
      <c r="A882" s="24"/>
      <c r="B882" s="24"/>
      <c r="C882" s="84"/>
      <c r="D882" s="84"/>
      <c r="E882" s="82">
        <v>1</v>
      </c>
      <c r="F882" s="82">
        <v>10</v>
      </c>
      <c r="G882" s="24">
        <f t="shared" si="349"/>
        <v>0</v>
      </c>
      <c r="H882" s="82">
        <f t="shared" si="350"/>
        <v>0</v>
      </c>
      <c r="I882" s="82">
        <v>1</v>
      </c>
      <c r="J882" s="82">
        <v>0</v>
      </c>
      <c r="K882" s="83" t="str">
        <f t="shared" ca="1" si="354"/>
        <v>-</v>
      </c>
      <c r="L882" s="83" t="str">
        <f t="shared" ca="1" si="354"/>
        <v>-</v>
      </c>
      <c r="M882" s="83" t="str">
        <f t="shared" ca="1" si="354"/>
        <v>-</v>
      </c>
      <c r="N882" s="83" t="str">
        <f t="shared" ca="1" si="354"/>
        <v>-</v>
      </c>
      <c r="O882" s="83" t="str">
        <f t="shared" ca="1" si="354"/>
        <v>-</v>
      </c>
      <c r="P882" s="83" t="str">
        <f t="shared" ca="1" si="354"/>
        <v>-</v>
      </c>
      <c r="Q882" s="83" t="str">
        <f t="shared" ca="1" si="354"/>
        <v>-</v>
      </c>
      <c r="R882" s="83" t="str">
        <f t="shared" ca="1" si="354"/>
        <v>-</v>
      </c>
      <c r="S882" s="83" t="str">
        <f t="shared" ca="1" si="354"/>
        <v>-</v>
      </c>
      <c r="T882" s="83" t="str">
        <f t="shared" ca="1" si="354"/>
        <v>-</v>
      </c>
      <c r="U882" s="83" t="str">
        <f t="shared" ca="1" si="354"/>
        <v>-</v>
      </c>
      <c r="V882" s="83" t="str">
        <f t="shared" ca="1" si="354"/>
        <v>-</v>
      </c>
    </row>
    <row r="883" spans="1:22" x14ac:dyDescent="0.2">
      <c r="A883" s="24"/>
      <c r="B883" s="24"/>
      <c r="C883" s="84"/>
      <c r="D883" s="84"/>
      <c r="E883" s="82">
        <v>1</v>
      </c>
      <c r="F883" s="82">
        <v>10</v>
      </c>
      <c r="G883" s="24">
        <f t="shared" si="349"/>
        <v>0</v>
      </c>
      <c r="H883" s="82">
        <f t="shared" si="350"/>
        <v>0</v>
      </c>
      <c r="I883" s="82">
        <v>1</v>
      </c>
      <c r="J883" s="82">
        <v>0</v>
      </c>
      <c r="K883" s="83" t="str">
        <f t="shared" ref="K883:V892" ca="1" si="355">IFERROR(ROUNDUP(_xlfn.NORM.INV(RAND(),$H883+$J883,$G883),1),"-")</f>
        <v>-</v>
      </c>
      <c r="L883" s="83" t="str">
        <f t="shared" ca="1" si="355"/>
        <v>-</v>
      </c>
      <c r="M883" s="83" t="str">
        <f t="shared" ca="1" si="355"/>
        <v>-</v>
      </c>
      <c r="N883" s="83" t="str">
        <f t="shared" ca="1" si="355"/>
        <v>-</v>
      </c>
      <c r="O883" s="83" t="str">
        <f t="shared" ca="1" si="355"/>
        <v>-</v>
      </c>
      <c r="P883" s="83" t="str">
        <f t="shared" ca="1" si="355"/>
        <v>-</v>
      </c>
      <c r="Q883" s="83" t="str">
        <f t="shared" ca="1" si="355"/>
        <v>-</v>
      </c>
      <c r="R883" s="83" t="str">
        <f t="shared" ca="1" si="355"/>
        <v>-</v>
      </c>
      <c r="S883" s="83" t="str">
        <f t="shared" ca="1" si="355"/>
        <v>-</v>
      </c>
      <c r="T883" s="83" t="str">
        <f t="shared" ca="1" si="355"/>
        <v>-</v>
      </c>
      <c r="U883" s="83" t="str">
        <f t="shared" ca="1" si="355"/>
        <v>-</v>
      </c>
      <c r="V883" s="83" t="str">
        <f t="shared" ca="1" si="355"/>
        <v>-</v>
      </c>
    </row>
    <row r="884" spans="1:22" x14ac:dyDescent="0.2">
      <c r="A884" s="24"/>
      <c r="B884" s="24"/>
      <c r="C884" s="84"/>
      <c r="D884" s="84"/>
      <c r="E884" s="82">
        <v>1</v>
      </c>
      <c r="F884" s="82">
        <v>10</v>
      </c>
      <c r="G884" s="24">
        <f t="shared" si="349"/>
        <v>0</v>
      </c>
      <c r="H884" s="82">
        <f t="shared" si="350"/>
        <v>0</v>
      </c>
      <c r="I884" s="82">
        <v>1</v>
      </c>
      <c r="J884" s="82">
        <v>0</v>
      </c>
      <c r="K884" s="83" t="str">
        <f t="shared" ca="1" si="355"/>
        <v>-</v>
      </c>
      <c r="L884" s="83" t="str">
        <f t="shared" ca="1" si="355"/>
        <v>-</v>
      </c>
      <c r="M884" s="83" t="str">
        <f t="shared" ca="1" si="355"/>
        <v>-</v>
      </c>
      <c r="N884" s="83" t="str">
        <f t="shared" ca="1" si="355"/>
        <v>-</v>
      </c>
      <c r="O884" s="83" t="str">
        <f t="shared" ca="1" si="355"/>
        <v>-</v>
      </c>
      <c r="P884" s="83" t="str">
        <f t="shared" ca="1" si="355"/>
        <v>-</v>
      </c>
      <c r="Q884" s="83" t="str">
        <f t="shared" ca="1" si="355"/>
        <v>-</v>
      </c>
      <c r="R884" s="83" t="str">
        <f t="shared" ca="1" si="355"/>
        <v>-</v>
      </c>
      <c r="S884" s="83" t="str">
        <f t="shared" ca="1" si="355"/>
        <v>-</v>
      </c>
      <c r="T884" s="83" t="str">
        <f t="shared" ca="1" si="355"/>
        <v>-</v>
      </c>
      <c r="U884" s="83" t="str">
        <f t="shared" ca="1" si="355"/>
        <v>-</v>
      </c>
      <c r="V884" s="83" t="str">
        <f t="shared" ca="1" si="355"/>
        <v>-</v>
      </c>
    </row>
    <row r="885" spans="1:22" x14ac:dyDescent="0.2">
      <c r="A885" s="24"/>
      <c r="B885" s="24"/>
      <c r="C885" s="84"/>
      <c r="D885" s="84"/>
      <c r="E885" s="82">
        <v>1</v>
      </c>
      <c r="F885" s="82">
        <v>10</v>
      </c>
      <c r="G885" s="24">
        <f t="shared" si="349"/>
        <v>0</v>
      </c>
      <c r="H885" s="82">
        <f t="shared" si="350"/>
        <v>0</v>
      </c>
      <c r="I885" s="82">
        <v>1</v>
      </c>
      <c r="J885" s="82">
        <v>0</v>
      </c>
      <c r="K885" s="83" t="str">
        <f t="shared" ca="1" si="355"/>
        <v>-</v>
      </c>
      <c r="L885" s="83" t="str">
        <f t="shared" ca="1" si="355"/>
        <v>-</v>
      </c>
      <c r="M885" s="83" t="str">
        <f t="shared" ca="1" si="355"/>
        <v>-</v>
      </c>
      <c r="N885" s="83" t="str">
        <f t="shared" ca="1" si="355"/>
        <v>-</v>
      </c>
      <c r="O885" s="83" t="str">
        <f t="shared" ca="1" si="355"/>
        <v>-</v>
      </c>
      <c r="P885" s="83" t="str">
        <f t="shared" ca="1" si="355"/>
        <v>-</v>
      </c>
      <c r="Q885" s="83" t="str">
        <f t="shared" ca="1" si="355"/>
        <v>-</v>
      </c>
      <c r="R885" s="83" t="str">
        <f t="shared" ca="1" si="355"/>
        <v>-</v>
      </c>
      <c r="S885" s="83" t="str">
        <f t="shared" ca="1" si="355"/>
        <v>-</v>
      </c>
      <c r="T885" s="83" t="str">
        <f t="shared" ca="1" si="355"/>
        <v>-</v>
      </c>
      <c r="U885" s="83" t="str">
        <f t="shared" ca="1" si="355"/>
        <v>-</v>
      </c>
      <c r="V885" s="83" t="str">
        <f t="shared" ca="1" si="355"/>
        <v>-</v>
      </c>
    </row>
    <row r="886" spans="1:22" x14ac:dyDescent="0.2">
      <c r="A886" s="24"/>
      <c r="B886" s="24"/>
      <c r="C886" s="84"/>
      <c r="D886" s="84"/>
      <c r="E886" s="82">
        <v>1</v>
      </c>
      <c r="F886" s="82">
        <v>10</v>
      </c>
      <c r="G886" s="24">
        <f t="shared" si="349"/>
        <v>0</v>
      </c>
      <c r="H886" s="82">
        <f t="shared" si="350"/>
        <v>0</v>
      </c>
      <c r="I886" s="82">
        <v>1</v>
      </c>
      <c r="J886" s="82">
        <v>0</v>
      </c>
      <c r="K886" s="83" t="str">
        <f t="shared" ca="1" si="355"/>
        <v>-</v>
      </c>
      <c r="L886" s="83" t="str">
        <f t="shared" ca="1" si="355"/>
        <v>-</v>
      </c>
      <c r="M886" s="83" t="str">
        <f t="shared" ca="1" si="355"/>
        <v>-</v>
      </c>
      <c r="N886" s="83" t="str">
        <f t="shared" ca="1" si="355"/>
        <v>-</v>
      </c>
      <c r="O886" s="83" t="str">
        <f t="shared" ca="1" si="355"/>
        <v>-</v>
      </c>
      <c r="P886" s="83" t="str">
        <f t="shared" ca="1" si="355"/>
        <v>-</v>
      </c>
      <c r="Q886" s="83" t="str">
        <f t="shared" ca="1" si="355"/>
        <v>-</v>
      </c>
      <c r="R886" s="83" t="str">
        <f t="shared" ca="1" si="355"/>
        <v>-</v>
      </c>
      <c r="S886" s="83" t="str">
        <f t="shared" ca="1" si="355"/>
        <v>-</v>
      </c>
      <c r="T886" s="83" t="str">
        <f t="shared" ca="1" si="355"/>
        <v>-</v>
      </c>
      <c r="U886" s="83" t="str">
        <f t="shared" ca="1" si="355"/>
        <v>-</v>
      </c>
      <c r="V886" s="83" t="str">
        <f t="shared" ca="1" si="355"/>
        <v>-</v>
      </c>
    </row>
    <row r="887" spans="1:22" x14ac:dyDescent="0.2">
      <c r="A887" s="24"/>
      <c r="B887" s="24"/>
      <c r="C887" s="84"/>
      <c r="D887" s="84"/>
      <c r="E887" s="82">
        <v>1</v>
      </c>
      <c r="F887" s="82">
        <v>10</v>
      </c>
      <c r="G887" s="24">
        <f t="shared" si="349"/>
        <v>0</v>
      </c>
      <c r="H887" s="82">
        <f t="shared" si="350"/>
        <v>0</v>
      </c>
      <c r="I887" s="82">
        <v>1</v>
      </c>
      <c r="J887" s="82">
        <v>0</v>
      </c>
      <c r="K887" s="83" t="str">
        <f t="shared" ca="1" si="355"/>
        <v>-</v>
      </c>
      <c r="L887" s="83" t="str">
        <f t="shared" ca="1" si="355"/>
        <v>-</v>
      </c>
      <c r="M887" s="83" t="str">
        <f t="shared" ca="1" si="355"/>
        <v>-</v>
      </c>
      <c r="N887" s="83" t="str">
        <f t="shared" ca="1" si="355"/>
        <v>-</v>
      </c>
      <c r="O887" s="83" t="str">
        <f t="shared" ca="1" si="355"/>
        <v>-</v>
      </c>
      <c r="P887" s="83" t="str">
        <f t="shared" ca="1" si="355"/>
        <v>-</v>
      </c>
      <c r="Q887" s="83" t="str">
        <f t="shared" ca="1" si="355"/>
        <v>-</v>
      </c>
      <c r="R887" s="83" t="str">
        <f t="shared" ca="1" si="355"/>
        <v>-</v>
      </c>
      <c r="S887" s="83" t="str">
        <f t="shared" ca="1" si="355"/>
        <v>-</v>
      </c>
      <c r="T887" s="83" t="str">
        <f t="shared" ca="1" si="355"/>
        <v>-</v>
      </c>
      <c r="U887" s="83" t="str">
        <f t="shared" ca="1" si="355"/>
        <v>-</v>
      </c>
      <c r="V887" s="83" t="str">
        <f t="shared" ca="1" si="355"/>
        <v>-</v>
      </c>
    </row>
    <row r="888" spans="1:22" x14ac:dyDescent="0.2">
      <c r="A888" s="24"/>
      <c r="B888" s="24"/>
      <c r="C888" s="84"/>
      <c r="D888" s="84"/>
      <c r="E888" s="82">
        <v>1</v>
      </c>
      <c r="F888" s="82">
        <v>10</v>
      </c>
      <c r="G888" s="24">
        <f t="shared" si="349"/>
        <v>0</v>
      </c>
      <c r="H888" s="82">
        <f t="shared" si="350"/>
        <v>0</v>
      </c>
      <c r="I888" s="82">
        <v>1</v>
      </c>
      <c r="J888" s="82">
        <v>0</v>
      </c>
      <c r="K888" s="83" t="str">
        <f t="shared" ca="1" si="355"/>
        <v>-</v>
      </c>
      <c r="L888" s="83" t="str">
        <f t="shared" ca="1" si="355"/>
        <v>-</v>
      </c>
      <c r="M888" s="83" t="str">
        <f t="shared" ca="1" si="355"/>
        <v>-</v>
      </c>
      <c r="N888" s="83" t="str">
        <f t="shared" ca="1" si="355"/>
        <v>-</v>
      </c>
      <c r="O888" s="83" t="str">
        <f t="shared" ca="1" si="355"/>
        <v>-</v>
      </c>
      <c r="P888" s="83" t="str">
        <f t="shared" ca="1" si="355"/>
        <v>-</v>
      </c>
      <c r="Q888" s="83" t="str">
        <f t="shared" ca="1" si="355"/>
        <v>-</v>
      </c>
      <c r="R888" s="83" t="str">
        <f t="shared" ca="1" si="355"/>
        <v>-</v>
      </c>
      <c r="S888" s="83" t="str">
        <f t="shared" ca="1" si="355"/>
        <v>-</v>
      </c>
      <c r="T888" s="83" t="str">
        <f t="shared" ca="1" si="355"/>
        <v>-</v>
      </c>
      <c r="U888" s="83" t="str">
        <f t="shared" ca="1" si="355"/>
        <v>-</v>
      </c>
      <c r="V888" s="83" t="str">
        <f t="shared" ca="1" si="355"/>
        <v>-</v>
      </c>
    </row>
    <row r="889" spans="1:22" x14ac:dyDescent="0.2">
      <c r="A889" s="24"/>
      <c r="B889" s="24"/>
      <c r="C889" s="84"/>
      <c r="D889" s="84"/>
      <c r="E889" s="82">
        <v>1</v>
      </c>
      <c r="F889" s="82">
        <v>10</v>
      </c>
      <c r="G889" s="24">
        <f t="shared" si="349"/>
        <v>0</v>
      </c>
      <c r="H889" s="82">
        <f t="shared" si="350"/>
        <v>0</v>
      </c>
      <c r="I889" s="82">
        <v>1</v>
      </c>
      <c r="J889" s="82">
        <v>0</v>
      </c>
      <c r="K889" s="83" t="str">
        <f t="shared" ca="1" si="355"/>
        <v>-</v>
      </c>
      <c r="L889" s="83" t="str">
        <f t="shared" ca="1" si="355"/>
        <v>-</v>
      </c>
      <c r="M889" s="83" t="str">
        <f t="shared" ca="1" si="355"/>
        <v>-</v>
      </c>
      <c r="N889" s="83" t="str">
        <f t="shared" ca="1" si="355"/>
        <v>-</v>
      </c>
      <c r="O889" s="83" t="str">
        <f t="shared" ca="1" si="355"/>
        <v>-</v>
      </c>
      <c r="P889" s="83" t="str">
        <f t="shared" ca="1" si="355"/>
        <v>-</v>
      </c>
      <c r="Q889" s="83" t="str">
        <f t="shared" ca="1" si="355"/>
        <v>-</v>
      </c>
      <c r="R889" s="83" t="str">
        <f t="shared" ca="1" si="355"/>
        <v>-</v>
      </c>
      <c r="S889" s="83" t="str">
        <f t="shared" ca="1" si="355"/>
        <v>-</v>
      </c>
      <c r="T889" s="83" t="str">
        <f t="shared" ca="1" si="355"/>
        <v>-</v>
      </c>
      <c r="U889" s="83" t="str">
        <f t="shared" ca="1" si="355"/>
        <v>-</v>
      </c>
      <c r="V889" s="83" t="str">
        <f t="shared" ca="1" si="355"/>
        <v>-</v>
      </c>
    </row>
    <row r="890" spans="1:22" x14ac:dyDescent="0.2">
      <c r="A890" s="24"/>
      <c r="B890" s="24"/>
      <c r="C890" s="84"/>
      <c r="D890" s="84"/>
      <c r="E890" s="82">
        <v>1</v>
      </c>
      <c r="F890" s="82">
        <v>10</v>
      </c>
      <c r="G890" s="24">
        <f t="shared" si="349"/>
        <v>0</v>
      </c>
      <c r="H890" s="82">
        <f t="shared" si="350"/>
        <v>0</v>
      </c>
      <c r="I890" s="82">
        <v>1</v>
      </c>
      <c r="J890" s="82">
        <v>0</v>
      </c>
      <c r="K890" s="83" t="str">
        <f t="shared" ca="1" si="355"/>
        <v>-</v>
      </c>
      <c r="L890" s="83" t="str">
        <f t="shared" ca="1" si="355"/>
        <v>-</v>
      </c>
      <c r="M890" s="83" t="str">
        <f t="shared" ca="1" si="355"/>
        <v>-</v>
      </c>
      <c r="N890" s="83" t="str">
        <f t="shared" ca="1" si="355"/>
        <v>-</v>
      </c>
      <c r="O890" s="83" t="str">
        <f t="shared" ca="1" si="355"/>
        <v>-</v>
      </c>
      <c r="P890" s="83" t="str">
        <f t="shared" ca="1" si="355"/>
        <v>-</v>
      </c>
      <c r="Q890" s="83" t="str">
        <f t="shared" ca="1" si="355"/>
        <v>-</v>
      </c>
      <c r="R890" s="83" t="str">
        <f t="shared" ca="1" si="355"/>
        <v>-</v>
      </c>
      <c r="S890" s="83" t="str">
        <f t="shared" ca="1" si="355"/>
        <v>-</v>
      </c>
      <c r="T890" s="83" t="str">
        <f t="shared" ca="1" si="355"/>
        <v>-</v>
      </c>
      <c r="U890" s="83" t="str">
        <f t="shared" ca="1" si="355"/>
        <v>-</v>
      </c>
      <c r="V890" s="83" t="str">
        <f t="shared" ca="1" si="355"/>
        <v>-</v>
      </c>
    </row>
    <row r="891" spans="1:22" x14ac:dyDescent="0.2">
      <c r="A891" s="24"/>
      <c r="B891" s="24"/>
      <c r="C891" s="84"/>
      <c r="D891" s="84"/>
      <c r="E891" s="82">
        <v>1</v>
      </c>
      <c r="F891" s="82">
        <v>10</v>
      </c>
      <c r="G891" s="24">
        <f t="shared" si="349"/>
        <v>0</v>
      </c>
      <c r="H891" s="82">
        <f t="shared" si="350"/>
        <v>0</v>
      </c>
      <c r="I891" s="82">
        <v>1</v>
      </c>
      <c r="J891" s="82">
        <v>0</v>
      </c>
      <c r="K891" s="83" t="str">
        <f t="shared" ca="1" si="355"/>
        <v>-</v>
      </c>
      <c r="L891" s="83" t="str">
        <f t="shared" ca="1" si="355"/>
        <v>-</v>
      </c>
      <c r="M891" s="83" t="str">
        <f t="shared" ca="1" si="355"/>
        <v>-</v>
      </c>
      <c r="N891" s="83" t="str">
        <f t="shared" ca="1" si="355"/>
        <v>-</v>
      </c>
      <c r="O891" s="83" t="str">
        <f t="shared" ca="1" si="355"/>
        <v>-</v>
      </c>
      <c r="P891" s="83" t="str">
        <f t="shared" ca="1" si="355"/>
        <v>-</v>
      </c>
      <c r="Q891" s="83" t="str">
        <f t="shared" ca="1" si="355"/>
        <v>-</v>
      </c>
      <c r="R891" s="83" t="str">
        <f t="shared" ca="1" si="355"/>
        <v>-</v>
      </c>
      <c r="S891" s="83" t="str">
        <f t="shared" ca="1" si="355"/>
        <v>-</v>
      </c>
      <c r="T891" s="83" t="str">
        <f t="shared" ca="1" si="355"/>
        <v>-</v>
      </c>
      <c r="U891" s="83" t="str">
        <f t="shared" ca="1" si="355"/>
        <v>-</v>
      </c>
      <c r="V891" s="83" t="str">
        <f t="shared" ca="1" si="355"/>
        <v>-</v>
      </c>
    </row>
    <row r="892" spans="1:22" x14ac:dyDescent="0.2">
      <c r="A892" s="24"/>
      <c r="B892" s="24"/>
      <c r="C892" s="84"/>
      <c r="D892" s="84"/>
      <c r="E892" s="82">
        <v>1</v>
      </c>
      <c r="F892" s="82">
        <v>10</v>
      </c>
      <c r="G892" s="24">
        <f t="shared" si="349"/>
        <v>0</v>
      </c>
      <c r="H892" s="82">
        <f t="shared" si="350"/>
        <v>0</v>
      </c>
      <c r="I892" s="82">
        <v>1</v>
      </c>
      <c r="J892" s="82">
        <v>0</v>
      </c>
      <c r="K892" s="83" t="str">
        <f t="shared" ca="1" si="355"/>
        <v>-</v>
      </c>
      <c r="L892" s="83" t="str">
        <f t="shared" ca="1" si="355"/>
        <v>-</v>
      </c>
      <c r="M892" s="83" t="str">
        <f t="shared" ca="1" si="355"/>
        <v>-</v>
      </c>
      <c r="N892" s="83" t="str">
        <f t="shared" ca="1" si="355"/>
        <v>-</v>
      </c>
      <c r="O892" s="83" t="str">
        <f t="shared" ca="1" si="355"/>
        <v>-</v>
      </c>
      <c r="P892" s="83" t="str">
        <f t="shared" ca="1" si="355"/>
        <v>-</v>
      </c>
      <c r="Q892" s="83" t="str">
        <f t="shared" ca="1" si="355"/>
        <v>-</v>
      </c>
      <c r="R892" s="83" t="str">
        <f t="shared" ca="1" si="355"/>
        <v>-</v>
      </c>
      <c r="S892" s="83" t="str">
        <f t="shared" ca="1" si="355"/>
        <v>-</v>
      </c>
      <c r="T892" s="83" t="str">
        <f t="shared" ca="1" si="355"/>
        <v>-</v>
      </c>
      <c r="U892" s="83" t="str">
        <f t="shared" ca="1" si="355"/>
        <v>-</v>
      </c>
      <c r="V892" s="83" t="str">
        <f t="shared" ca="1" si="355"/>
        <v>-</v>
      </c>
    </row>
    <row r="893" spans="1:22" x14ac:dyDescent="0.2">
      <c r="A893" s="24"/>
      <c r="B893" s="24"/>
      <c r="C893" s="84"/>
      <c r="D893" s="84"/>
      <c r="E893" s="82">
        <v>1</v>
      </c>
      <c r="F893" s="82">
        <v>10</v>
      </c>
      <c r="G893" s="24">
        <f t="shared" si="349"/>
        <v>0</v>
      </c>
      <c r="H893" s="82">
        <f t="shared" si="350"/>
        <v>0</v>
      </c>
      <c r="I893" s="82">
        <v>1</v>
      </c>
      <c r="J893" s="82">
        <v>0</v>
      </c>
      <c r="K893" s="83" t="str">
        <f t="shared" ref="K893:V902" ca="1" si="356">IFERROR(ROUNDUP(_xlfn.NORM.INV(RAND(),$H893+$J893,$G893),1),"-")</f>
        <v>-</v>
      </c>
      <c r="L893" s="83" t="str">
        <f t="shared" ca="1" si="356"/>
        <v>-</v>
      </c>
      <c r="M893" s="83" t="str">
        <f t="shared" ca="1" si="356"/>
        <v>-</v>
      </c>
      <c r="N893" s="83" t="str">
        <f t="shared" ca="1" si="356"/>
        <v>-</v>
      </c>
      <c r="O893" s="83" t="str">
        <f t="shared" ca="1" si="356"/>
        <v>-</v>
      </c>
      <c r="P893" s="83" t="str">
        <f t="shared" ca="1" si="356"/>
        <v>-</v>
      </c>
      <c r="Q893" s="83" t="str">
        <f t="shared" ca="1" si="356"/>
        <v>-</v>
      </c>
      <c r="R893" s="83" t="str">
        <f t="shared" ca="1" si="356"/>
        <v>-</v>
      </c>
      <c r="S893" s="83" t="str">
        <f t="shared" ca="1" si="356"/>
        <v>-</v>
      </c>
      <c r="T893" s="83" t="str">
        <f t="shared" ca="1" si="356"/>
        <v>-</v>
      </c>
      <c r="U893" s="83" t="str">
        <f t="shared" ca="1" si="356"/>
        <v>-</v>
      </c>
      <c r="V893" s="83" t="str">
        <f t="shared" ca="1" si="356"/>
        <v>-</v>
      </c>
    </row>
    <row r="894" spans="1:22" x14ac:dyDescent="0.2">
      <c r="A894" s="24"/>
      <c r="B894" s="24"/>
      <c r="C894" s="84"/>
      <c r="D894" s="84"/>
      <c r="E894" s="82">
        <v>1</v>
      </c>
      <c r="F894" s="82">
        <v>10</v>
      </c>
      <c r="G894" s="24">
        <f t="shared" si="349"/>
        <v>0</v>
      </c>
      <c r="H894" s="82">
        <f t="shared" si="350"/>
        <v>0</v>
      </c>
      <c r="I894" s="82">
        <v>1</v>
      </c>
      <c r="J894" s="82">
        <v>0</v>
      </c>
      <c r="K894" s="83" t="str">
        <f t="shared" ca="1" si="356"/>
        <v>-</v>
      </c>
      <c r="L894" s="83" t="str">
        <f t="shared" ca="1" si="356"/>
        <v>-</v>
      </c>
      <c r="M894" s="83" t="str">
        <f t="shared" ca="1" si="356"/>
        <v>-</v>
      </c>
      <c r="N894" s="83" t="str">
        <f t="shared" ca="1" si="356"/>
        <v>-</v>
      </c>
      <c r="O894" s="83" t="str">
        <f t="shared" ca="1" si="356"/>
        <v>-</v>
      </c>
      <c r="P894" s="83" t="str">
        <f t="shared" ca="1" si="356"/>
        <v>-</v>
      </c>
      <c r="Q894" s="83" t="str">
        <f t="shared" ca="1" si="356"/>
        <v>-</v>
      </c>
      <c r="R894" s="83" t="str">
        <f t="shared" ca="1" si="356"/>
        <v>-</v>
      </c>
      <c r="S894" s="83" t="str">
        <f t="shared" ca="1" si="356"/>
        <v>-</v>
      </c>
      <c r="T894" s="83" t="str">
        <f t="shared" ca="1" si="356"/>
        <v>-</v>
      </c>
      <c r="U894" s="83" t="str">
        <f t="shared" ca="1" si="356"/>
        <v>-</v>
      </c>
      <c r="V894" s="83" t="str">
        <f t="shared" ca="1" si="356"/>
        <v>-</v>
      </c>
    </row>
    <row r="895" spans="1:22" x14ac:dyDescent="0.2">
      <c r="A895" s="24"/>
      <c r="B895" s="24"/>
      <c r="C895" s="84"/>
      <c r="D895" s="84"/>
      <c r="E895" s="82">
        <v>1</v>
      </c>
      <c r="F895" s="82">
        <v>10</v>
      </c>
      <c r="G895" s="24">
        <f t="shared" si="349"/>
        <v>0</v>
      </c>
      <c r="H895" s="82">
        <f t="shared" si="350"/>
        <v>0</v>
      </c>
      <c r="I895" s="82">
        <v>1</v>
      </c>
      <c r="J895" s="82">
        <v>0</v>
      </c>
      <c r="K895" s="83" t="str">
        <f t="shared" ca="1" si="356"/>
        <v>-</v>
      </c>
      <c r="L895" s="83" t="str">
        <f t="shared" ca="1" si="356"/>
        <v>-</v>
      </c>
      <c r="M895" s="83" t="str">
        <f t="shared" ca="1" si="356"/>
        <v>-</v>
      </c>
      <c r="N895" s="83" t="str">
        <f t="shared" ca="1" si="356"/>
        <v>-</v>
      </c>
      <c r="O895" s="83" t="str">
        <f t="shared" ca="1" si="356"/>
        <v>-</v>
      </c>
      <c r="P895" s="83" t="str">
        <f t="shared" ca="1" si="356"/>
        <v>-</v>
      </c>
      <c r="Q895" s="83" t="str">
        <f t="shared" ca="1" si="356"/>
        <v>-</v>
      </c>
      <c r="R895" s="83" t="str">
        <f t="shared" ca="1" si="356"/>
        <v>-</v>
      </c>
      <c r="S895" s="83" t="str">
        <f t="shared" ca="1" si="356"/>
        <v>-</v>
      </c>
      <c r="T895" s="83" t="str">
        <f t="shared" ca="1" si="356"/>
        <v>-</v>
      </c>
      <c r="U895" s="83" t="str">
        <f t="shared" ca="1" si="356"/>
        <v>-</v>
      </c>
      <c r="V895" s="83" t="str">
        <f t="shared" ca="1" si="356"/>
        <v>-</v>
      </c>
    </row>
    <row r="896" spans="1:22" x14ac:dyDescent="0.2">
      <c r="A896" s="24"/>
      <c r="B896" s="24"/>
      <c r="C896" s="84"/>
      <c r="D896" s="84"/>
      <c r="E896" s="82">
        <v>1</v>
      </c>
      <c r="F896" s="82">
        <v>10</v>
      </c>
      <c r="G896" s="24">
        <f t="shared" si="349"/>
        <v>0</v>
      </c>
      <c r="H896" s="82">
        <f t="shared" si="350"/>
        <v>0</v>
      </c>
      <c r="I896" s="82">
        <v>1</v>
      </c>
      <c r="J896" s="82">
        <v>0</v>
      </c>
      <c r="K896" s="83" t="str">
        <f t="shared" ca="1" si="356"/>
        <v>-</v>
      </c>
      <c r="L896" s="83" t="str">
        <f t="shared" ca="1" si="356"/>
        <v>-</v>
      </c>
      <c r="M896" s="83" t="str">
        <f t="shared" ca="1" si="356"/>
        <v>-</v>
      </c>
      <c r="N896" s="83" t="str">
        <f t="shared" ca="1" si="356"/>
        <v>-</v>
      </c>
      <c r="O896" s="83" t="str">
        <f t="shared" ca="1" si="356"/>
        <v>-</v>
      </c>
      <c r="P896" s="83" t="str">
        <f t="shared" ca="1" si="356"/>
        <v>-</v>
      </c>
      <c r="Q896" s="83" t="str">
        <f t="shared" ca="1" si="356"/>
        <v>-</v>
      </c>
      <c r="R896" s="83" t="str">
        <f t="shared" ca="1" si="356"/>
        <v>-</v>
      </c>
      <c r="S896" s="83" t="str">
        <f t="shared" ca="1" si="356"/>
        <v>-</v>
      </c>
      <c r="T896" s="83" t="str">
        <f t="shared" ca="1" si="356"/>
        <v>-</v>
      </c>
      <c r="U896" s="83" t="str">
        <f t="shared" ca="1" si="356"/>
        <v>-</v>
      </c>
      <c r="V896" s="83" t="str">
        <f t="shared" ca="1" si="356"/>
        <v>-</v>
      </c>
    </row>
    <row r="897" spans="1:22" x14ac:dyDescent="0.2">
      <c r="A897" s="24"/>
      <c r="B897" s="24"/>
      <c r="C897" s="84"/>
      <c r="D897" s="84"/>
      <c r="E897" s="82">
        <v>1</v>
      </c>
      <c r="F897" s="82">
        <v>10</v>
      </c>
      <c r="G897" s="24">
        <f t="shared" si="349"/>
        <v>0</v>
      </c>
      <c r="H897" s="82">
        <f t="shared" si="350"/>
        <v>0</v>
      </c>
      <c r="I897" s="82">
        <v>1</v>
      </c>
      <c r="J897" s="82">
        <v>0</v>
      </c>
      <c r="K897" s="83" t="str">
        <f t="shared" ca="1" si="356"/>
        <v>-</v>
      </c>
      <c r="L897" s="83" t="str">
        <f t="shared" ca="1" si="356"/>
        <v>-</v>
      </c>
      <c r="M897" s="83" t="str">
        <f t="shared" ca="1" si="356"/>
        <v>-</v>
      </c>
      <c r="N897" s="83" t="str">
        <f t="shared" ca="1" si="356"/>
        <v>-</v>
      </c>
      <c r="O897" s="83" t="str">
        <f t="shared" ca="1" si="356"/>
        <v>-</v>
      </c>
      <c r="P897" s="83" t="str">
        <f t="shared" ca="1" si="356"/>
        <v>-</v>
      </c>
      <c r="Q897" s="83" t="str">
        <f t="shared" ca="1" si="356"/>
        <v>-</v>
      </c>
      <c r="R897" s="83" t="str">
        <f t="shared" ca="1" si="356"/>
        <v>-</v>
      </c>
      <c r="S897" s="83" t="str">
        <f t="shared" ca="1" si="356"/>
        <v>-</v>
      </c>
      <c r="T897" s="83" t="str">
        <f t="shared" ca="1" si="356"/>
        <v>-</v>
      </c>
      <c r="U897" s="83" t="str">
        <f t="shared" ca="1" si="356"/>
        <v>-</v>
      </c>
      <c r="V897" s="83" t="str">
        <f t="shared" ca="1" si="356"/>
        <v>-</v>
      </c>
    </row>
    <row r="898" spans="1:22" x14ac:dyDescent="0.2">
      <c r="A898" s="24"/>
      <c r="B898" s="24"/>
      <c r="C898" s="84"/>
      <c r="D898" s="84"/>
      <c r="E898" s="82">
        <v>1</v>
      </c>
      <c r="F898" s="82">
        <v>10</v>
      </c>
      <c r="G898" s="24">
        <f t="shared" si="349"/>
        <v>0</v>
      </c>
      <c r="H898" s="82">
        <f t="shared" si="350"/>
        <v>0</v>
      </c>
      <c r="I898" s="82">
        <v>1</v>
      </c>
      <c r="J898" s="82">
        <v>0</v>
      </c>
      <c r="K898" s="83" t="str">
        <f t="shared" ca="1" si="356"/>
        <v>-</v>
      </c>
      <c r="L898" s="83" t="str">
        <f t="shared" ca="1" si="356"/>
        <v>-</v>
      </c>
      <c r="M898" s="83" t="str">
        <f t="shared" ca="1" si="356"/>
        <v>-</v>
      </c>
      <c r="N898" s="83" t="str">
        <f t="shared" ca="1" si="356"/>
        <v>-</v>
      </c>
      <c r="O898" s="83" t="str">
        <f t="shared" ca="1" si="356"/>
        <v>-</v>
      </c>
      <c r="P898" s="83" t="str">
        <f t="shared" ca="1" si="356"/>
        <v>-</v>
      </c>
      <c r="Q898" s="83" t="str">
        <f t="shared" ca="1" si="356"/>
        <v>-</v>
      </c>
      <c r="R898" s="83" t="str">
        <f t="shared" ca="1" si="356"/>
        <v>-</v>
      </c>
      <c r="S898" s="83" t="str">
        <f t="shared" ca="1" si="356"/>
        <v>-</v>
      </c>
      <c r="T898" s="83" t="str">
        <f t="shared" ca="1" si="356"/>
        <v>-</v>
      </c>
      <c r="U898" s="83" t="str">
        <f t="shared" ca="1" si="356"/>
        <v>-</v>
      </c>
      <c r="V898" s="83" t="str">
        <f t="shared" ca="1" si="356"/>
        <v>-</v>
      </c>
    </row>
    <row r="899" spans="1:22" x14ac:dyDescent="0.2">
      <c r="A899" s="24"/>
      <c r="B899" s="24"/>
      <c r="C899" s="84"/>
      <c r="D899" s="84"/>
      <c r="E899" s="82">
        <v>1</v>
      </c>
      <c r="F899" s="82">
        <v>10</v>
      </c>
      <c r="G899" s="24">
        <f t="shared" ref="G899:G962" si="357">(D899-C899)/(2*I899)</f>
        <v>0</v>
      </c>
      <c r="H899" s="82">
        <f t="shared" ref="H899:H962" si="358">(C899+D899)/2</f>
        <v>0</v>
      </c>
      <c r="I899" s="82">
        <v>1</v>
      </c>
      <c r="J899" s="82">
        <v>0</v>
      </c>
      <c r="K899" s="83" t="str">
        <f t="shared" ca="1" si="356"/>
        <v>-</v>
      </c>
      <c r="L899" s="83" t="str">
        <f t="shared" ca="1" si="356"/>
        <v>-</v>
      </c>
      <c r="M899" s="83" t="str">
        <f t="shared" ca="1" si="356"/>
        <v>-</v>
      </c>
      <c r="N899" s="83" t="str">
        <f t="shared" ca="1" si="356"/>
        <v>-</v>
      </c>
      <c r="O899" s="83" t="str">
        <f t="shared" ca="1" si="356"/>
        <v>-</v>
      </c>
      <c r="P899" s="83" t="str">
        <f t="shared" ca="1" si="356"/>
        <v>-</v>
      </c>
      <c r="Q899" s="83" t="str">
        <f t="shared" ca="1" si="356"/>
        <v>-</v>
      </c>
      <c r="R899" s="83" t="str">
        <f t="shared" ca="1" si="356"/>
        <v>-</v>
      </c>
      <c r="S899" s="83" t="str">
        <f t="shared" ca="1" si="356"/>
        <v>-</v>
      </c>
      <c r="T899" s="83" t="str">
        <f t="shared" ca="1" si="356"/>
        <v>-</v>
      </c>
      <c r="U899" s="83" t="str">
        <f t="shared" ca="1" si="356"/>
        <v>-</v>
      </c>
      <c r="V899" s="83" t="str">
        <f t="shared" ca="1" si="356"/>
        <v>-</v>
      </c>
    </row>
    <row r="900" spans="1:22" x14ac:dyDescent="0.2">
      <c r="A900" s="24"/>
      <c r="B900" s="24"/>
      <c r="C900" s="84"/>
      <c r="D900" s="84"/>
      <c r="E900" s="82">
        <v>1</v>
      </c>
      <c r="F900" s="82">
        <v>10</v>
      </c>
      <c r="G900" s="24">
        <f t="shared" si="357"/>
        <v>0</v>
      </c>
      <c r="H900" s="82">
        <f t="shared" si="358"/>
        <v>0</v>
      </c>
      <c r="I900" s="82">
        <v>1</v>
      </c>
      <c r="J900" s="82">
        <v>0</v>
      </c>
      <c r="K900" s="83" t="str">
        <f t="shared" ca="1" si="356"/>
        <v>-</v>
      </c>
      <c r="L900" s="83" t="str">
        <f t="shared" ca="1" si="356"/>
        <v>-</v>
      </c>
      <c r="M900" s="83" t="str">
        <f t="shared" ca="1" si="356"/>
        <v>-</v>
      </c>
      <c r="N900" s="83" t="str">
        <f t="shared" ca="1" si="356"/>
        <v>-</v>
      </c>
      <c r="O900" s="83" t="str">
        <f t="shared" ca="1" si="356"/>
        <v>-</v>
      </c>
      <c r="P900" s="83" t="str">
        <f t="shared" ca="1" si="356"/>
        <v>-</v>
      </c>
      <c r="Q900" s="83" t="str">
        <f t="shared" ca="1" si="356"/>
        <v>-</v>
      </c>
      <c r="R900" s="83" t="str">
        <f t="shared" ca="1" si="356"/>
        <v>-</v>
      </c>
      <c r="S900" s="83" t="str">
        <f t="shared" ca="1" si="356"/>
        <v>-</v>
      </c>
      <c r="T900" s="83" t="str">
        <f t="shared" ca="1" si="356"/>
        <v>-</v>
      </c>
      <c r="U900" s="83" t="str">
        <f t="shared" ca="1" si="356"/>
        <v>-</v>
      </c>
      <c r="V900" s="83" t="str">
        <f t="shared" ca="1" si="356"/>
        <v>-</v>
      </c>
    </row>
    <row r="901" spans="1:22" x14ac:dyDescent="0.2">
      <c r="A901" s="24"/>
      <c r="B901" s="24"/>
      <c r="C901" s="84"/>
      <c r="D901" s="84"/>
      <c r="E901" s="82">
        <v>1</v>
      </c>
      <c r="F901" s="82">
        <v>10</v>
      </c>
      <c r="G901" s="24">
        <f t="shared" si="357"/>
        <v>0</v>
      </c>
      <c r="H901" s="82">
        <f t="shared" si="358"/>
        <v>0</v>
      </c>
      <c r="I901" s="82">
        <v>1</v>
      </c>
      <c r="J901" s="82">
        <v>0</v>
      </c>
      <c r="K901" s="83" t="str">
        <f t="shared" ca="1" si="356"/>
        <v>-</v>
      </c>
      <c r="L901" s="83" t="str">
        <f t="shared" ca="1" si="356"/>
        <v>-</v>
      </c>
      <c r="M901" s="83" t="str">
        <f t="shared" ca="1" si="356"/>
        <v>-</v>
      </c>
      <c r="N901" s="83" t="str">
        <f t="shared" ca="1" si="356"/>
        <v>-</v>
      </c>
      <c r="O901" s="83" t="str">
        <f t="shared" ca="1" si="356"/>
        <v>-</v>
      </c>
      <c r="P901" s="83" t="str">
        <f t="shared" ca="1" si="356"/>
        <v>-</v>
      </c>
      <c r="Q901" s="83" t="str">
        <f t="shared" ca="1" si="356"/>
        <v>-</v>
      </c>
      <c r="R901" s="83" t="str">
        <f t="shared" ca="1" si="356"/>
        <v>-</v>
      </c>
      <c r="S901" s="83" t="str">
        <f t="shared" ca="1" si="356"/>
        <v>-</v>
      </c>
      <c r="T901" s="83" t="str">
        <f t="shared" ca="1" si="356"/>
        <v>-</v>
      </c>
      <c r="U901" s="83" t="str">
        <f t="shared" ca="1" si="356"/>
        <v>-</v>
      </c>
      <c r="V901" s="83" t="str">
        <f t="shared" ca="1" si="356"/>
        <v>-</v>
      </c>
    </row>
    <row r="902" spans="1:22" x14ac:dyDescent="0.2">
      <c r="A902" s="24"/>
      <c r="B902" s="24"/>
      <c r="C902" s="84"/>
      <c r="D902" s="84"/>
      <c r="E902" s="82">
        <v>1</v>
      </c>
      <c r="F902" s="82">
        <v>10</v>
      </c>
      <c r="G902" s="24">
        <f t="shared" si="357"/>
        <v>0</v>
      </c>
      <c r="H902" s="82">
        <f t="shared" si="358"/>
        <v>0</v>
      </c>
      <c r="I902" s="82">
        <v>1</v>
      </c>
      <c r="J902" s="82">
        <v>0</v>
      </c>
      <c r="K902" s="83" t="str">
        <f t="shared" ca="1" si="356"/>
        <v>-</v>
      </c>
      <c r="L902" s="83" t="str">
        <f t="shared" ca="1" si="356"/>
        <v>-</v>
      </c>
      <c r="M902" s="83" t="str">
        <f t="shared" ca="1" si="356"/>
        <v>-</v>
      </c>
      <c r="N902" s="83" t="str">
        <f t="shared" ca="1" si="356"/>
        <v>-</v>
      </c>
      <c r="O902" s="83" t="str">
        <f t="shared" ca="1" si="356"/>
        <v>-</v>
      </c>
      <c r="P902" s="83" t="str">
        <f t="shared" ca="1" si="356"/>
        <v>-</v>
      </c>
      <c r="Q902" s="83" t="str">
        <f t="shared" ca="1" si="356"/>
        <v>-</v>
      </c>
      <c r="R902" s="83" t="str">
        <f t="shared" ca="1" si="356"/>
        <v>-</v>
      </c>
      <c r="S902" s="83" t="str">
        <f t="shared" ca="1" si="356"/>
        <v>-</v>
      </c>
      <c r="T902" s="83" t="str">
        <f t="shared" ca="1" si="356"/>
        <v>-</v>
      </c>
      <c r="U902" s="83" t="str">
        <f t="shared" ca="1" si="356"/>
        <v>-</v>
      </c>
      <c r="V902" s="83" t="str">
        <f t="shared" ca="1" si="356"/>
        <v>-</v>
      </c>
    </row>
    <row r="903" spans="1:22" x14ac:dyDescent="0.2">
      <c r="A903" s="24"/>
      <c r="B903" s="24"/>
      <c r="C903" s="84"/>
      <c r="D903" s="84"/>
      <c r="E903" s="82">
        <v>1</v>
      </c>
      <c r="F903" s="82">
        <v>10</v>
      </c>
      <c r="G903" s="24">
        <f t="shared" si="357"/>
        <v>0</v>
      </c>
      <c r="H903" s="82">
        <f t="shared" si="358"/>
        <v>0</v>
      </c>
      <c r="I903" s="82">
        <v>1</v>
      </c>
      <c r="J903" s="82">
        <v>0</v>
      </c>
      <c r="K903" s="83" t="str">
        <f t="shared" ref="K903:V912" ca="1" si="359">IFERROR(ROUNDUP(_xlfn.NORM.INV(RAND(),$H903+$J903,$G903),1),"-")</f>
        <v>-</v>
      </c>
      <c r="L903" s="83" t="str">
        <f t="shared" ca="1" si="359"/>
        <v>-</v>
      </c>
      <c r="M903" s="83" t="str">
        <f t="shared" ca="1" si="359"/>
        <v>-</v>
      </c>
      <c r="N903" s="83" t="str">
        <f t="shared" ca="1" si="359"/>
        <v>-</v>
      </c>
      <c r="O903" s="83" t="str">
        <f t="shared" ca="1" si="359"/>
        <v>-</v>
      </c>
      <c r="P903" s="83" t="str">
        <f t="shared" ca="1" si="359"/>
        <v>-</v>
      </c>
      <c r="Q903" s="83" t="str">
        <f t="shared" ca="1" si="359"/>
        <v>-</v>
      </c>
      <c r="R903" s="83" t="str">
        <f t="shared" ca="1" si="359"/>
        <v>-</v>
      </c>
      <c r="S903" s="83" t="str">
        <f t="shared" ca="1" si="359"/>
        <v>-</v>
      </c>
      <c r="T903" s="83" t="str">
        <f t="shared" ca="1" si="359"/>
        <v>-</v>
      </c>
      <c r="U903" s="83" t="str">
        <f t="shared" ca="1" si="359"/>
        <v>-</v>
      </c>
      <c r="V903" s="83" t="str">
        <f t="shared" ca="1" si="359"/>
        <v>-</v>
      </c>
    </row>
    <row r="904" spans="1:22" x14ac:dyDescent="0.2">
      <c r="A904" s="24"/>
      <c r="B904" s="24"/>
      <c r="C904" s="84"/>
      <c r="D904" s="84"/>
      <c r="E904" s="82">
        <v>1</v>
      </c>
      <c r="F904" s="82">
        <v>10</v>
      </c>
      <c r="G904" s="24">
        <f t="shared" si="357"/>
        <v>0</v>
      </c>
      <c r="H904" s="82">
        <f t="shared" si="358"/>
        <v>0</v>
      </c>
      <c r="I904" s="82">
        <v>1</v>
      </c>
      <c r="J904" s="82">
        <v>0</v>
      </c>
      <c r="K904" s="83" t="str">
        <f t="shared" ca="1" si="359"/>
        <v>-</v>
      </c>
      <c r="L904" s="83" t="str">
        <f t="shared" ca="1" si="359"/>
        <v>-</v>
      </c>
      <c r="M904" s="83" t="str">
        <f t="shared" ca="1" si="359"/>
        <v>-</v>
      </c>
      <c r="N904" s="83" t="str">
        <f t="shared" ca="1" si="359"/>
        <v>-</v>
      </c>
      <c r="O904" s="83" t="str">
        <f t="shared" ca="1" si="359"/>
        <v>-</v>
      </c>
      <c r="P904" s="83" t="str">
        <f t="shared" ca="1" si="359"/>
        <v>-</v>
      </c>
      <c r="Q904" s="83" t="str">
        <f t="shared" ca="1" si="359"/>
        <v>-</v>
      </c>
      <c r="R904" s="83" t="str">
        <f t="shared" ca="1" si="359"/>
        <v>-</v>
      </c>
      <c r="S904" s="83" t="str">
        <f t="shared" ca="1" si="359"/>
        <v>-</v>
      </c>
      <c r="T904" s="83" t="str">
        <f t="shared" ca="1" si="359"/>
        <v>-</v>
      </c>
      <c r="U904" s="83" t="str">
        <f t="shared" ca="1" si="359"/>
        <v>-</v>
      </c>
      <c r="V904" s="83" t="str">
        <f t="shared" ca="1" si="359"/>
        <v>-</v>
      </c>
    </row>
    <row r="905" spans="1:22" x14ac:dyDescent="0.2">
      <c r="A905" s="24"/>
      <c r="B905" s="24"/>
      <c r="C905" s="84"/>
      <c r="D905" s="84"/>
      <c r="E905" s="82">
        <v>1</v>
      </c>
      <c r="F905" s="82">
        <v>10</v>
      </c>
      <c r="G905" s="24">
        <f t="shared" si="357"/>
        <v>0</v>
      </c>
      <c r="H905" s="82">
        <f t="shared" si="358"/>
        <v>0</v>
      </c>
      <c r="I905" s="82">
        <v>1</v>
      </c>
      <c r="J905" s="82">
        <v>0</v>
      </c>
      <c r="K905" s="83" t="str">
        <f t="shared" ca="1" si="359"/>
        <v>-</v>
      </c>
      <c r="L905" s="83" t="str">
        <f t="shared" ca="1" si="359"/>
        <v>-</v>
      </c>
      <c r="M905" s="83" t="str">
        <f t="shared" ca="1" si="359"/>
        <v>-</v>
      </c>
      <c r="N905" s="83" t="str">
        <f t="shared" ca="1" si="359"/>
        <v>-</v>
      </c>
      <c r="O905" s="83" t="str">
        <f t="shared" ca="1" si="359"/>
        <v>-</v>
      </c>
      <c r="P905" s="83" t="str">
        <f t="shared" ca="1" si="359"/>
        <v>-</v>
      </c>
      <c r="Q905" s="83" t="str">
        <f t="shared" ca="1" si="359"/>
        <v>-</v>
      </c>
      <c r="R905" s="83" t="str">
        <f t="shared" ca="1" si="359"/>
        <v>-</v>
      </c>
      <c r="S905" s="83" t="str">
        <f t="shared" ca="1" si="359"/>
        <v>-</v>
      </c>
      <c r="T905" s="83" t="str">
        <f t="shared" ca="1" si="359"/>
        <v>-</v>
      </c>
      <c r="U905" s="83" t="str">
        <f t="shared" ca="1" si="359"/>
        <v>-</v>
      </c>
      <c r="V905" s="83" t="str">
        <f t="shared" ca="1" si="359"/>
        <v>-</v>
      </c>
    </row>
    <row r="906" spans="1:22" x14ac:dyDescent="0.2">
      <c r="A906" s="24"/>
      <c r="B906" s="24"/>
      <c r="C906" s="84"/>
      <c r="D906" s="84"/>
      <c r="E906" s="82">
        <v>1</v>
      </c>
      <c r="F906" s="82">
        <v>10</v>
      </c>
      <c r="G906" s="24">
        <f t="shared" si="357"/>
        <v>0</v>
      </c>
      <c r="H906" s="82">
        <f t="shared" si="358"/>
        <v>0</v>
      </c>
      <c r="I906" s="82">
        <v>1</v>
      </c>
      <c r="J906" s="82">
        <v>0</v>
      </c>
      <c r="K906" s="83" t="str">
        <f t="shared" ca="1" si="359"/>
        <v>-</v>
      </c>
      <c r="L906" s="83" t="str">
        <f t="shared" ca="1" si="359"/>
        <v>-</v>
      </c>
      <c r="M906" s="83" t="str">
        <f t="shared" ca="1" si="359"/>
        <v>-</v>
      </c>
      <c r="N906" s="83" t="str">
        <f t="shared" ca="1" si="359"/>
        <v>-</v>
      </c>
      <c r="O906" s="83" t="str">
        <f t="shared" ca="1" si="359"/>
        <v>-</v>
      </c>
      <c r="P906" s="83" t="str">
        <f t="shared" ca="1" si="359"/>
        <v>-</v>
      </c>
      <c r="Q906" s="83" t="str">
        <f t="shared" ca="1" si="359"/>
        <v>-</v>
      </c>
      <c r="R906" s="83" t="str">
        <f t="shared" ca="1" si="359"/>
        <v>-</v>
      </c>
      <c r="S906" s="83" t="str">
        <f t="shared" ca="1" si="359"/>
        <v>-</v>
      </c>
      <c r="T906" s="83" t="str">
        <f t="shared" ca="1" si="359"/>
        <v>-</v>
      </c>
      <c r="U906" s="83" t="str">
        <f t="shared" ca="1" si="359"/>
        <v>-</v>
      </c>
      <c r="V906" s="83" t="str">
        <f t="shared" ca="1" si="359"/>
        <v>-</v>
      </c>
    </row>
    <row r="907" spans="1:22" x14ac:dyDescent="0.2">
      <c r="A907" s="24"/>
      <c r="B907" s="24"/>
      <c r="C907" s="84"/>
      <c r="D907" s="84"/>
      <c r="E907" s="82">
        <v>1</v>
      </c>
      <c r="F907" s="82">
        <v>10</v>
      </c>
      <c r="G907" s="24">
        <f t="shared" si="357"/>
        <v>0</v>
      </c>
      <c r="H907" s="82">
        <f t="shared" si="358"/>
        <v>0</v>
      </c>
      <c r="I907" s="82">
        <v>1</v>
      </c>
      <c r="J907" s="82">
        <v>0</v>
      </c>
      <c r="K907" s="83" t="str">
        <f t="shared" ca="1" si="359"/>
        <v>-</v>
      </c>
      <c r="L907" s="83" t="str">
        <f t="shared" ca="1" si="359"/>
        <v>-</v>
      </c>
      <c r="M907" s="83" t="str">
        <f t="shared" ca="1" si="359"/>
        <v>-</v>
      </c>
      <c r="N907" s="83" t="str">
        <f t="shared" ca="1" si="359"/>
        <v>-</v>
      </c>
      <c r="O907" s="83" t="str">
        <f t="shared" ca="1" si="359"/>
        <v>-</v>
      </c>
      <c r="P907" s="83" t="str">
        <f t="shared" ca="1" si="359"/>
        <v>-</v>
      </c>
      <c r="Q907" s="83" t="str">
        <f t="shared" ca="1" si="359"/>
        <v>-</v>
      </c>
      <c r="R907" s="83" t="str">
        <f t="shared" ca="1" si="359"/>
        <v>-</v>
      </c>
      <c r="S907" s="83" t="str">
        <f t="shared" ca="1" si="359"/>
        <v>-</v>
      </c>
      <c r="T907" s="83" t="str">
        <f t="shared" ca="1" si="359"/>
        <v>-</v>
      </c>
      <c r="U907" s="83" t="str">
        <f t="shared" ca="1" si="359"/>
        <v>-</v>
      </c>
      <c r="V907" s="83" t="str">
        <f t="shared" ca="1" si="359"/>
        <v>-</v>
      </c>
    </row>
    <row r="908" spans="1:22" x14ac:dyDescent="0.2">
      <c r="A908" s="24"/>
      <c r="B908" s="24"/>
      <c r="C908" s="84"/>
      <c r="D908" s="84"/>
      <c r="E908" s="82">
        <v>1</v>
      </c>
      <c r="F908" s="82">
        <v>10</v>
      </c>
      <c r="G908" s="24">
        <f t="shared" si="357"/>
        <v>0</v>
      </c>
      <c r="H908" s="82">
        <f t="shared" si="358"/>
        <v>0</v>
      </c>
      <c r="I908" s="82">
        <v>1</v>
      </c>
      <c r="J908" s="82">
        <v>0</v>
      </c>
      <c r="K908" s="83" t="str">
        <f t="shared" ca="1" si="359"/>
        <v>-</v>
      </c>
      <c r="L908" s="83" t="str">
        <f t="shared" ca="1" si="359"/>
        <v>-</v>
      </c>
      <c r="M908" s="83" t="str">
        <f t="shared" ca="1" si="359"/>
        <v>-</v>
      </c>
      <c r="N908" s="83" t="str">
        <f t="shared" ca="1" si="359"/>
        <v>-</v>
      </c>
      <c r="O908" s="83" t="str">
        <f t="shared" ca="1" si="359"/>
        <v>-</v>
      </c>
      <c r="P908" s="83" t="str">
        <f t="shared" ca="1" si="359"/>
        <v>-</v>
      </c>
      <c r="Q908" s="83" t="str">
        <f t="shared" ca="1" si="359"/>
        <v>-</v>
      </c>
      <c r="R908" s="83" t="str">
        <f t="shared" ca="1" si="359"/>
        <v>-</v>
      </c>
      <c r="S908" s="83" t="str">
        <f t="shared" ca="1" si="359"/>
        <v>-</v>
      </c>
      <c r="T908" s="83" t="str">
        <f t="shared" ca="1" si="359"/>
        <v>-</v>
      </c>
      <c r="U908" s="83" t="str">
        <f t="shared" ca="1" si="359"/>
        <v>-</v>
      </c>
      <c r="V908" s="83" t="str">
        <f t="shared" ca="1" si="359"/>
        <v>-</v>
      </c>
    </row>
    <row r="909" spans="1:22" x14ac:dyDescent="0.2">
      <c r="A909" s="24"/>
      <c r="B909" s="24"/>
      <c r="C909" s="84"/>
      <c r="D909" s="84"/>
      <c r="E909" s="82">
        <v>1</v>
      </c>
      <c r="F909" s="82">
        <v>10</v>
      </c>
      <c r="G909" s="24">
        <f t="shared" si="357"/>
        <v>0</v>
      </c>
      <c r="H909" s="82">
        <f t="shared" si="358"/>
        <v>0</v>
      </c>
      <c r="I909" s="82">
        <v>1</v>
      </c>
      <c r="J909" s="82">
        <v>0</v>
      </c>
      <c r="K909" s="83" t="str">
        <f t="shared" ca="1" si="359"/>
        <v>-</v>
      </c>
      <c r="L909" s="83" t="str">
        <f t="shared" ca="1" si="359"/>
        <v>-</v>
      </c>
      <c r="M909" s="83" t="str">
        <f t="shared" ca="1" si="359"/>
        <v>-</v>
      </c>
      <c r="N909" s="83" t="str">
        <f t="shared" ca="1" si="359"/>
        <v>-</v>
      </c>
      <c r="O909" s="83" t="str">
        <f t="shared" ca="1" si="359"/>
        <v>-</v>
      </c>
      <c r="P909" s="83" t="str">
        <f t="shared" ca="1" si="359"/>
        <v>-</v>
      </c>
      <c r="Q909" s="83" t="str">
        <f t="shared" ca="1" si="359"/>
        <v>-</v>
      </c>
      <c r="R909" s="83" t="str">
        <f t="shared" ca="1" si="359"/>
        <v>-</v>
      </c>
      <c r="S909" s="83" t="str">
        <f t="shared" ca="1" si="359"/>
        <v>-</v>
      </c>
      <c r="T909" s="83" t="str">
        <f t="shared" ca="1" si="359"/>
        <v>-</v>
      </c>
      <c r="U909" s="83" t="str">
        <f t="shared" ca="1" si="359"/>
        <v>-</v>
      </c>
      <c r="V909" s="83" t="str">
        <f t="shared" ca="1" si="359"/>
        <v>-</v>
      </c>
    </row>
    <row r="910" spans="1:22" x14ac:dyDescent="0.2">
      <c r="A910" s="24"/>
      <c r="B910" s="24"/>
      <c r="C910" s="84"/>
      <c r="D910" s="84"/>
      <c r="E910" s="82">
        <v>1</v>
      </c>
      <c r="F910" s="82">
        <v>10</v>
      </c>
      <c r="G910" s="24">
        <f t="shared" si="357"/>
        <v>0</v>
      </c>
      <c r="H910" s="82">
        <f t="shared" si="358"/>
        <v>0</v>
      </c>
      <c r="I910" s="82">
        <v>1</v>
      </c>
      <c r="J910" s="82">
        <v>0</v>
      </c>
      <c r="K910" s="83" t="str">
        <f t="shared" ca="1" si="359"/>
        <v>-</v>
      </c>
      <c r="L910" s="83" t="str">
        <f t="shared" ca="1" si="359"/>
        <v>-</v>
      </c>
      <c r="M910" s="83" t="str">
        <f t="shared" ca="1" si="359"/>
        <v>-</v>
      </c>
      <c r="N910" s="83" t="str">
        <f t="shared" ca="1" si="359"/>
        <v>-</v>
      </c>
      <c r="O910" s="83" t="str">
        <f t="shared" ca="1" si="359"/>
        <v>-</v>
      </c>
      <c r="P910" s="83" t="str">
        <f t="shared" ca="1" si="359"/>
        <v>-</v>
      </c>
      <c r="Q910" s="83" t="str">
        <f t="shared" ca="1" si="359"/>
        <v>-</v>
      </c>
      <c r="R910" s="83" t="str">
        <f t="shared" ca="1" si="359"/>
        <v>-</v>
      </c>
      <c r="S910" s="83" t="str">
        <f t="shared" ca="1" si="359"/>
        <v>-</v>
      </c>
      <c r="T910" s="83" t="str">
        <f t="shared" ca="1" si="359"/>
        <v>-</v>
      </c>
      <c r="U910" s="83" t="str">
        <f t="shared" ca="1" si="359"/>
        <v>-</v>
      </c>
      <c r="V910" s="83" t="str">
        <f t="shared" ca="1" si="359"/>
        <v>-</v>
      </c>
    </row>
    <row r="911" spans="1:22" x14ac:dyDescent="0.2">
      <c r="A911" s="24"/>
      <c r="B911" s="24"/>
      <c r="C911" s="84"/>
      <c r="D911" s="84"/>
      <c r="E911" s="82">
        <v>1</v>
      </c>
      <c r="F911" s="82">
        <v>10</v>
      </c>
      <c r="G911" s="24">
        <f t="shared" si="357"/>
        <v>0</v>
      </c>
      <c r="H911" s="82">
        <f t="shared" si="358"/>
        <v>0</v>
      </c>
      <c r="I911" s="82">
        <v>1</v>
      </c>
      <c r="J911" s="82">
        <v>0</v>
      </c>
      <c r="K911" s="83" t="str">
        <f t="shared" ca="1" si="359"/>
        <v>-</v>
      </c>
      <c r="L911" s="83" t="str">
        <f t="shared" ca="1" si="359"/>
        <v>-</v>
      </c>
      <c r="M911" s="83" t="str">
        <f t="shared" ca="1" si="359"/>
        <v>-</v>
      </c>
      <c r="N911" s="83" t="str">
        <f t="shared" ca="1" si="359"/>
        <v>-</v>
      </c>
      <c r="O911" s="83" t="str">
        <f t="shared" ca="1" si="359"/>
        <v>-</v>
      </c>
      <c r="P911" s="83" t="str">
        <f t="shared" ca="1" si="359"/>
        <v>-</v>
      </c>
      <c r="Q911" s="83" t="str">
        <f t="shared" ca="1" si="359"/>
        <v>-</v>
      </c>
      <c r="R911" s="83" t="str">
        <f t="shared" ca="1" si="359"/>
        <v>-</v>
      </c>
      <c r="S911" s="83" t="str">
        <f t="shared" ca="1" si="359"/>
        <v>-</v>
      </c>
      <c r="T911" s="83" t="str">
        <f t="shared" ca="1" si="359"/>
        <v>-</v>
      </c>
      <c r="U911" s="83" t="str">
        <f t="shared" ca="1" si="359"/>
        <v>-</v>
      </c>
      <c r="V911" s="83" t="str">
        <f t="shared" ca="1" si="359"/>
        <v>-</v>
      </c>
    </row>
    <row r="912" spans="1:22" x14ac:dyDescent="0.2">
      <c r="A912" s="24"/>
      <c r="B912" s="24"/>
      <c r="C912" s="84"/>
      <c r="D912" s="84"/>
      <c r="E912" s="82">
        <v>1</v>
      </c>
      <c r="F912" s="82">
        <v>10</v>
      </c>
      <c r="G912" s="24">
        <f t="shared" si="357"/>
        <v>0</v>
      </c>
      <c r="H912" s="82">
        <f t="shared" si="358"/>
        <v>0</v>
      </c>
      <c r="I912" s="82">
        <v>1</v>
      </c>
      <c r="J912" s="82">
        <v>0</v>
      </c>
      <c r="K912" s="83" t="str">
        <f t="shared" ca="1" si="359"/>
        <v>-</v>
      </c>
      <c r="L912" s="83" t="str">
        <f t="shared" ca="1" si="359"/>
        <v>-</v>
      </c>
      <c r="M912" s="83" t="str">
        <f t="shared" ca="1" si="359"/>
        <v>-</v>
      </c>
      <c r="N912" s="83" t="str">
        <f t="shared" ca="1" si="359"/>
        <v>-</v>
      </c>
      <c r="O912" s="83" t="str">
        <f t="shared" ca="1" si="359"/>
        <v>-</v>
      </c>
      <c r="P912" s="83" t="str">
        <f t="shared" ca="1" si="359"/>
        <v>-</v>
      </c>
      <c r="Q912" s="83" t="str">
        <f t="shared" ca="1" si="359"/>
        <v>-</v>
      </c>
      <c r="R912" s="83" t="str">
        <f t="shared" ca="1" si="359"/>
        <v>-</v>
      </c>
      <c r="S912" s="83" t="str">
        <f t="shared" ca="1" si="359"/>
        <v>-</v>
      </c>
      <c r="T912" s="83" t="str">
        <f t="shared" ca="1" si="359"/>
        <v>-</v>
      </c>
      <c r="U912" s="83" t="str">
        <f t="shared" ca="1" si="359"/>
        <v>-</v>
      </c>
      <c r="V912" s="83" t="str">
        <f t="shared" ca="1" si="359"/>
        <v>-</v>
      </c>
    </row>
    <row r="913" spans="1:22" x14ac:dyDescent="0.2">
      <c r="A913" s="24"/>
      <c r="B913" s="24"/>
      <c r="C913" s="84"/>
      <c r="D913" s="84"/>
      <c r="E913" s="82">
        <v>1</v>
      </c>
      <c r="F913" s="82">
        <v>10</v>
      </c>
      <c r="G913" s="24">
        <f t="shared" si="357"/>
        <v>0</v>
      </c>
      <c r="H913" s="82">
        <f t="shared" si="358"/>
        <v>0</v>
      </c>
      <c r="I913" s="82">
        <v>1</v>
      </c>
      <c r="J913" s="82">
        <v>0</v>
      </c>
      <c r="K913" s="83" t="str">
        <f t="shared" ref="K913:V922" ca="1" si="360">IFERROR(ROUNDUP(_xlfn.NORM.INV(RAND(),$H913+$J913,$G913),1),"-")</f>
        <v>-</v>
      </c>
      <c r="L913" s="83" t="str">
        <f t="shared" ca="1" si="360"/>
        <v>-</v>
      </c>
      <c r="M913" s="83" t="str">
        <f t="shared" ca="1" si="360"/>
        <v>-</v>
      </c>
      <c r="N913" s="83" t="str">
        <f t="shared" ca="1" si="360"/>
        <v>-</v>
      </c>
      <c r="O913" s="83" t="str">
        <f t="shared" ca="1" si="360"/>
        <v>-</v>
      </c>
      <c r="P913" s="83" t="str">
        <f t="shared" ca="1" si="360"/>
        <v>-</v>
      </c>
      <c r="Q913" s="83" t="str">
        <f t="shared" ca="1" si="360"/>
        <v>-</v>
      </c>
      <c r="R913" s="83" t="str">
        <f t="shared" ca="1" si="360"/>
        <v>-</v>
      </c>
      <c r="S913" s="83" t="str">
        <f t="shared" ca="1" si="360"/>
        <v>-</v>
      </c>
      <c r="T913" s="83" t="str">
        <f t="shared" ca="1" si="360"/>
        <v>-</v>
      </c>
      <c r="U913" s="83" t="str">
        <f t="shared" ca="1" si="360"/>
        <v>-</v>
      </c>
      <c r="V913" s="83" t="str">
        <f t="shared" ca="1" si="360"/>
        <v>-</v>
      </c>
    </row>
    <row r="914" spans="1:22" x14ac:dyDescent="0.2">
      <c r="A914" s="24"/>
      <c r="B914" s="24"/>
      <c r="C914" s="84"/>
      <c r="D914" s="84"/>
      <c r="E914" s="82">
        <v>1</v>
      </c>
      <c r="F914" s="82">
        <v>10</v>
      </c>
      <c r="G914" s="24">
        <f t="shared" si="357"/>
        <v>0</v>
      </c>
      <c r="H914" s="82">
        <f t="shared" si="358"/>
        <v>0</v>
      </c>
      <c r="I914" s="82">
        <v>1</v>
      </c>
      <c r="J914" s="82">
        <v>0</v>
      </c>
      <c r="K914" s="83" t="str">
        <f t="shared" ca="1" si="360"/>
        <v>-</v>
      </c>
      <c r="L914" s="83" t="str">
        <f t="shared" ca="1" si="360"/>
        <v>-</v>
      </c>
      <c r="M914" s="83" t="str">
        <f t="shared" ca="1" si="360"/>
        <v>-</v>
      </c>
      <c r="N914" s="83" t="str">
        <f t="shared" ca="1" si="360"/>
        <v>-</v>
      </c>
      <c r="O914" s="83" t="str">
        <f t="shared" ca="1" si="360"/>
        <v>-</v>
      </c>
      <c r="P914" s="83" t="str">
        <f t="shared" ca="1" si="360"/>
        <v>-</v>
      </c>
      <c r="Q914" s="83" t="str">
        <f t="shared" ca="1" si="360"/>
        <v>-</v>
      </c>
      <c r="R914" s="83" t="str">
        <f t="shared" ca="1" si="360"/>
        <v>-</v>
      </c>
      <c r="S914" s="83" t="str">
        <f t="shared" ca="1" si="360"/>
        <v>-</v>
      </c>
      <c r="T914" s="83" t="str">
        <f t="shared" ca="1" si="360"/>
        <v>-</v>
      </c>
      <c r="U914" s="83" t="str">
        <f t="shared" ca="1" si="360"/>
        <v>-</v>
      </c>
      <c r="V914" s="83" t="str">
        <f t="shared" ca="1" si="360"/>
        <v>-</v>
      </c>
    </row>
    <row r="915" spans="1:22" x14ac:dyDescent="0.2">
      <c r="A915" s="24"/>
      <c r="B915" s="24"/>
      <c r="C915" s="84"/>
      <c r="D915" s="84"/>
      <c r="E915" s="82">
        <v>1</v>
      </c>
      <c r="F915" s="82">
        <v>10</v>
      </c>
      <c r="G915" s="24">
        <f t="shared" si="357"/>
        <v>0</v>
      </c>
      <c r="H915" s="82">
        <f t="shared" si="358"/>
        <v>0</v>
      </c>
      <c r="I915" s="82">
        <v>1</v>
      </c>
      <c r="J915" s="82">
        <v>0</v>
      </c>
      <c r="K915" s="83" t="str">
        <f t="shared" ca="1" si="360"/>
        <v>-</v>
      </c>
      <c r="L915" s="83" t="str">
        <f t="shared" ca="1" si="360"/>
        <v>-</v>
      </c>
      <c r="M915" s="83" t="str">
        <f t="shared" ca="1" si="360"/>
        <v>-</v>
      </c>
      <c r="N915" s="83" t="str">
        <f t="shared" ca="1" si="360"/>
        <v>-</v>
      </c>
      <c r="O915" s="83" t="str">
        <f t="shared" ca="1" si="360"/>
        <v>-</v>
      </c>
      <c r="P915" s="83" t="str">
        <f t="shared" ca="1" si="360"/>
        <v>-</v>
      </c>
      <c r="Q915" s="83" t="str">
        <f t="shared" ca="1" si="360"/>
        <v>-</v>
      </c>
      <c r="R915" s="83" t="str">
        <f t="shared" ca="1" si="360"/>
        <v>-</v>
      </c>
      <c r="S915" s="83" t="str">
        <f t="shared" ca="1" si="360"/>
        <v>-</v>
      </c>
      <c r="T915" s="83" t="str">
        <f t="shared" ca="1" si="360"/>
        <v>-</v>
      </c>
      <c r="U915" s="83" t="str">
        <f t="shared" ca="1" si="360"/>
        <v>-</v>
      </c>
      <c r="V915" s="83" t="str">
        <f t="shared" ca="1" si="360"/>
        <v>-</v>
      </c>
    </row>
    <row r="916" spans="1:22" x14ac:dyDescent="0.2">
      <c r="A916" s="24"/>
      <c r="B916" s="24"/>
      <c r="C916" s="84"/>
      <c r="D916" s="84"/>
      <c r="E916" s="82">
        <v>1</v>
      </c>
      <c r="F916" s="82">
        <v>10</v>
      </c>
      <c r="G916" s="24">
        <f t="shared" si="357"/>
        <v>0</v>
      </c>
      <c r="H916" s="82">
        <f t="shared" si="358"/>
        <v>0</v>
      </c>
      <c r="I916" s="82">
        <v>1</v>
      </c>
      <c r="J916" s="82">
        <v>0</v>
      </c>
      <c r="K916" s="83" t="str">
        <f t="shared" ca="1" si="360"/>
        <v>-</v>
      </c>
      <c r="L916" s="83" t="str">
        <f t="shared" ca="1" si="360"/>
        <v>-</v>
      </c>
      <c r="M916" s="83" t="str">
        <f t="shared" ca="1" si="360"/>
        <v>-</v>
      </c>
      <c r="N916" s="83" t="str">
        <f t="shared" ca="1" si="360"/>
        <v>-</v>
      </c>
      <c r="O916" s="83" t="str">
        <f t="shared" ca="1" si="360"/>
        <v>-</v>
      </c>
      <c r="P916" s="83" t="str">
        <f t="shared" ca="1" si="360"/>
        <v>-</v>
      </c>
      <c r="Q916" s="83" t="str">
        <f t="shared" ca="1" si="360"/>
        <v>-</v>
      </c>
      <c r="R916" s="83" t="str">
        <f t="shared" ca="1" si="360"/>
        <v>-</v>
      </c>
      <c r="S916" s="83" t="str">
        <f t="shared" ca="1" si="360"/>
        <v>-</v>
      </c>
      <c r="T916" s="83" t="str">
        <f t="shared" ca="1" si="360"/>
        <v>-</v>
      </c>
      <c r="U916" s="83" t="str">
        <f t="shared" ca="1" si="360"/>
        <v>-</v>
      </c>
      <c r="V916" s="83" t="str">
        <f t="shared" ca="1" si="360"/>
        <v>-</v>
      </c>
    </row>
    <row r="917" spans="1:22" x14ac:dyDescent="0.2">
      <c r="A917" s="24"/>
      <c r="B917" s="24"/>
      <c r="C917" s="84"/>
      <c r="D917" s="84"/>
      <c r="E917" s="82">
        <v>1</v>
      </c>
      <c r="F917" s="82">
        <v>10</v>
      </c>
      <c r="G917" s="24">
        <f t="shared" si="357"/>
        <v>0</v>
      </c>
      <c r="H917" s="82">
        <f t="shared" si="358"/>
        <v>0</v>
      </c>
      <c r="I917" s="82">
        <v>1</v>
      </c>
      <c r="J917" s="82">
        <v>0</v>
      </c>
      <c r="K917" s="83" t="str">
        <f t="shared" ca="1" si="360"/>
        <v>-</v>
      </c>
      <c r="L917" s="83" t="str">
        <f t="shared" ca="1" si="360"/>
        <v>-</v>
      </c>
      <c r="M917" s="83" t="str">
        <f t="shared" ca="1" si="360"/>
        <v>-</v>
      </c>
      <c r="N917" s="83" t="str">
        <f t="shared" ca="1" si="360"/>
        <v>-</v>
      </c>
      <c r="O917" s="83" t="str">
        <f t="shared" ca="1" si="360"/>
        <v>-</v>
      </c>
      <c r="P917" s="83" t="str">
        <f t="shared" ca="1" si="360"/>
        <v>-</v>
      </c>
      <c r="Q917" s="83" t="str">
        <f t="shared" ca="1" si="360"/>
        <v>-</v>
      </c>
      <c r="R917" s="83" t="str">
        <f t="shared" ca="1" si="360"/>
        <v>-</v>
      </c>
      <c r="S917" s="83" t="str">
        <f t="shared" ca="1" si="360"/>
        <v>-</v>
      </c>
      <c r="T917" s="83" t="str">
        <f t="shared" ca="1" si="360"/>
        <v>-</v>
      </c>
      <c r="U917" s="83" t="str">
        <f t="shared" ca="1" si="360"/>
        <v>-</v>
      </c>
      <c r="V917" s="83" t="str">
        <f t="shared" ca="1" si="360"/>
        <v>-</v>
      </c>
    </row>
    <row r="918" spans="1:22" x14ac:dyDescent="0.2">
      <c r="A918" s="24"/>
      <c r="B918" s="24"/>
      <c r="C918" s="84"/>
      <c r="D918" s="84"/>
      <c r="E918" s="82">
        <v>1</v>
      </c>
      <c r="F918" s="82">
        <v>10</v>
      </c>
      <c r="G918" s="24">
        <f t="shared" si="357"/>
        <v>0</v>
      </c>
      <c r="H918" s="82">
        <f t="shared" si="358"/>
        <v>0</v>
      </c>
      <c r="I918" s="82">
        <v>1</v>
      </c>
      <c r="J918" s="82">
        <v>0</v>
      </c>
      <c r="K918" s="83" t="str">
        <f t="shared" ca="1" si="360"/>
        <v>-</v>
      </c>
      <c r="L918" s="83" t="str">
        <f t="shared" ca="1" si="360"/>
        <v>-</v>
      </c>
      <c r="M918" s="83" t="str">
        <f t="shared" ca="1" si="360"/>
        <v>-</v>
      </c>
      <c r="N918" s="83" t="str">
        <f t="shared" ca="1" si="360"/>
        <v>-</v>
      </c>
      <c r="O918" s="83" t="str">
        <f t="shared" ca="1" si="360"/>
        <v>-</v>
      </c>
      <c r="P918" s="83" t="str">
        <f t="shared" ca="1" si="360"/>
        <v>-</v>
      </c>
      <c r="Q918" s="83" t="str">
        <f t="shared" ca="1" si="360"/>
        <v>-</v>
      </c>
      <c r="R918" s="83" t="str">
        <f t="shared" ca="1" si="360"/>
        <v>-</v>
      </c>
      <c r="S918" s="83" t="str">
        <f t="shared" ca="1" si="360"/>
        <v>-</v>
      </c>
      <c r="T918" s="83" t="str">
        <f t="shared" ca="1" si="360"/>
        <v>-</v>
      </c>
      <c r="U918" s="83" t="str">
        <f t="shared" ca="1" si="360"/>
        <v>-</v>
      </c>
      <c r="V918" s="83" t="str">
        <f t="shared" ca="1" si="360"/>
        <v>-</v>
      </c>
    </row>
    <row r="919" spans="1:22" x14ac:dyDescent="0.2">
      <c r="A919" s="24"/>
      <c r="B919" s="24"/>
      <c r="C919" s="84"/>
      <c r="D919" s="84"/>
      <c r="E919" s="82">
        <v>1</v>
      </c>
      <c r="F919" s="82">
        <v>10</v>
      </c>
      <c r="G919" s="24">
        <f t="shared" si="357"/>
        <v>0</v>
      </c>
      <c r="H919" s="82">
        <f t="shared" si="358"/>
        <v>0</v>
      </c>
      <c r="I919" s="82">
        <v>1</v>
      </c>
      <c r="J919" s="82">
        <v>0</v>
      </c>
      <c r="K919" s="83" t="str">
        <f t="shared" ca="1" si="360"/>
        <v>-</v>
      </c>
      <c r="L919" s="83" t="str">
        <f t="shared" ca="1" si="360"/>
        <v>-</v>
      </c>
      <c r="M919" s="83" t="str">
        <f t="shared" ca="1" si="360"/>
        <v>-</v>
      </c>
      <c r="N919" s="83" t="str">
        <f t="shared" ca="1" si="360"/>
        <v>-</v>
      </c>
      <c r="O919" s="83" t="str">
        <f t="shared" ca="1" si="360"/>
        <v>-</v>
      </c>
      <c r="P919" s="83" t="str">
        <f t="shared" ca="1" si="360"/>
        <v>-</v>
      </c>
      <c r="Q919" s="83" t="str">
        <f t="shared" ca="1" si="360"/>
        <v>-</v>
      </c>
      <c r="R919" s="83" t="str">
        <f t="shared" ca="1" si="360"/>
        <v>-</v>
      </c>
      <c r="S919" s="83" t="str">
        <f t="shared" ca="1" si="360"/>
        <v>-</v>
      </c>
      <c r="T919" s="83" t="str">
        <f t="shared" ca="1" si="360"/>
        <v>-</v>
      </c>
      <c r="U919" s="83" t="str">
        <f t="shared" ca="1" si="360"/>
        <v>-</v>
      </c>
      <c r="V919" s="83" t="str">
        <f t="shared" ca="1" si="360"/>
        <v>-</v>
      </c>
    </row>
    <row r="920" spans="1:22" x14ac:dyDescent="0.2">
      <c r="A920" s="24"/>
      <c r="B920" s="24"/>
      <c r="C920" s="84"/>
      <c r="D920" s="84"/>
      <c r="E920" s="82">
        <v>1</v>
      </c>
      <c r="F920" s="82">
        <v>10</v>
      </c>
      <c r="G920" s="24">
        <f t="shared" si="357"/>
        <v>0</v>
      </c>
      <c r="H920" s="82">
        <f t="shared" si="358"/>
        <v>0</v>
      </c>
      <c r="I920" s="82">
        <v>1</v>
      </c>
      <c r="J920" s="82">
        <v>0</v>
      </c>
      <c r="K920" s="83" t="str">
        <f t="shared" ca="1" si="360"/>
        <v>-</v>
      </c>
      <c r="L920" s="83" t="str">
        <f t="shared" ca="1" si="360"/>
        <v>-</v>
      </c>
      <c r="M920" s="83" t="str">
        <f t="shared" ca="1" si="360"/>
        <v>-</v>
      </c>
      <c r="N920" s="83" t="str">
        <f t="shared" ca="1" si="360"/>
        <v>-</v>
      </c>
      <c r="O920" s="83" t="str">
        <f t="shared" ca="1" si="360"/>
        <v>-</v>
      </c>
      <c r="P920" s="83" t="str">
        <f t="shared" ca="1" si="360"/>
        <v>-</v>
      </c>
      <c r="Q920" s="83" t="str">
        <f t="shared" ca="1" si="360"/>
        <v>-</v>
      </c>
      <c r="R920" s="83" t="str">
        <f t="shared" ca="1" si="360"/>
        <v>-</v>
      </c>
      <c r="S920" s="83" t="str">
        <f t="shared" ca="1" si="360"/>
        <v>-</v>
      </c>
      <c r="T920" s="83" t="str">
        <f t="shared" ca="1" si="360"/>
        <v>-</v>
      </c>
      <c r="U920" s="83" t="str">
        <f t="shared" ca="1" si="360"/>
        <v>-</v>
      </c>
      <c r="V920" s="83" t="str">
        <f t="shared" ca="1" si="360"/>
        <v>-</v>
      </c>
    </row>
    <row r="921" spans="1:22" x14ac:dyDescent="0.2">
      <c r="A921" s="24"/>
      <c r="B921" s="24"/>
      <c r="C921" s="84"/>
      <c r="D921" s="84"/>
      <c r="E921" s="82">
        <v>1</v>
      </c>
      <c r="F921" s="82">
        <v>10</v>
      </c>
      <c r="G921" s="24">
        <f t="shared" si="357"/>
        <v>0</v>
      </c>
      <c r="H921" s="82">
        <f t="shared" si="358"/>
        <v>0</v>
      </c>
      <c r="I921" s="82">
        <v>1</v>
      </c>
      <c r="J921" s="82">
        <v>0</v>
      </c>
      <c r="K921" s="83" t="str">
        <f t="shared" ca="1" si="360"/>
        <v>-</v>
      </c>
      <c r="L921" s="83" t="str">
        <f t="shared" ca="1" si="360"/>
        <v>-</v>
      </c>
      <c r="M921" s="83" t="str">
        <f t="shared" ca="1" si="360"/>
        <v>-</v>
      </c>
      <c r="N921" s="83" t="str">
        <f t="shared" ca="1" si="360"/>
        <v>-</v>
      </c>
      <c r="O921" s="83" t="str">
        <f t="shared" ca="1" si="360"/>
        <v>-</v>
      </c>
      <c r="P921" s="83" t="str">
        <f t="shared" ca="1" si="360"/>
        <v>-</v>
      </c>
      <c r="Q921" s="83" t="str">
        <f t="shared" ca="1" si="360"/>
        <v>-</v>
      </c>
      <c r="R921" s="83" t="str">
        <f t="shared" ca="1" si="360"/>
        <v>-</v>
      </c>
      <c r="S921" s="83" t="str">
        <f t="shared" ca="1" si="360"/>
        <v>-</v>
      </c>
      <c r="T921" s="83" t="str">
        <f t="shared" ca="1" si="360"/>
        <v>-</v>
      </c>
      <c r="U921" s="83" t="str">
        <f t="shared" ca="1" si="360"/>
        <v>-</v>
      </c>
      <c r="V921" s="83" t="str">
        <f t="shared" ca="1" si="360"/>
        <v>-</v>
      </c>
    </row>
    <row r="922" spans="1:22" x14ac:dyDescent="0.2">
      <c r="A922" s="24"/>
      <c r="B922" s="24"/>
      <c r="C922" s="84"/>
      <c r="D922" s="84"/>
      <c r="E922" s="82">
        <v>1</v>
      </c>
      <c r="F922" s="82">
        <v>10</v>
      </c>
      <c r="G922" s="24">
        <f t="shared" si="357"/>
        <v>0</v>
      </c>
      <c r="H922" s="82">
        <f t="shared" si="358"/>
        <v>0</v>
      </c>
      <c r="I922" s="82">
        <v>1</v>
      </c>
      <c r="J922" s="82">
        <v>0</v>
      </c>
      <c r="K922" s="83" t="str">
        <f t="shared" ca="1" si="360"/>
        <v>-</v>
      </c>
      <c r="L922" s="83" t="str">
        <f t="shared" ca="1" si="360"/>
        <v>-</v>
      </c>
      <c r="M922" s="83" t="str">
        <f t="shared" ca="1" si="360"/>
        <v>-</v>
      </c>
      <c r="N922" s="83" t="str">
        <f t="shared" ca="1" si="360"/>
        <v>-</v>
      </c>
      <c r="O922" s="83" t="str">
        <f t="shared" ca="1" si="360"/>
        <v>-</v>
      </c>
      <c r="P922" s="83" t="str">
        <f t="shared" ca="1" si="360"/>
        <v>-</v>
      </c>
      <c r="Q922" s="83" t="str">
        <f t="shared" ca="1" si="360"/>
        <v>-</v>
      </c>
      <c r="R922" s="83" t="str">
        <f t="shared" ca="1" si="360"/>
        <v>-</v>
      </c>
      <c r="S922" s="83" t="str">
        <f t="shared" ca="1" si="360"/>
        <v>-</v>
      </c>
      <c r="T922" s="83" t="str">
        <f t="shared" ca="1" si="360"/>
        <v>-</v>
      </c>
      <c r="U922" s="83" t="str">
        <f t="shared" ca="1" si="360"/>
        <v>-</v>
      </c>
      <c r="V922" s="83" t="str">
        <f t="shared" ca="1" si="360"/>
        <v>-</v>
      </c>
    </row>
    <row r="923" spans="1:22" x14ac:dyDescent="0.2">
      <c r="A923" s="24"/>
      <c r="B923" s="24"/>
      <c r="C923" s="84"/>
      <c r="D923" s="84"/>
      <c r="E923" s="82">
        <v>1</v>
      </c>
      <c r="F923" s="82">
        <v>10</v>
      </c>
      <c r="G923" s="24">
        <f t="shared" si="357"/>
        <v>0</v>
      </c>
      <c r="H923" s="82">
        <f t="shared" si="358"/>
        <v>0</v>
      </c>
      <c r="I923" s="82">
        <v>1</v>
      </c>
      <c r="J923" s="82">
        <v>0</v>
      </c>
      <c r="K923" s="83" t="str">
        <f t="shared" ref="K923:V932" ca="1" si="361">IFERROR(ROUNDUP(_xlfn.NORM.INV(RAND(),$H923+$J923,$G923),1),"-")</f>
        <v>-</v>
      </c>
      <c r="L923" s="83" t="str">
        <f t="shared" ca="1" si="361"/>
        <v>-</v>
      </c>
      <c r="M923" s="83" t="str">
        <f t="shared" ca="1" si="361"/>
        <v>-</v>
      </c>
      <c r="N923" s="83" t="str">
        <f t="shared" ca="1" si="361"/>
        <v>-</v>
      </c>
      <c r="O923" s="83" t="str">
        <f t="shared" ca="1" si="361"/>
        <v>-</v>
      </c>
      <c r="P923" s="83" t="str">
        <f t="shared" ca="1" si="361"/>
        <v>-</v>
      </c>
      <c r="Q923" s="83" t="str">
        <f t="shared" ca="1" si="361"/>
        <v>-</v>
      </c>
      <c r="R923" s="83" t="str">
        <f t="shared" ca="1" si="361"/>
        <v>-</v>
      </c>
      <c r="S923" s="83" t="str">
        <f t="shared" ca="1" si="361"/>
        <v>-</v>
      </c>
      <c r="T923" s="83" t="str">
        <f t="shared" ca="1" si="361"/>
        <v>-</v>
      </c>
      <c r="U923" s="83" t="str">
        <f t="shared" ca="1" si="361"/>
        <v>-</v>
      </c>
      <c r="V923" s="83" t="str">
        <f t="shared" ca="1" si="361"/>
        <v>-</v>
      </c>
    </row>
    <row r="924" spans="1:22" x14ac:dyDescent="0.2">
      <c r="A924" s="24"/>
      <c r="B924" s="24"/>
      <c r="C924" s="84"/>
      <c r="D924" s="84"/>
      <c r="E924" s="82">
        <v>1</v>
      </c>
      <c r="F924" s="82">
        <v>10</v>
      </c>
      <c r="G924" s="24">
        <f t="shared" si="357"/>
        <v>0</v>
      </c>
      <c r="H924" s="82">
        <f t="shared" si="358"/>
        <v>0</v>
      </c>
      <c r="I924" s="82">
        <v>1</v>
      </c>
      <c r="J924" s="82">
        <v>0</v>
      </c>
      <c r="K924" s="83" t="str">
        <f t="shared" ca="1" si="361"/>
        <v>-</v>
      </c>
      <c r="L924" s="83" t="str">
        <f t="shared" ca="1" si="361"/>
        <v>-</v>
      </c>
      <c r="M924" s="83" t="str">
        <f t="shared" ca="1" si="361"/>
        <v>-</v>
      </c>
      <c r="N924" s="83" t="str">
        <f t="shared" ca="1" si="361"/>
        <v>-</v>
      </c>
      <c r="O924" s="83" t="str">
        <f t="shared" ca="1" si="361"/>
        <v>-</v>
      </c>
      <c r="P924" s="83" t="str">
        <f t="shared" ca="1" si="361"/>
        <v>-</v>
      </c>
      <c r="Q924" s="83" t="str">
        <f t="shared" ca="1" si="361"/>
        <v>-</v>
      </c>
      <c r="R924" s="83" t="str">
        <f t="shared" ca="1" si="361"/>
        <v>-</v>
      </c>
      <c r="S924" s="83" t="str">
        <f t="shared" ca="1" si="361"/>
        <v>-</v>
      </c>
      <c r="T924" s="83" t="str">
        <f t="shared" ca="1" si="361"/>
        <v>-</v>
      </c>
      <c r="U924" s="83" t="str">
        <f t="shared" ca="1" si="361"/>
        <v>-</v>
      </c>
      <c r="V924" s="83" t="str">
        <f t="shared" ca="1" si="361"/>
        <v>-</v>
      </c>
    </row>
    <row r="925" spans="1:22" x14ac:dyDescent="0.2">
      <c r="A925" s="24"/>
      <c r="B925" s="24"/>
      <c r="C925" s="84"/>
      <c r="D925" s="84"/>
      <c r="E925" s="82">
        <v>1</v>
      </c>
      <c r="F925" s="82">
        <v>10</v>
      </c>
      <c r="G925" s="24">
        <f t="shared" si="357"/>
        <v>0</v>
      </c>
      <c r="H925" s="82">
        <f t="shared" si="358"/>
        <v>0</v>
      </c>
      <c r="I925" s="82">
        <v>1</v>
      </c>
      <c r="J925" s="82">
        <v>0</v>
      </c>
      <c r="K925" s="83" t="str">
        <f t="shared" ca="1" si="361"/>
        <v>-</v>
      </c>
      <c r="L925" s="83" t="str">
        <f t="shared" ca="1" si="361"/>
        <v>-</v>
      </c>
      <c r="M925" s="83" t="str">
        <f t="shared" ca="1" si="361"/>
        <v>-</v>
      </c>
      <c r="N925" s="83" t="str">
        <f t="shared" ca="1" si="361"/>
        <v>-</v>
      </c>
      <c r="O925" s="83" t="str">
        <f t="shared" ca="1" si="361"/>
        <v>-</v>
      </c>
      <c r="P925" s="83" t="str">
        <f t="shared" ca="1" si="361"/>
        <v>-</v>
      </c>
      <c r="Q925" s="83" t="str">
        <f t="shared" ca="1" si="361"/>
        <v>-</v>
      </c>
      <c r="R925" s="83" t="str">
        <f t="shared" ca="1" si="361"/>
        <v>-</v>
      </c>
      <c r="S925" s="83" t="str">
        <f t="shared" ca="1" si="361"/>
        <v>-</v>
      </c>
      <c r="T925" s="83" t="str">
        <f t="shared" ca="1" si="361"/>
        <v>-</v>
      </c>
      <c r="U925" s="83" t="str">
        <f t="shared" ca="1" si="361"/>
        <v>-</v>
      </c>
      <c r="V925" s="83" t="str">
        <f t="shared" ca="1" si="361"/>
        <v>-</v>
      </c>
    </row>
    <row r="926" spans="1:22" x14ac:dyDescent="0.2">
      <c r="A926" s="24"/>
      <c r="B926" s="24"/>
      <c r="C926" s="84"/>
      <c r="D926" s="84"/>
      <c r="E926" s="82">
        <v>1</v>
      </c>
      <c r="F926" s="82">
        <v>10</v>
      </c>
      <c r="G926" s="24">
        <f t="shared" si="357"/>
        <v>0</v>
      </c>
      <c r="H926" s="82">
        <f t="shared" si="358"/>
        <v>0</v>
      </c>
      <c r="I926" s="82">
        <v>1</v>
      </c>
      <c r="J926" s="82">
        <v>0</v>
      </c>
      <c r="K926" s="83" t="str">
        <f t="shared" ca="1" si="361"/>
        <v>-</v>
      </c>
      <c r="L926" s="83" t="str">
        <f t="shared" ca="1" si="361"/>
        <v>-</v>
      </c>
      <c r="M926" s="83" t="str">
        <f t="shared" ca="1" si="361"/>
        <v>-</v>
      </c>
      <c r="N926" s="83" t="str">
        <f t="shared" ca="1" si="361"/>
        <v>-</v>
      </c>
      <c r="O926" s="83" t="str">
        <f t="shared" ca="1" si="361"/>
        <v>-</v>
      </c>
      <c r="P926" s="83" t="str">
        <f t="shared" ca="1" si="361"/>
        <v>-</v>
      </c>
      <c r="Q926" s="83" t="str">
        <f t="shared" ca="1" si="361"/>
        <v>-</v>
      </c>
      <c r="R926" s="83" t="str">
        <f t="shared" ca="1" si="361"/>
        <v>-</v>
      </c>
      <c r="S926" s="83" t="str">
        <f t="shared" ca="1" si="361"/>
        <v>-</v>
      </c>
      <c r="T926" s="83" t="str">
        <f t="shared" ca="1" si="361"/>
        <v>-</v>
      </c>
      <c r="U926" s="83" t="str">
        <f t="shared" ca="1" si="361"/>
        <v>-</v>
      </c>
      <c r="V926" s="83" t="str">
        <f t="shared" ca="1" si="361"/>
        <v>-</v>
      </c>
    </row>
    <row r="927" spans="1:22" x14ac:dyDescent="0.2">
      <c r="A927" s="24"/>
      <c r="B927" s="24"/>
      <c r="C927" s="84"/>
      <c r="D927" s="84"/>
      <c r="E927" s="82">
        <v>1</v>
      </c>
      <c r="F927" s="82">
        <v>10</v>
      </c>
      <c r="G927" s="24">
        <f t="shared" si="357"/>
        <v>0</v>
      </c>
      <c r="H927" s="82">
        <f t="shared" si="358"/>
        <v>0</v>
      </c>
      <c r="I927" s="82">
        <v>1</v>
      </c>
      <c r="J927" s="82">
        <v>0</v>
      </c>
      <c r="K927" s="83" t="str">
        <f t="shared" ca="1" si="361"/>
        <v>-</v>
      </c>
      <c r="L927" s="83" t="str">
        <f t="shared" ca="1" si="361"/>
        <v>-</v>
      </c>
      <c r="M927" s="83" t="str">
        <f t="shared" ca="1" si="361"/>
        <v>-</v>
      </c>
      <c r="N927" s="83" t="str">
        <f t="shared" ca="1" si="361"/>
        <v>-</v>
      </c>
      <c r="O927" s="83" t="str">
        <f t="shared" ca="1" si="361"/>
        <v>-</v>
      </c>
      <c r="P927" s="83" t="str">
        <f t="shared" ca="1" si="361"/>
        <v>-</v>
      </c>
      <c r="Q927" s="83" t="str">
        <f t="shared" ca="1" si="361"/>
        <v>-</v>
      </c>
      <c r="R927" s="83" t="str">
        <f t="shared" ca="1" si="361"/>
        <v>-</v>
      </c>
      <c r="S927" s="83" t="str">
        <f t="shared" ca="1" si="361"/>
        <v>-</v>
      </c>
      <c r="T927" s="83" t="str">
        <f t="shared" ca="1" si="361"/>
        <v>-</v>
      </c>
      <c r="U927" s="83" t="str">
        <f t="shared" ca="1" si="361"/>
        <v>-</v>
      </c>
      <c r="V927" s="83" t="str">
        <f t="shared" ca="1" si="361"/>
        <v>-</v>
      </c>
    </row>
    <row r="928" spans="1:22" x14ac:dyDescent="0.2">
      <c r="A928" s="24"/>
      <c r="B928" s="24"/>
      <c r="C928" s="84"/>
      <c r="D928" s="84"/>
      <c r="E928" s="82">
        <v>1</v>
      </c>
      <c r="F928" s="82">
        <v>10</v>
      </c>
      <c r="G928" s="24">
        <f t="shared" si="357"/>
        <v>0</v>
      </c>
      <c r="H928" s="82">
        <f t="shared" si="358"/>
        <v>0</v>
      </c>
      <c r="I928" s="82">
        <v>1</v>
      </c>
      <c r="J928" s="82">
        <v>0</v>
      </c>
      <c r="K928" s="83" t="str">
        <f t="shared" ca="1" si="361"/>
        <v>-</v>
      </c>
      <c r="L928" s="83" t="str">
        <f t="shared" ca="1" si="361"/>
        <v>-</v>
      </c>
      <c r="M928" s="83" t="str">
        <f t="shared" ca="1" si="361"/>
        <v>-</v>
      </c>
      <c r="N928" s="83" t="str">
        <f t="shared" ca="1" si="361"/>
        <v>-</v>
      </c>
      <c r="O928" s="83" t="str">
        <f t="shared" ca="1" si="361"/>
        <v>-</v>
      </c>
      <c r="P928" s="83" t="str">
        <f t="shared" ca="1" si="361"/>
        <v>-</v>
      </c>
      <c r="Q928" s="83" t="str">
        <f t="shared" ca="1" si="361"/>
        <v>-</v>
      </c>
      <c r="R928" s="83" t="str">
        <f t="shared" ca="1" si="361"/>
        <v>-</v>
      </c>
      <c r="S928" s="83" t="str">
        <f t="shared" ca="1" si="361"/>
        <v>-</v>
      </c>
      <c r="T928" s="83" t="str">
        <f t="shared" ca="1" si="361"/>
        <v>-</v>
      </c>
      <c r="U928" s="83" t="str">
        <f t="shared" ca="1" si="361"/>
        <v>-</v>
      </c>
      <c r="V928" s="83" t="str">
        <f t="shared" ca="1" si="361"/>
        <v>-</v>
      </c>
    </row>
    <row r="929" spans="1:22" x14ac:dyDescent="0.2">
      <c r="A929" s="24"/>
      <c r="B929" s="24"/>
      <c r="C929" s="84"/>
      <c r="D929" s="84"/>
      <c r="E929" s="82">
        <v>1</v>
      </c>
      <c r="F929" s="82">
        <v>10</v>
      </c>
      <c r="G929" s="24">
        <f t="shared" si="357"/>
        <v>0</v>
      </c>
      <c r="H929" s="82">
        <f t="shared" si="358"/>
        <v>0</v>
      </c>
      <c r="I929" s="82">
        <v>1</v>
      </c>
      <c r="J929" s="82">
        <v>0</v>
      </c>
      <c r="K929" s="83" t="str">
        <f t="shared" ca="1" si="361"/>
        <v>-</v>
      </c>
      <c r="L929" s="83" t="str">
        <f t="shared" ca="1" si="361"/>
        <v>-</v>
      </c>
      <c r="M929" s="83" t="str">
        <f t="shared" ca="1" si="361"/>
        <v>-</v>
      </c>
      <c r="N929" s="83" t="str">
        <f t="shared" ca="1" si="361"/>
        <v>-</v>
      </c>
      <c r="O929" s="83" t="str">
        <f t="shared" ca="1" si="361"/>
        <v>-</v>
      </c>
      <c r="P929" s="83" t="str">
        <f t="shared" ca="1" si="361"/>
        <v>-</v>
      </c>
      <c r="Q929" s="83" t="str">
        <f t="shared" ca="1" si="361"/>
        <v>-</v>
      </c>
      <c r="R929" s="83" t="str">
        <f t="shared" ca="1" si="361"/>
        <v>-</v>
      </c>
      <c r="S929" s="83" t="str">
        <f t="shared" ca="1" si="361"/>
        <v>-</v>
      </c>
      <c r="T929" s="83" t="str">
        <f t="shared" ca="1" si="361"/>
        <v>-</v>
      </c>
      <c r="U929" s="83" t="str">
        <f t="shared" ca="1" si="361"/>
        <v>-</v>
      </c>
      <c r="V929" s="83" t="str">
        <f t="shared" ca="1" si="361"/>
        <v>-</v>
      </c>
    </row>
    <row r="930" spans="1:22" x14ac:dyDescent="0.2">
      <c r="A930" s="24"/>
      <c r="B930" s="24"/>
      <c r="C930" s="84"/>
      <c r="D930" s="84"/>
      <c r="E930" s="82">
        <v>1</v>
      </c>
      <c r="F930" s="82">
        <v>10</v>
      </c>
      <c r="G930" s="24">
        <f t="shared" si="357"/>
        <v>0</v>
      </c>
      <c r="H930" s="82">
        <f t="shared" si="358"/>
        <v>0</v>
      </c>
      <c r="I930" s="82">
        <v>1</v>
      </c>
      <c r="J930" s="82">
        <v>0</v>
      </c>
      <c r="K930" s="83" t="str">
        <f t="shared" ca="1" si="361"/>
        <v>-</v>
      </c>
      <c r="L930" s="83" t="str">
        <f t="shared" ca="1" si="361"/>
        <v>-</v>
      </c>
      <c r="M930" s="83" t="str">
        <f t="shared" ca="1" si="361"/>
        <v>-</v>
      </c>
      <c r="N930" s="83" t="str">
        <f t="shared" ca="1" si="361"/>
        <v>-</v>
      </c>
      <c r="O930" s="83" t="str">
        <f t="shared" ca="1" si="361"/>
        <v>-</v>
      </c>
      <c r="P930" s="83" t="str">
        <f t="shared" ca="1" si="361"/>
        <v>-</v>
      </c>
      <c r="Q930" s="83" t="str">
        <f t="shared" ca="1" si="361"/>
        <v>-</v>
      </c>
      <c r="R930" s="83" t="str">
        <f t="shared" ca="1" si="361"/>
        <v>-</v>
      </c>
      <c r="S930" s="83" t="str">
        <f t="shared" ca="1" si="361"/>
        <v>-</v>
      </c>
      <c r="T930" s="83" t="str">
        <f t="shared" ca="1" si="361"/>
        <v>-</v>
      </c>
      <c r="U930" s="83" t="str">
        <f t="shared" ca="1" si="361"/>
        <v>-</v>
      </c>
      <c r="V930" s="83" t="str">
        <f t="shared" ca="1" si="361"/>
        <v>-</v>
      </c>
    </row>
    <row r="931" spans="1:22" x14ac:dyDescent="0.2">
      <c r="A931" s="24"/>
      <c r="B931" s="24"/>
      <c r="C931" s="84"/>
      <c r="D931" s="84"/>
      <c r="E931" s="82">
        <v>1</v>
      </c>
      <c r="F931" s="82">
        <v>10</v>
      </c>
      <c r="G931" s="24">
        <f t="shared" si="357"/>
        <v>0</v>
      </c>
      <c r="H931" s="82">
        <f t="shared" si="358"/>
        <v>0</v>
      </c>
      <c r="I931" s="82">
        <v>1</v>
      </c>
      <c r="J931" s="82">
        <v>0</v>
      </c>
      <c r="K931" s="83" t="str">
        <f t="shared" ca="1" si="361"/>
        <v>-</v>
      </c>
      <c r="L931" s="83" t="str">
        <f t="shared" ca="1" si="361"/>
        <v>-</v>
      </c>
      <c r="M931" s="83" t="str">
        <f t="shared" ca="1" si="361"/>
        <v>-</v>
      </c>
      <c r="N931" s="83" t="str">
        <f t="shared" ca="1" si="361"/>
        <v>-</v>
      </c>
      <c r="O931" s="83" t="str">
        <f t="shared" ca="1" si="361"/>
        <v>-</v>
      </c>
      <c r="P931" s="83" t="str">
        <f t="shared" ca="1" si="361"/>
        <v>-</v>
      </c>
      <c r="Q931" s="83" t="str">
        <f t="shared" ca="1" si="361"/>
        <v>-</v>
      </c>
      <c r="R931" s="83" t="str">
        <f t="shared" ca="1" si="361"/>
        <v>-</v>
      </c>
      <c r="S931" s="83" t="str">
        <f t="shared" ca="1" si="361"/>
        <v>-</v>
      </c>
      <c r="T931" s="83" t="str">
        <f t="shared" ca="1" si="361"/>
        <v>-</v>
      </c>
      <c r="U931" s="83" t="str">
        <f t="shared" ca="1" si="361"/>
        <v>-</v>
      </c>
      <c r="V931" s="83" t="str">
        <f t="shared" ca="1" si="361"/>
        <v>-</v>
      </c>
    </row>
    <row r="932" spans="1:22" x14ac:dyDescent="0.2">
      <c r="A932" s="24"/>
      <c r="B932" s="24"/>
      <c r="C932" s="84"/>
      <c r="D932" s="84"/>
      <c r="E932" s="82">
        <v>1</v>
      </c>
      <c r="F932" s="82">
        <v>10</v>
      </c>
      <c r="G932" s="24">
        <f t="shared" si="357"/>
        <v>0</v>
      </c>
      <c r="H932" s="82">
        <f t="shared" si="358"/>
        <v>0</v>
      </c>
      <c r="I932" s="82">
        <v>1</v>
      </c>
      <c r="J932" s="82">
        <v>0</v>
      </c>
      <c r="K932" s="83" t="str">
        <f t="shared" ca="1" si="361"/>
        <v>-</v>
      </c>
      <c r="L932" s="83" t="str">
        <f t="shared" ca="1" si="361"/>
        <v>-</v>
      </c>
      <c r="M932" s="83" t="str">
        <f t="shared" ca="1" si="361"/>
        <v>-</v>
      </c>
      <c r="N932" s="83" t="str">
        <f t="shared" ca="1" si="361"/>
        <v>-</v>
      </c>
      <c r="O932" s="83" t="str">
        <f t="shared" ca="1" si="361"/>
        <v>-</v>
      </c>
      <c r="P932" s="83" t="str">
        <f t="shared" ca="1" si="361"/>
        <v>-</v>
      </c>
      <c r="Q932" s="83" t="str">
        <f t="shared" ca="1" si="361"/>
        <v>-</v>
      </c>
      <c r="R932" s="83" t="str">
        <f t="shared" ca="1" si="361"/>
        <v>-</v>
      </c>
      <c r="S932" s="83" t="str">
        <f t="shared" ca="1" si="361"/>
        <v>-</v>
      </c>
      <c r="T932" s="83" t="str">
        <f t="shared" ca="1" si="361"/>
        <v>-</v>
      </c>
      <c r="U932" s="83" t="str">
        <f t="shared" ca="1" si="361"/>
        <v>-</v>
      </c>
      <c r="V932" s="83" t="str">
        <f t="shared" ca="1" si="361"/>
        <v>-</v>
      </c>
    </row>
    <row r="933" spans="1:22" x14ac:dyDescent="0.2">
      <c r="A933" s="24"/>
      <c r="B933" s="24"/>
      <c r="C933" s="84"/>
      <c r="D933" s="84"/>
      <c r="E933" s="82">
        <v>1</v>
      </c>
      <c r="F933" s="82">
        <v>10</v>
      </c>
      <c r="G933" s="24">
        <f t="shared" si="357"/>
        <v>0</v>
      </c>
      <c r="H933" s="82">
        <f t="shared" si="358"/>
        <v>0</v>
      </c>
      <c r="I933" s="82">
        <v>1</v>
      </c>
      <c r="J933" s="82">
        <v>0</v>
      </c>
      <c r="K933" s="83" t="str">
        <f t="shared" ref="K933:V942" ca="1" si="362">IFERROR(ROUNDUP(_xlfn.NORM.INV(RAND(),$H933+$J933,$G933),1),"-")</f>
        <v>-</v>
      </c>
      <c r="L933" s="83" t="str">
        <f t="shared" ca="1" si="362"/>
        <v>-</v>
      </c>
      <c r="M933" s="83" t="str">
        <f t="shared" ca="1" si="362"/>
        <v>-</v>
      </c>
      <c r="N933" s="83" t="str">
        <f t="shared" ca="1" si="362"/>
        <v>-</v>
      </c>
      <c r="O933" s="83" t="str">
        <f t="shared" ca="1" si="362"/>
        <v>-</v>
      </c>
      <c r="P933" s="83" t="str">
        <f t="shared" ca="1" si="362"/>
        <v>-</v>
      </c>
      <c r="Q933" s="83" t="str">
        <f t="shared" ca="1" si="362"/>
        <v>-</v>
      </c>
      <c r="R933" s="83" t="str">
        <f t="shared" ca="1" si="362"/>
        <v>-</v>
      </c>
      <c r="S933" s="83" t="str">
        <f t="shared" ca="1" si="362"/>
        <v>-</v>
      </c>
      <c r="T933" s="83" t="str">
        <f t="shared" ca="1" si="362"/>
        <v>-</v>
      </c>
      <c r="U933" s="83" t="str">
        <f t="shared" ca="1" si="362"/>
        <v>-</v>
      </c>
      <c r="V933" s="83" t="str">
        <f t="shared" ca="1" si="362"/>
        <v>-</v>
      </c>
    </row>
    <row r="934" spans="1:22" x14ac:dyDescent="0.2">
      <c r="A934" s="24"/>
      <c r="B934" s="24"/>
      <c r="C934" s="84"/>
      <c r="D934" s="84"/>
      <c r="E934" s="82">
        <v>1</v>
      </c>
      <c r="F934" s="82">
        <v>10</v>
      </c>
      <c r="G934" s="24">
        <f t="shared" si="357"/>
        <v>0</v>
      </c>
      <c r="H934" s="82">
        <f t="shared" si="358"/>
        <v>0</v>
      </c>
      <c r="I934" s="82">
        <v>1</v>
      </c>
      <c r="J934" s="82">
        <v>0</v>
      </c>
      <c r="K934" s="83" t="str">
        <f t="shared" ca="1" si="362"/>
        <v>-</v>
      </c>
      <c r="L934" s="83" t="str">
        <f t="shared" ca="1" si="362"/>
        <v>-</v>
      </c>
      <c r="M934" s="83" t="str">
        <f t="shared" ca="1" si="362"/>
        <v>-</v>
      </c>
      <c r="N934" s="83" t="str">
        <f t="shared" ca="1" si="362"/>
        <v>-</v>
      </c>
      <c r="O934" s="83" t="str">
        <f t="shared" ca="1" si="362"/>
        <v>-</v>
      </c>
      <c r="P934" s="83" t="str">
        <f t="shared" ca="1" si="362"/>
        <v>-</v>
      </c>
      <c r="Q934" s="83" t="str">
        <f t="shared" ca="1" si="362"/>
        <v>-</v>
      </c>
      <c r="R934" s="83" t="str">
        <f t="shared" ca="1" si="362"/>
        <v>-</v>
      </c>
      <c r="S934" s="83" t="str">
        <f t="shared" ca="1" si="362"/>
        <v>-</v>
      </c>
      <c r="T934" s="83" t="str">
        <f t="shared" ca="1" si="362"/>
        <v>-</v>
      </c>
      <c r="U934" s="83" t="str">
        <f t="shared" ca="1" si="362"/>
        <v>-</v>
      </c>
      <c r="V934" s="83" t="str">
        <f t="shared" ca="1" si="362"/>
        <v>-</v>
      </c>
    </row>
    <row r="935" spans="1:22" x14ac:dyDescent="0.2">
      <c r="A935" s="24"/>
      <c r="B935" s="24"/>
      <c r="C935" s="84"/>
      <c r="D935" s="84"/>
      <c r="E935" s="82">
        <v>1</v>
      </c>
      <c r="F935" s="82">
        <v>10</v>
      </c>
      <c r="G935" s="24">
        <f t="shared" si="357"/>
        <v>0</v>
      </c>
      <c r="H935" s="82">
        <f t="shared" si="358"/>
        <v>0</v>
      </c>
      <c r="I935" s="82">
        <v>1</v>
      </c>
      <c r="J935" s="82">
        <v>0</v>
      </c>
      <c r="K935" s="83" t="str">
        <f t="shared" ca="1" si="362"/>
        <v>-</v>
      </c>
      <c r="L935" s="83" t="str">
        <f t="shared" ca="1" si="362"/>
        <v>-</v>
      </c>
      <c r="M935" s="83" t="str">
        <f t="shared" ca="1" si="362"/>
        <v>-</v>
      </c>
      <c r="N935" s="83" t="str">
        <f t="shared" ca="1" si="362"/>
        <v>-</v>
      </c>
      <c r="O935" s="83" t="str">
        <f t="shared" ca="1" si="362"/>
        <v>-</v>
      </c>
      <c r="P935" s="83" t="str">
        <f t="shared" ca="1" si="362"/>
        <v>-</v>
      </c>
      <c r="Q935" s="83" t="str">
        <f t="shared" ca="1" si="362"/>
        <v>-</v>
      </c>
      <c r="R935" s="83" t="str">
        <f t="shared" ca="1" si="362"/>
        <v>-</v>
      </c>
      <c r="S935" s="83" t="str">
        <f t="shared" ca="1" si="362"/>
        <v>-</v>
      </c>
      <c r="T935" s="83" t="str">
        <f t="shared" ca="1" si="362"/>
        <v>-</v>
      </c>
      <c r="U935" s="83" t="str">
        <f t="shared" ca="1" si="362"/>
        <v>-</v>
      </c>
      <c r="V935" s="83" t="str">
        <f t="shared" ca="1" si="362"/>
        <v>-</v>
      </c>
    </row>
    <row r="936" spans="1:22" x14ac:dyDescent="0.2">
      <c r="A936" s="24"/>
      <c r="B936" s="24"/>
      <c r="C936" s="84"/>
      <c r="D936" s="84"/>
      <c r="E936" s="82">
        <v>1</v>
      </c>
      <c r="F936" s="82">
        <v>10</v>
      </c>
      <c r="G936" s="24">
        <f t="shared" si="357"/>
        <v>0</v>
      </c>
      <c r="H936" s="82">
        <f t="shared" si="358"/>
        <v>0</v>
      </c>
      <c r="I936" s="82">
        <v>1</v>
      </c>
      <c r="J936" s="82">
        <v>0</v>
      </c>
      <c r="K936" s="83" t="str">
        <f t="shared" ca="1" si="362"/>
        <v>-</v>
      </c>
      <c r="L936" s="83" t="str">
        <f t="shared" ca="1" si="362"/>
        <v>-</v>
      </c>
      <c r="M936" s="83" t="str">
        <f t="shared" ca="1" si="362"/>
        <v>-</v>
      </c>
      <c r="N936" s="83" t="str">
        <f t="shared" ca="1" si="362"/>
        <v>-</v>
      </c>
      <c r="O936" s="83" t="str">
        <f t="shared" ca="1" si="362"/>
        <v>-</v>
      </c>
      <c r="P936" s="83" t="str">
        <f t="shared" ca="1" si="362"/>
        <v>-</v>
      </c>
      <c r="Q936" s="83" t="str">
        <f t="shared" ca="1" si="362"/>
        <v>-</v>
      </c>
      <c r="R936" s="83" t="str">
        <f t="shared" ca="1" si="362"/>
        <v>-</v>
      </c>
      <c r="S936" s="83" t="str">
        <f t="shared" ca="1" si="362"/>
        <v>-</v>
      </c>
      <c r="T936" s="83" t="str">
        <f t="shared" ca="1" si="362"/>
        <v>-</v>
      </c>
      <c r="U936" s="83" t="str">
        <f t="shared" ca="1" si="362"/>
        <v>-</v>
      </c>
      <c r="V936" s="83" t="str">
        <f t="shared" ca="1" si="362"/>
        <v>-</v>
      </c>
    </row>
    <row r="937" spans="1:22" x14ac:dyDescent="0.2">
      <c r="A937" s="24"/>
      <c r="B937" s="24"/>
      <c r="C937" s="84"/>
      <c r="D937" s="84"/>
      <c r="E937" s="82">
        <v>1</v>
      </c>
      <c r="F937" s="82">
        <v>10</v>
      </c>
      <c r="G937" s="24">
        <f t="shared" si="357"/>
        <v>0</v>
      </c>
      <c r="H937" s="82">
        <f t="shared" si="358"/>
        <v>0</v>
      </c>
      <c r="I937" s="82">
        <v>1</v>
      </c>
      <c r="J937" s="82">
        <v>0</v>
      </c>
      <c r="K937" s="83" t="str">
        <f t="shared" ca="1" si="362"/>
        <v>-</v>
      </c>
      <c r="L937" s="83" t="str">
        <f t="shared" ca="1" si="362"/>
        <v>-</v>
      </c>
      <c r="M937" s="83" t="str">
        <f t="shared" ca="1" si="362"/>
        <v>-</v>
      </c>
      <c r="N937" s="83" t="str">
        <f t="shared" ca="1" si="362"/>
        <v>-</v>
      </c>
      <c r="O937" s="83" t="str">
        <f t="shared" ca="1" si="362"/>
        <v>-</v>
      </c>
      <c r="P937" s="83" t="str">
        <f t="shared" ca="1" si="362"/>
        <v>-</v>
      </c>
      <c r="Q937" s="83" t="str">
        <f t="shared" ca="1" si="362"/>
        <v>-</v>
      </c>
      <c r="R937" s="83" t="str">
        <f t="shared" ca="1" si="362"/>
        <v>-</v>
      </c>
      <c r="S937" s="83" t="str">
        <f t="shared" ca="1" si="362"/>
        <v>-</v>
      </c>
      <c r="T937" s="83" t="str">
        <f t="shared" ca="1" si="362"/>
        <v>-</v>
      </c>
      <c r="U937" s="83" t="str">
        <f t="shared" ca="1" si="362"/>
        <v>-</v>
      </c>
      <c r="V937" s="83" t="str">
        <f t="shared" ca="1" si="362"/>
        <v>-</v>
      </c>
    </row>
    <row r="938" spans="1:22" x14ac:dyDescent="0.2">
      <c r="A938" s="24"/>
      <c r="B938" s="24"/>
      <c r="C938" s="84"/>
      <c r="D938" s="84"/>
      <c r="E938" s="82">
        <v>1</v>
      </c>
      <c r="F938" s="82">
        <v>10</v>
      </c>
      <c r="G938" s="24">
        <f t="shared" si="357"/>
        <v>0</v>
      </c>
      <c r="H938" s="82">
        <f t="shared" si="358"/>
        <v>0</v>
      </c>
      <c r="I938" s="82">
        <v>1</v>
      </c>
      <c r="J938" s="82">
        <v>0</v>
      </c>
      <c r="K938" s="83" t="str">
        <f t="shared" ca="1" si="362"/>
        <v>-</v>
      </c>
      <c r="L938" s="83" t="str">
        <f t="shared" ca="1" si="362"/>
        <v>-</v>
      </c>
      <c r="M938" s="83" t="str">
        <f t="shared" ca="1" si="362"/>
        <v>-</v>
      </c>
      <c r="N938" s="83" t="str">
        <f t="shared" ca="1" si="362"/>
        <v>-</v>
      </c>
      <c r="O938" s="83" t="str">
        <f t="shared" ca="1" si="362"/>
        <v>-</v>
      </c>
      <c r="P938" s="83" t="str">
        <f t="shared" ca="1" si="362"/>
        <v>-</v>
      </c>
      <c r="Q938" s="83" t="str">
        <f t="shared" ca="1" si="362"/>
        <v>-</v>
      </c>
      <c r="R938" s="83" t="str">
        <f t="shared" ca="1" si="362"/>
        <v>-</v>
      </c>
      <c r="S938" s="83" t="str">
        <f t="shared" ca="1" si="362"/>
        <v>-</v>
      </c>
      <c r="T938" s="83" t="str">
        <f t="shared" ca="1" si="362"/>
        <v>-</v>
      </c>
      <c r="U938" s="83" t="str">
        <f t="shared" ca="1" si="362"/>
        <v>-</v>
      </c>
      <c r="V938" s="83" t="str">
        <f t="shared" ca="1" si="362"/>
        <v>-</v>
      </c>
    </row>
    <row r="939" spans="1:22" x14ac:dyDescent="0.2">
      <c r="A939" s="24"/>
      <c r="B939" s="24"/>
      <c r="C939" s="84"/>
      <c r="D939" s="84"/>
      <c r="E939" s="82">
        <v>1</v>
      </c>
      <c r="F939" s="82">
        <v>10</v>
      </c>
      <c r="G939" s="24">
        <f t="shared" si="357"/>
        <v>0</v>
      </c>
      <c r="H939" s="82">
        <f t="shared" si="358"/>
        <v>0</v>
      </c>
      <c r="I939" s="82">
        <v>1</v>
      </c>
      <c r="J939" s="82">
        <v>0</v>
      </c>
      <c r="K939" s="83" t="str">
        <f t="shared" ca="1" si="362"/>
        <v>-</v>
      </c>
      <c r="L939" s="83" t="str">
        <f t="shared" ca="1" si="362"/>
        <v>-</v>
      </c>
      <c r="M939" s="83" t="str">
        <f t="shared" ca="1" si="362"/>
        <v>-</v>
      </c>
      <c r="N939" s="83" t="str">
        <f t="shared" ca="1" si="362"/>
        <v>-</v>
      </c>
      <c r="O939" s="83" t="str">
        <f t="shared" ca="1" si="362"/>
        <v>-</v>
      </c>
      <c r="P939" s="83" t="str">
        <f t="shared" ca="1" si="362"/>
        <v>-</v>
      </c>
      <c r="Q939" s="83" t="str">
        <f t="shared" ca="1" si="362"/>
        <v>-</v>
      </c>
      <c r="R939" s="83" t="str">
        <f t="shared" ca="1" si="362"/>
        <v>-</v>
      </c>
      <c r="S939" s="83" t="str">
        <f t="shared" ca="1" si="362"/>
        <v>-</v>
      </c>
      <c r="T939" s="83" t="str">
        <f t="shared" ca="1" si="362"/>
        <v>-</v>
      </c>
      <c r="U939" s="83" t="str">
        <f t="shared" ca="1" si="362"/>
        <v>-</v>
      </c>
      <c r="V939" s="83" t="str">
        <f t="shared" ca="1" si="362"/>
        <v>-</v>
      </c>
    </row>
    <row r="940" spans="1:22" x14ac:dyDescent="0.2">
      <c r="A940" s="24"/>
      <c r="B940" s="24"/>
      <c r="C940" s="84"/>
      <c r="D940" s="84"/>
      <c r="E940" s="82">
        <v>1</v>
      </c>
      <c r="F940" s="82">
        <v>10</v>
      </c>
      <c r="G940" s="24">
        <f t="shared" si="357"/>
        <v>0</v>
      </c>
      <c r="H940" s="82">
        <f t="shared" si="358"/>
        <v>0</v>
      </c>
      <c r="I940" s="82">
        <v>1</v>
      </c>
      <c r="J940" s="82">
        <v>0</v>
      </c>
      <c r="K940" s="83" t="str">
        <f t="shared" ca="1" si="362"/>
        <v>-</v>
      </c>
      <c r="L940" s="83" t="str">
        <f t="shared" ca="1" si="362"/>
        <v>-</v>
      </c>
      <c r="M940" s="83" t="str">
        <f t="shared" ca="1" si="362"/>
        <v>-</v>
      </c>
      <c r="N940" s="83" t="str">
        <f t="shared" ca="1" si="362"/>
        <v>-</v>
      </c>
      <c r="O940" s="83" t="str">
        <f t="shared" ca="1" si="362"/>
        <v>-</v>
      </c>
      <c r="P940" s="83" t="str">
        <f t="shared" ca="1" si="362"/>
        <v>-</v>
      </c>
      <c r="Q940" s="83" t="str">
        <f t="shared" ca="1" si="362"/>
        <v>-</v>
      </c>
      <c r="R940" s="83" t="str">
        <f t="shared" ca="1" si="362"/>
        <v>-</v>
      </c>
      <c r="S940" s="83" t="str">
        <f t="shared" ca="1" si="362"/>
        <v>-</v>
      </c>
      <c r="T940" s="83" t="str">
        <f t="shared" ca="1" si="362"/>
        <v>-</v>
      </c>
      <c r="U940" s="83" t="str">
        <f t="shared" ca="1" si="362"/>
        <v>-</v>
      </c>
      <c r="V940" s="83" t="str">
        <f t="shared" ca="1" si="362"/>
        <v>-</v>
      </c>
    </row>
    <row r="941" spans="1:22" x14ac:dyDescent="0.2">
      <c r="A941" s="24"/>
      <c r="B941" s="24"/>
      <c r="C941" s="84"/>
      <c r="D941" s="84"/>
      <c r="E941" s="82">
        <v>1</v>
      </c>
      <c r="F941" s="82">
        <v>10</v>
      </c>
      <c r="G941" s="24">
        <f t="shared" si="357"/>
        <v>0</v>
      </c>
      <c r="H941" s="82">
        <f t="shared" si="358"/>
        <v>0</v>
      </c>
      <c r="I941" s="82">
        <v>1</v>
      </c>
      <c r="J941" s="82">
        <v>0</v>
      </c>
      <c r="K941" s="83" t="str">
        <f t="shared" ca="1" si="362"/>
        <v>-</v>
      </c>
      <c r="L941" s="83" t="str">
        <f t="shared" ca="1" si="362"/>
        <v>-</v>
      </c>
      <c r="M941" s="83" t="str">
        <f t="shared" ca="1" si="362"/>
        <v>-</v>
      </c>
      <c r="N941" s="83" t="str">
        <f t="shared" ca="1" si="362"/>
        <v>-</v>
      </c>
      <c r="O941" s="83" t="str">
        <f t="shared" ca="1" si="362"/>
        <v>-</v>
      </c>
      <c r="P941" s="83" t="str">
        <f t="shared" ca="1" si="362"/>
        <v>-</v>
      </c>
      <c r="Q941" s="83" t="str">
        <f t="shared" ca="1" si="362"/>
        <v>-</v>
      </c>
      <c r="R941" s="83" t="str">
        <f t="shared" ca="1" si="362"/>
        <v>-</v>
      </c>
      <c r="S941" s="83" t="str">
        <f t="shared" ca="1" si="362"/>
        <v>-</v>
      </c>
      <c r="T941" s="83" t="str">
        <f t="shared" ca="1" si="362"/>
        <v>-</v>
      </c>
      <c r="U941" s="83" t="str">
        <f t="shared" ca="1" si="362"/>
        <v>-</v>
      </c>
      <c r="V941" s="83" t="str">
        <f t="shared" ca="1" si="362"/>
        <v>-</v>
      </c>
    </row>
    <row r="942" spans="1:22" x14ac:dyDescent="0.2">
      <c r="A942" s="24"/>
      <c r="B942" s="24"/>
      <c r="C942" s="84"/>
      <c r="D942" s="84"/>
      <c r="E942" s="82">
        <v>1</v>
      </c>
      <c r="F942" s="82">
        <v>10</v>
      </c>
      <c r="G942" s="24">
        <f t="shared" si="357"/>
        <v>0</v>
      </c>
      <c r="H942" s="82">
        <f t="shared" si="358"/>
        <v>0</v>
      </c>
      <c r="I942" s="82">
        <v>1</v>
      </c>
      <c r="J942" s="82">
        <v>0</v>
      </c>
      <c r="K942" s="83" t="str">
        <f t="shared" ca="1" si="362"/>
        <v>-</v>
      </c>
      <c r="L942" s="83" t="str">
        <f t="shared" ca="1" si="362"/>
        <v>-</v>
      </c>
      <c r="M942" s="83" t="str">
        <f t="shared" ca="1" si="362"/>
        <v>-</v>
      </c>
      <c r="N942" s="83" t="str">
        <f t="shared" ca="1" si="362"/>
        <v>-</v>
      </c>
      <c r="O942" s="83" t="str">
        <f t="shared" ca="1" si="362"/>
        <v>-</v>
      </c>
      <c r="P942" s="83" t="str">
        <f t="shared" ca="1" si="362"/>
        <v>-</v>
      </c>
      <c r="Q942" s="83" t="str">
        <f t="shared" ca="1" si="362"/>
        <v>-</v>
      </c>
      <c r="R942" s="83" t="str">
        <f t="shared" ca="1" si="362"/>
        <v>-</v>
      </c>
      <c r="S942" s="83" t="str">
        <f t="shared" ca="1" si="362"/>
        <v>-</v>
      </c>
      <c r="T942" s="83" t="str">
        <f t="shared" ca="1" si="362"/>
        <v>-</v>
      </c>
      <c r="U942" s="83" t="str">
        <f t="shared" ca="1" si="362"/>
        <v>-</v>
      </c>
      <c r="V942" s="83" t="str">
        <f t="shared" ca="1" si="362"/>
        <v>-</v>
      </c>
    </row>
    <row r="943" spans="1:22" x14ac:dyDescent="0.2">
      <c r="A943" s="24"/>
      <c r="B943" s="24"/>
      <c r="C943" s="84"/>
      <c r="D943" s="84"/>
      <c r="E943" s="82">
        <v>1</v>
      </c>
      <c r="F943" s="82">
        <v>10</v>
      </c>
      <c r="G943" s="24">
        <f t="shared" si="357"/>
        <v>0</v>
      </c>
      <c r="H943" s="82">
        <f t="shared" si="358"/>
        <v>0</v>
      </c>
      <c r="I943" s="82">
        <v>1</v>
      </c>
      <c r="J943" s="82">
        <v>0</v>
      </c>
      <c r="K943" s="83" t="str">
        <f t="shared" ref="K943:V952" ca="1" si="363">IFERROR(ROUNDUP(_xlfn.NORM.INV(RAND(),$H943+$J943,$G943),1),"-")</f>
        <v>-</v>
      </c>
      <c r="L943" s="83" t="str">
        <f t="shared" ca="1" si="363"/>
        <v>-</v>
      </c>
      <c r="M943" s="83" t="str">
        <f t="shared" ca="1" si="363"/>
        <v>-</v>
      </c>
      <c r="N943" s="83" t="str">
        <f t="shared" ca="1" si="363"/>
        <v>-</v>
      </c>
      <c r="O943" s="83" t="str">
        <f t="shared" ca="1" si="363"/>
        <v>-</v>
      </c>
      <c r="P943" s="83" t="str">
        <f t="shared" ca="1" si="363"/>
        <v>-</v>
      </c>
      <c r="Q943" s="83" t="str">
        <f t="shared" ca="1" si="363"/>
        <v>-</v>
      </c>
      <c r="R943" s="83" t="str">
        <f t="shared" ca="1" si="363"/>
        <v>-</v>
      </c>
      <c r="S943" s="83" t="str">
        <f t="shared" ca="1" si="363"/>
        <v>-</v>
      </c>
      <c r="T943" s="83" t="str">
        <f t="shared" ca="1" si="363"/>
        <v>-</v>
      </c>
      <c r="U943" s="83" t="str">
        <f t="shared" ca="1" si="363"/>
        <v>-</v>
      </c>
      <c r="V943" s="83" t="str">
        <f t="shared" ca="1" si="363"/>
        <v>-</v>
      </c>
    </row>
    <row r="944" spans="1:22" x14ac:dyDescent="0.2">
      <c r="A944" s="24"/>
      <c r="B944" s="24"/>
      <c r="C944" s="84"/>
      <c r="D944" s="84"/>
      <c r="E944" s="82">
        <v>1</v>
      </c>
      <c r="F944" s="82">
        <v>10</v>
      </c>
      <c r="G944" s="24">
        <f t="shared" si="357"/>
        <v>0</v>
      </c>
      <c r="H944" s="82">
        <f t="shared" si="358"/>
        <v>0</v>
      </c>
      <c r="I944" s="82">
        <v>1</v>
      </c>
      <c r="J944" s="82">
        <v>0</v>
      </c>
      <c r="K944" s="83" t="str">
        <f t="shared" ca="1" si="363"/>
        <v>-</v>
      </c>
      <c r="L944" s="83" t="str">
        <f t="shared" ca="1" si="363"/>
        <v>-</v>
      </c>
      <c r="M944" s="83" t="str">
        <f t="shared" ca="1" si="363"/>
        <v>-</v>
      </c>
      <c r="N944" s="83" t="str">
        <f t="shared" ca="1" si="363"/>
        <v>-</v>
      </c>
      <c r="O944" s="83" t="str">
        <f t="shared" ca="1" si="363"/>
        <v>-</v>
      </c>
      <c r="P944" s="83" t="str">
        <f t="shared" ca="1" si="363"/>
        <v>-</v>
      </c>
      <c r="Q944" s="83" t="str">
        <f t="shared" ca="1" si="363"/>
        <v>-</v>
      </c>
      <c r="R944" s="83" t="str">
        <f t="shared" ca="1" si="363"/>
        <v>-</v>
      </c>
      <c r="S944" s="83" t="str">
        <f t="shared" ca="1" si="363"/>
        <v>-</v>
      </c>
      <c r="T944" s="83" t="str">
        <f t="shared" ca="1" si="363"/>
        <v>-</v>
      </c>
      <c r="U944" s="83" t="str">
        <f t="shared" ca="1" si="363"/>
        <v>-</v>
      </c>
      <c r="V944" s="83" t="str">
        <f t="shared" ca="1" si="363"/>
        <v>-</v>
      </c>
    </row>
    <row r="945" spans="1:22" x14ac:dyDescent="0.2">
      <c r="A945" s="24"/>
      <c r="B945" s="24"/>
      <c r="C945" s="84"/>
      <c r="D945" s="84"/>
      <c r="E945" s="82">
        <v>1</v>
      </c>
      <c r="F945" s="82">
        <v>10</v>
      </c>
      <c r="G945" s="24">
        <f t="shared" si="357"/>
        <v>0</v>
      </c>
      <c r="H945" s="82">
        <f t="shared" si="358"/>
        <v>0</v>
      </c>
      <c r="I945" s="82">
        <v>1</v>
      </c>
      <c r="J945" s="82">
        <v>0</v>
      </c>
      <c r="K945" s="83" t="str">
        <f t="shared" ca="1" si="363"/>
        <v>-</v>
      </c>
      <c r="L945" s="83" t="str">
        <f t="shared" ca="1" si="363"/>
        <v>-</v>
      </c>
      <c r="M945" s="83" t="str">
        <f t="shared" ca="1" si="363"/>
        <v>-</v>
      </c>
      <c r="N945" s="83" t="str">
        <f t="shared" ca="1" si="363"/>
        <v>-</v>
      </c>
      <c r="O945" s="83" t="str">
        <f t="shared" ca="1" si="363"/>
        <v>-</v>
      </c>
      <c r="P945" s="83" t="str">
        <f t="shared" ca="1" si="363"/>
        <v>-</v>
      </c>
      <c r="Q945" s="83" t="str">
        <f t="shared" ca="1" si="363"/>
        <v>-</v>
      </c>
      <c r="R945" s="83" t="str">
        <f t="shared" ca="1" si="363"/>
        <v>-</v>
      </c>
      <c r="S945" s="83" t="str">
        <f t="shared" ca="1" si="363"/>
        <v>-</v>
      </c>
      <c r="T945" s="83" t="str">
        <f t="shared" ca="1" si="363"/>
        <v>-</v>
      </c>
      <c r="U945" s="83" t="str">
        <f t="shared" ca="1" si="363"/>
        <v>-</v>
      </c>
      <c r="V945" s="83" t="str">
        <f t="shared" ca="1" si="363"/>
        <v>-</v>
      </c>
    </row>
    <row r="946" spans="1:22" x14ac:dyDescent="0.2">
      <c r="A946" s="24"/>
      <c r="B946" s="24"/>
      <c r="C946" s="84"/>
      <c r="D946" s="84"/>
      <c r="E946" s="82">
        <v>1</v>
      </c>
      <c r="F946" s="82">
        <v>10</v>
      </c>
      <c r="G946" s="24">
        <f t="shared" si="357"/>
        <v>0</v>
      </c>
      <c r="H946" s="82">
        <f t="shared" si="358"/>
        <v>0</v>
      </c>
      <c r="I946" s="82">
        <v>1</v>
      </c>
      <c r="J946" s="82">
        <v>0</v>
      </c>
      <c r="K946" s="83" t="str">
        <f t="shared" ca="1" si="363"/>
        <v>-</v>
      </c>
      <c r="L946" s="83" t="str">
        <f t="shared" ca="1" si="363"/>
        <v>-</v>
      </c>
      <c r="M946" s="83" t="str">
        <f t="shared" ca="1" si="363"/>
        <v>-</v>
      </c>
      <c r="N946" s="83" t="str">
        <f t="shared" ca="1" si="363"/>
        <v>-</v>
      </c>
      <c r="O946" s="83" t="str">
        <f t="shared" ca="1" si="363"/>
        <v>-</v>
      </c>
      <c r="P946" s="83" t="str">
        <f t="shared" ca="1" si="363"/>
        <v>-</v>
      </c>
      <c r="Q946" s="83" t="str">
        <f t="shared" ca="1" si="363"/>
        <v>-</v>
      </c>
      <c r="R946" s="83" t="str">
        <f t="shared" ca="1" si="363"/>
        <v>-</v>
      </c>
      <c r="S946" s="83" t="str">
        <f t="shared" ca="1" si="363"/>
        <v>-</v>
      </c>
      <c r="T946" s="83" t="str">
        <f t="shared" ca="1" si="363"/>
        <v>-</v>
      </c>
      <c r="U946" s="83" t="str">
        <f t="shared" ca="1" si="363"/>
        <v>-</v>
      </c>
      <c r="V946" s="83" t="str">
        <f t="shared" ca="1" si="363"/>
        <v>-</v>
      </c>
    </row>
    <row r="947" spans="1:22" x14ac:dyDescent="0.2">
      <c r="A947" s="24"/>
      <c r="B947" s="24"/>
      <c r="C947" s="84"/>
      <c r="D947" s="84"/>
      <c r="E947" s="82">
        <v>1</v>
      </c>
      <c r="F947" s="82">
        <v>10</v>
      </c>
      <c r="G947" s="24">
        <f t="shared" si="357"/>
        <v>0</v>
      </c>
      <c r="H947" s="82">
        <f t="shared" si="358"/>
        <v>0</v>
      </c>
      <c r="I947" s="82">
        <v>1</v>
      </c>
      <c r="J947" s="82">
        <v>0</v>
      </c>
      <c r="K947" s="83" t="str">
        <f t="shared" ca="1" si="363"/>
        <v>-</v>
      </c>
      <c r="L947" s="83" t="str">
        <f t="shared" ca="1" si="363"/>
        <v>-</v>
      </c>
      <c r="M947" s="83" t="str">
        <f t="shared" ca="1" si="363"/>
        <v>-</v>
      </c>
      <c r="N947" s="83" t="str">
        <f t="shared" ca="1" si="363"/>
        <v>-</v>
      </c>
      <c r="O947" s="83" t="str">
        <f t="shared" ca="1" si="363"/>
        <v>-</v>
      </c>
      <c r="P947" s="83" t="str">
        <f t="shared" ca="1" si="363"/>
        <v>-</v>
      </c>
      <c r="Q947" s="83" t="str">
        <f t="shared" ca="1" si="363"/>
        <v>-</v>
      </c>
      <c r="R947" s="83" t="str">
        <f t="shared" ca="1" si="363"/>
        <v>-</v>
      </c>
      <c r="S947" s="83" t="str">
        <f t="shared" ca="1" si="363"/>
        <v>-</v>
      </c>
      <c r="T947" s="83" t="str">
        <f t="shared" ca="1" si="363"/>
        <v>-</v>
      </c>
      <c r="U947" s="83" t="str">
        <f t="shared" ca="1" si="363"/>
        <v>-</v>
      </c>
      <c r="V947" s="83" t="str">
        <f t="shared" ca="1" si="363"/>
        <v>-</v>
      </c>
    </row>
    <row r="948" spans="1:22" x14ac:dyDescent="0.2">
      <c r="A948" s="24"/>
      <c r="B948" s="24"/>
      <c r="C948" s="84"/>
      <c r="D948" s="84"/>
      <c r="E948" s="82">
        <v>1</v>
      </c>
      <c r="F948" s="82">
        <v>10</v>
      </c>
      <c r="G948" s="24">
        <f t="shared" si="357"/>
        <v>0</v>
      </c>
      <c r="H948" s="82">
        <f t="shared" si="358"/>
        <v>0</v>
      </c>
      <c r="I948" s="82">
        <v>1</v>
      </c>
      <c r="J948" s="82">
        <v>0</v>
      </c>
      <c r="K948" s="83" t="str">
        <f t="shared" ca="1" si="363"/>
        <v>-</v>
      </c>
      <c r="L948" s="83" t="str">
        <f t="shared" ca="1" si="363"/>
        <v>-</v>
      </c>
      <c r="M948" s="83" t="str">
        <f t="shared" ca="1" si="363"/>
        <v>-</v>
      </c>
      <c r="N948" s="83" t="str">
        <f t="shared" ca="1" si="363"/>
        <v>-</v>
      </c>
      <c r="O948" s="83" t="str">
        <f t="shared" ca="1" si="363"/>
        <v>-</v>
      </c>
      <c r="P948" s="83" t="str">
        <f t="shared" ca="1" si="363"/>
        <v>-</v>
      </c>
      <c r="Q948" s="83" t="str">
        <f t="shared" ca="1" si="363"/>
        <v>-</v>
      </c>
      <c r="R948" s="83" t="str">
        <f t="shared" ca="1" si="363"/>
        <v>-</v>
      </c>
      <c r="S948" s="83" t="str">
        <f t="shared" ca="1" si="363"/>
        <v>-</v>
      </c>
      <c r="T948" s="83" t="str">
        <f t="shared" ca="1" si="363"/>
        <v>-</v>
      </c>
      <c r="U948" s="83" t="str">
        <f t="shared" ca="1" si="363"/>
        <v>-</v>
      </c>
      <c r="V948" s="83" t="str">
        <f t="shared" ca="1" si="363"/>
        <v>-</v>
      </c>
    </row>
    <row r="949" spans="1:22" x14ac:dyDescent="0.2">
      <c r="A949" s="24"/>
      <c r="B949" s="24"/>
      <c r="C949" s="84"/>
      <c r="D949" s="84"/>
      <c r="E949" s="82">
        <v>1</v>
      </c>
      <c r="F949" s="82">
        <v>10</v>
      </c>
      <c r="G949" s="24">
        <f t="shared" si="357"/>
        <v>0</v>
      </c>
      <c r="H949" s="82">
        <f t="shared" si="358"/>
        <v>0</v>
      </c>
      <c r="I949" s="82">
        <v>1</v>
      </c>
      <c r="J949" s="82">
        <v>0</v>
      </c>
      <c r="K949" s="83" t="str">
        <f t="shared" ca="1" si="363"/>
        <v>-</v>
      </c>
      <c r="L949" s="83" t="str">
        <f t="shared" ca="1" si="363"/>
        <v>-</v>
      </c>
      <c r="M949" s="83" t="str">
        <f t="shared" ca="1" si="363"/>
        <v>-</v>
      </c>
      <c r="N949" s="83" t="str">
        <f t="shared" ca="1" si="363"/>
        <v>-</v>
      </c>
      <c r="O949" s="83" t="str">
        <f t="shared" ca="1" si="363"/>
        <v>-</v>
      </c>
      <c r="P949" s="83" t="str">
        <f t="shared" ca="1" si="363"/>
        <v>-</v>
      </c>
      <c r="Q949" s="83" t="str">
        <f t="shared" ca="1" si="363"/>
        <v>-</v>
      </c>
      <c r="R949" s="83" t="str">
        <f t="shared" ca="1" si="363"/>
        <v>-</v>
      </c>
      <c r="S949" s="83" t="str">
        <f t="shared" ca="1" si="363"/>
        <v>-</v>
      </c>
      <c r="T949" s="83" t="str">
        <f t="shared" ca="1" si="363"/>
        <v>-</v>
      </c>
      <c r="U949" s="83" t="str">
        <f t="shared" ca="1" si="363"/>
        <v>-</v>
      </c>
      <c r="V949" s="83" t="str">
        <f t="shared" ca="1" si="363"/>
        <v>-</v>
      </c>
    </row>
    <row r="950" spans="1:22" x14ac:dyDescent="0.2">
      <c r="A950" s="24"/>
      <c r="B950" s="24"/>
      <c r="C950" s="84"/>
      <c r="D950" s="84"/>
      <c r="E950" s="82">
        <v>1</v>
      </c>
      <c r="F950" s="82">
        <v>10</v>
      </c>
      <c r="G950" s="24">
        <f t="shared" si="357"/>
        <v>0</v>
      </c>
      <c r="H950" s="82">
        <f t="shared" si="358"/>
        <v>0</v>
      </c>
      <c r="I950" s="82">
        <v>1</v>
      </c>
      <c r="J950" s="82">
        <v>0</v>
      </c>
      <c r="K950" s="83" t="str">
        <f t="shared" ca="1" si="363"/>
        <v>-</v>
      </c>
      <c r="L950" s="83" t="str">
        <f t="shared" ca="1" si="363"/>
        <v>-</v>
      </c>
      <c r="M950" s="83" t="str">
        <f t="shared" ca="1" si="363"/>
        <v>-</v>
      </c>
      <c r="N950" s="83" t="str">
        <f t="shared" ca="1" si="363"/>
        <v>-</v>
      </c>
      <c r="O950" s="83" t="str">
        <f t="shared" ca="1" si="363"/>
        <v>-</v>
      </c>
      <c r="P950" s="83" t="str">
        <f t="shared" ca="1" si="363"/>
        <v>-</v>
      </c>
      <c r="Q950" s="83" t="str">
        <f t="shared" ca="1" si="363"/>
        <v>-</v>
      </c>
      <c r="R950" s="83" t="str">
        <f t="shared" ca="1" si="363"/>
        <v>-</v>
      </c>
      <c r="S950" s="83" t="str">
        <f t="shared" ca="1" si="363"/>
        <v>-</v>
      </c>
      <c r="T950" s="83" t="str">
        <f t="shared" ca="1" si="363"/>
        <v>-</v>
      </c>
      <c r="U950" s="83" t="str">
        <f t="shared" ca="1" si="363"/>
        <v>-</v>
      </c>
      <c r="V950" s="83" t="str">
        <f t="shared" ca="1" si="363"/>
        <v>-</v>
      </c>
    </row>
    <row r="951" spans="1:22" x14ac:dyDescent="0.2">
      <c r="A951" s="24"/>
      <c r="B951" s="24"/>
      <c r="C951" s="84"/>
      <c r="D951" s="84"/>
      <c r="E951" s="82">
        <v>1</v>
      </c>
      <c r="F951" s="82">
        <v>10</v>
      </c>
      <c r="G951" s="24">
        <f t="shared" si="357"/>
        <v>0</v>
      </c>
      <c r="H951" s="82">
        <f t="shared" si="358"/>
        <v>0</v>
      </c>
      <c r="I951" s="82">
        <v>1</v>
      </c>
      <c r="J951" s="82">
        <v>0</v>
      </c>
      <c r="K951" s="83" t="str">
        <f t="shared" ca="1" si="363"/>
        <v>-</v>
      </c>
      <c r="L951" s="83" t="str">
        <f t="shared" ca="1" si="363"/>
        <v>-</v>
      </c>
      <c r="M951" s="83" t="str">
        <f t="shared" ca="1" si="363"/>
        <v>-</v>
      </c>
      <c r="N951" s="83" t="str">
        <f t="shared" ca="1" si="363"/>
        <v>-</v>
      </c>
      <c r="O951" s="83" t="str">
        <f t="shared" ca="1" si="363"/>
        <v>-</v>
      </c>
      <c r="P951" s="83" t="str">
        <f t="shared" ca="1" si="363"/>
        <v>-</v>
      </c>
      <c r="Q951" s="83" t="str">
        <f t="shared" ca="1" si="363"/>
        <v>-</v>
      </c>
      <c r="R951" s="83" t="str">
        <f t="shared" ca="1" si="363"/>
        <v>-</v>
      </c>
      <c r="S951" s="83" t="str">
        <f t="shared" ca="1" si="363"/>
        <v>-</v>
      </c>
      <c r="T951" s="83" t="str">
        <f t="shared" ca="1" si="363"/>
        <v>-</v>
      </c>
      <c r="U951" s="83" t="str">
        <f t="shared" ca="1" si="363"/>
        <v>-</v>
      </c>
      <c r="V951" s="83" t="str">
        <f t="shared" ca="1" si="363"/>
        <v>-</v>
      </c>
    </row>
    <row r="952" spans="1:22" x14ac:dyDescent="0.2">
      <c r="A952" s="24"/>
      <c r="B952" s="24"/>
      <c r="C952" s="84"/>
      <c r="D952" s="84"/>
      <c r="E952" s="82">
        <v>1</v>
      </c>
      <c r="F952" s="82">
        <v>10</v>
      </c>
      <c r="G952" s="24">
        <f t="shared" si="357"/>
        <v>0</v>
      </c>
      <c r="H952" s="82">
        <f t="shared" si="358"/>
        <v>0</v>
      </c>
      <c r="I952" s="82">
        <v>1</v>
      </c>
      <c r="J952" s="82">
        <v>0</v>
      </c>
      <c r="K952" s="83" t="str">
        <f t="shared" ca="1" si="363"/>
        <v>-</v>
      </c>
      <c r="L952" s="83" t="str">
        <f t="shared" ca="1" si="363"/>
        <v>-</v>
      </c>
      <c r="M952" s="83" t="str">
        <f t="shared" ca="1" si="363"/>
        <v>-</v>
      </c>
      <c r="N952" s="83" t="str">
        <f t="shared" ca="1" si="363"/>
        <v>-</v>
      </c>
      <c r="O952" s="83" t="str">
        <f t="shared" ca="1" si="363"/>
        <v>-</v>
      </c>
      <c r="P952" s="83" t="str">
        <f t="shared" ca="1" si="363"/>
        <v>-</v>
      </c>
      <c r="Q952" s="83" t="str">
        <f t="shared" ca="1" si="363"/>
        <v>-</v>
      </c>
      <c r="R952" s="83" t="str">
        <f t="shared" ca="1" si="363"/>
        <v>-</v>
      </c>
      <c r="S952" s="83" t="str">
        <f t="shared" ca="1" si="363"/>
        <v>-</v>
      </c>
      <c r="T952" s="83" t="str">
        <f t="shared" ca="1" si="363"/>
        <v>-</v>
      </c>
      <c r="U952" s="83" t="str">
        <f t="shared" ca="1" si="363"/>
        <v>-</v>
      </c>
      <c r="V952" s="83" t="str">
        <f t="shared" ca="1" si="363"/>
        <v>-</v>
      </c>
    </row>
    <row r="953" spans="1:22" x14ac:dyDescent="0.2">
      <c r="A953" s="24"/>
      <c r="B953" s="24"/>
      <c r="C953" s="84"/>
      <c r="D953" s="84"/>
      <c r="E953" s="82">
        <v>1</v>
      </c>
      <c r="F953" s="82">
        <v>10</v>
      </c>
      <c r="G953" s="24">
        <f t="shared" si="357"/>
        <v>0</v>
      </c>
      <c r="H953" s="82">
        <f t="shared" si="358"/>
        <v>0</v>
      </c>
      <c r="I953" s="82">
        <v>1</v>
      </c>
      <c r="J953" s="82">
        <v>0</v>
      </c>
      <c r="K953" s="83" t="str">
        <f t="shared" ref="K953:V962" ca="1" si="364">IFERROR(ROUNDUP(_xlfn.NORM.INV(RAND(),$H953+$J953,$G953),1),"-")</f>
        <v>-</v>
      </c>
      <c r="L953" s="83" t="str">
        <f t="shared" ca="1" si="364"/>
        <v>-</v>
      </c>
      <c r="M953" s="83" t="str">
        <f t="shared" ca="1" si="364"/>
        <v>-</v>
      </c>
      <c r="N953" s="83" t="str">
        <f t="shared" ca="1" si="364"/>
        <v>-</v>
      </c>
      <c r="O953" s="83" t="str">
        <f t="shared" ca="1" si="364"/>
        <v>-</v>
      </c>
      <c r="P953" s="83" t="str">
        <f t="shared" ca="1" si="364"/>
        <v>-</v>
      </c>
      <c r="Q953" s="83" t="str">
        <f t="shared" ca="1" si="364"/>
        <v>-</v>
      </c>
      <c r="R953" s="83" t="str">
        <f t="shared" ca="1" si="364"/>
        <v>-</v>
      </c>
      <c r="S953" s="83" t="str">
        <f t="shared" ca="1" si="364"/>
        <v>-</v>
      </c>
      <c r="T953" s="83" t="str">
        <f t="shared" ca="1" si="364"/>
        <v>-</v>
      </c>
      <c r="U953" s="83" t="str">
        <f t="shared" ca="1" si="364"/>
        <v>-</v>
      </c>
      <c r="V953" s="83" t="str">
        <f t="shared" ca="1" si="364"/>
        <v>-</v>
      </c>
    </row>
    <row r="954" spans="1:22" x14ac:dyDescent="0.2">
      <c r="A954" s="24"/>
      <c r="B954" s="24"/>
      <c r="C954" s="84"/>
      <c r="D954" s="84"/>
      <c r="E954" s="82">
        <v>1</v>
      </c>
      <c r="F954" s="82">
        <v>10</v>
      </c>
      <c r="G954" s="24">
        <f t="shared" si="357"/>
        <v>0</v>
      </c>
      <c r="H954" s="82">
        <f t="shared" si="358"/>
        <v>0</v>
      </c>
      <c r="I954" s="82">
        <v>1</v>
      </c>
      <c r="J954" s="82">
        <v>0</v>
      </c>
      <c r="K954" s="83" t="str">
        <f t="shared" ca="1" si="364"/>
        <v>-</v>
      </c>
      <c r="L954" s="83" t="str">
        <f t="shared" ca="1" si="364"/>
        <v>-</v>
      </c>
      <c r="M954" s="83" t="str">
        <f t="shared" ca="1" si="364"/>
        <v>-</v>
      </c>
      <c r="N954" s="83" t="str">
        <f t="shared" ca="1" si="364"/>
        <v>-</v>
      </c>
      <c r="O954" s="83" t="str">
        <f t="shared" ca="1" si="364"/>
        <v>-</v>
      </c>
      <c r="P954" s="83" t="str">
        <f t="shared" ca="1" si="364"/>
        <v>-</v>
      </c>
      <c r="Q954" s="83" t="str">
        <f t="shared" ca="1" si="364"/>
        <v>-</v>
      </c>
      <c r="R954" s="83" t="str">
        <f t="shared" ca="1" si="364"/>
        <v>-</v>
      </c>
      <c r="S954" s="83" t="str">
        <f t="shared" ca="1" si="364"/>
        <v>-</v>
      </c>
      <c r="T954" s="83" t="str">
        <f t="shared" ca="1" si="364"/>
        <v>-</v>
      </c>
      <c r="U954" s="83" t="str">
        <f t="shared" ca="1" si="364"/>
        <v>-</v>
      </c>
      <c r="V954" s="83" t="str">
        <f t="shared" ca="1" si="364"/>
        <v>-</v>
      </c>
    </row>
    <row r="955" spans="1:22" x14ac:dyDescent="0.2">
      <c r="A955" s="24"/>
      <c r="B955" s="24"/>
      <c r="C955" s="84"/>
      <c r="D955" s="84"/>
      <c r="E955" s="82">
        <v>1</v>
      </c>
      <c r="F955" s="82">
        <v>10</v>
      </c>
      <c r="G955" s="24">
        <f t="shared" si="357"/>
        <v>0</v>
      </c>
      <c r="H955" s="82">
        <f t="shared" si="358"/>
        <v>0</v>
      </c>
      <c r="I955" s="82">
        <v>1</v>
      </c>
      <c r="J955" s="82">
        <v>0</v>
      </c>
      <c r="K955" s="83" t="str">
        <f t="shared" ca="1" si="364"/>
        <v>-</v>
      </c>
      <c r="L955" s="83" t="str">
        <f t="shared" ca="1" si="364"/>
        <v>-</v>
      </c>
      <c r="M955" s="83" t="str">
        <f t="shared" ca="1" si="364"/>
        <v>-</v>
      </c>
      <c r="N955" s="83" t="str">
        <f t="shared" ca="1" si="364"/>
        <v>-</v>
      </c>
      <c r="O955" s="83" t="str">
        <f t="shared" ca="1" si="364"/>
        <v>-</v>
      </c>
      <c r="P955" s="83" t="str">
        <f t="shared" ca="1" si="364"/>
        <v>-</v>
      </c>
      <c r="Q955" s="83" t="str">
        <f t="shared" ca="1" si="364"/>
        <v>-</v>
      </c>
      <c r="R955" s="83" t="str">
        <f t="shared" ca="1" si="364"/>
        <v>-</v>
      </c>
      <c r="S955" s="83" t="str">
        <f t="shared" ca="1" si="364"/>
        <v>-</v>
      </c>
      <c r="T955" s="83" t="str">
        <f t="shared" ca="1" si="364"/>
        <v>-</v>
      </c>
      <c r="U955" s="83" t="str">
        <f t="shared" ca="1" si="364"/>
        <v>-</v>
      </c>
      <c r="V955" s="83" t="str">
        <f t="shared" ca="1" si="364"/>
        <v>-</v>
      </c>
    </row>
    <row r="956" spans="1:22" x14ac:dyDescent="0.2">
      <c r="A956" s="24"/>
      <c r="B956" s="24"/>
      <c r="C956" s="84"/>
      <c r="D956" s="84"/>
      <c r="E956" s="82">
        <v>1</v>
      </c>
      <c r="F956" s="82">
        <v>10</v>
      </c>
      <c r="G956" s="24">
        <f t="shared" si="357"/>
        <v>0</v>
      </c>
      <c r="H956" s="82">
        <f t="shared" si="358"/>
        <v>0</v>
      </c>
      <c r="I956" s="82">
        <v>1</v>
      </c>
      <c r="J956" s="82">
        <v>0</v>
      </c>
      <c r="K956" s="83" t="str">
        <f t="shared" ca="1" si="364"/>
        <v>-</v>
      </c>
      <c r="L956" s="83" t="str">
        <f t="shared" ca="1" si="364"/>
        <v>-</v>
      </c>
      <c r="M956" s="83" t="str">
        <f t="shared" ca="1" si="364"/>
        <v>-</v>
      </c>
      <c r="N956" s="83" t="str">
        <f t="shared" ca="1" si="364"/>
        <v>-</v>
      </c>
      <c r="O956" s="83" t="str">
        <f t="shared" ca="1" si="364"/>
        <v>-</v>
      </c>
      <c r="P956" s="83" t="str">
        <f t="shared" ca="1" si="364"/>
        <v>-</v>
      </c>
      <c r="Q956" s="83" t="str">
        <f t="shared" ca="1" si="364"/>
        <v>-</v>
      </c>
      <c r="R956" s="83" t="str">
        <f t="shared" ca="1" si="364"/>
        <v>-</v>
      </c>
      <c r="S956" s="83" t="str">
        <f t="shared" ca="1" si="364"/>
        <v>-</v>
      </c>
      <c r="T956" s="83" t="str">
        <f t="shared" ca="1" si="364"/>
        <v>-</v>
      </c>
      <c r="U956" s="83" t="str">
        <f t="shared" ca="1" si="364"/>
        <v>-</v>
      </c>
      <c r="V956" s="83" t="str">
        <f t="shared" ca="1" si="364"/>
        <v>-</v>
      </c>
    </row>
    <row r="957" spans="1:22" x14ac:dyDescent="0.2">
      <c r="A957" s="24"/>
      <c r="B957" s="24"/>
      <c r="C957" s="84"/>
      <c r="D957" s="84"/>
      <c r="E957" s="82">
        <v>1</v>
      </c>
      <c r="F957" s="82">
        <v>10</v>
      </c>
      <c r="G957" s="24">
        <f t="shared" si="357"/>
        <v>0</v>
      </c>
      <c r="H957" s="82">
        <f t="shared" si="358"/>
        <v>0</v>
      </c>
      <c r="I957" s="82">
        <v>1</v>
      </c>
      <c r="J957" s="82">
        <v>0</v>
      </c>
      <c r="K957" s="83" t="str">
        <f t="shared" ca="1" si="364"/>
        <v>-</v>
      </c>
      <c r="L957" s="83" t="str">
        <f t="shared" ca="1" si="364"/>
        <v>-</v>
      </c>
      <c r="M957" s="83" t="str">
        <f t="shared" ca="1" si="364"/>
        <v>-</v>
      </c>
      <c r="N957" s="83" t="str">
        <f t="shared" ca="1" si="364"/>
        <v>-</v>
      </c>
      <c r="O957" s="83" t="str">
        <f t="shared" ca="1" si="364"/>
        <v>-</v>
      </c>
      <c r="P957" s="83" t="str">
        <f t="shared" ca="1" si="364"/>
        <v>-</v>
      </c>
      <c r="Q957" s="83" t="str">
        <f t="shared" ca="1" si="364"/>
        <v>-</v>
      </c>
      <c r="R957" s="83" t="str">
        <f t="shared" ca="1" si="364"/>
        <v>-</v>
      </c>
      <c r="S957" s="83" t="str">
        <f t="shared" ca="1" si="364"/>
        <v>-</v>
      </c>
      <c r="T957" s="83" t="str">
        <f t="shared" ca="1" si="364"/>
        <v>-</v>
      </c>
      <c r="U957" s="83" t="str">
        <f t="shared" ca="1" si="364"/>
        <v>-</v>
      </c>
      <c r="V957" s="83" t="str">
        <f t="shared" ca="1" si="364"/>
        <v>-</v>
      </c>
    </row>
    <row r="958" spans="1:22" x14ac:dyDescent="0.2">
      <c r="A958" s="24"/>
      <c r="B958" s="24"/>
      <c r="C958" s="84"/>
      <c r="D958" s="84"/>
      <c r="E958" s="82">
        <v>1</v>
      </c>
      <c r="F958" s="82">
        <v>10</v>
      </c>
      <c r="G958" s="24">
        <f t="shared" si="357"/>
        <v>0</v>
      </c>
      <c r="H958" s="82">
        <f t="shared" si="358"/>
        <v>0</v>
      </c>
      <c r="I958" s="82">
        <v>1</v>
      </c>
      <c r="J958" s="82">
        <v>0</v>
      </c>
      <c r="K958" s="83" t="str">
        <f t="shared" ca="1" si="364"/>
        <v>-</v>
      </c>
      <c r="L958" s="83" t="str">
        <f t="shared" ca="1" si="364"/>
        <v>-</v>
      </c>
      <c r="M958" s="83" t="str">
        <f t="shared" ca="1" si="364"/>
        <v>-</v>
      </c>
      <c r="N958" s="83" t="str">
        <f t="shared" ca="1" si="364"/>
        <v>-</v>
      </c>
      <c r="O958" s="83" t="str">
        <f t="shared" ca="1" si="364"/>
        <v>-</v>
      </c>
      <c r="P958" s="83" t="str">
        <f t="shared" ca="1" si="364"/>
        <v>-</v>
      </c>
      <c r="Q958" s="83" t="str">
        <f t="shared" ca="1" si="364"/>
        <v>-</v>
      </c>
      <c r="R958" s="83" t="str">
        <f t="shared" ca="1" si="364"/>
        <v>-</v>
      </c>
      <c r="S958" s="83" t="str">
        <f t="shared" ca="1" si="364"/>
        <v>-</v>
      </c>
      <c r="T958" s="83" t="str">
        <f t="shared" ca="1" si="364"/>
        <v>-</v>
      </c>
      <c r="U958" s="83" t="str">
        <f t="shared" ca="1" si="364"/>
        <v>-</v>
      </c>
      <c r="V958" s="83" t="str">
        <f t="shared" ca="1" si="364"/>
        <v>-</v>
      </c>
    </row>
    <row r="959" spans="1:22" x14ac:dyDescent="0.2">
      <c r="A959" s="24"/>
      <c r="B959" s="24"/>
      <c r="C959" s="84"/>
      <c r="D959" s="84"/>
      <c r="E959" s="82">
        <v>1</v>
      </c>
      <c r="F959" s="82">
        <v>10</v>
      </c>
      <c r="G959" s="24">
        <f t="shared" si="357"/>
        <v>0</v>
      </c>
      <c r="H959" s="82">
        <f t="shared" si="358"/>
        <v>0</v>
      </c>
      <c r="I959" s="82">
        <v>1</v>
      </c>
      <c r="J959" s="82">
        <v>0</v>
      </c>
      <c r="K959" s="83" t="str">
        <f t="shared" ca="1" si="364"/>
        <v>-</v>
      </c>
      <c r="L959" s="83" t="str">
        <f t="shared" ca="1" si="364"/>
        <v>-</v>
      </c>
      <c r="M959" s="83" t="str">
        <f t="shared" ca="1" si="364"/>
        <v>-</v>
      </c>
      <c r="N959" s="83" t="str">
        <f t="shared" ca="1" si="364"/>
        <v>-</v>
      </c>
      <c r="O959" s="83" t="str">
        <f t="shared" ca="1" si="364"/>
        <v>-</v>
      </c>
      <c r="P959" s="83" t="str">
        <f t="shared" ca="1" si="364"/>
        <v>-</v>
      </c>
      <c r="Q959" s="83" t="str">
        <f t="shared" ca="1" si="364"/>
        <v>-</v>
      </c>
      <c r="R959" s="83" t="str">
        <f t="shared" ca="1" si="364"/>
        <v>-</v>
      </c>
      <c r="S959" s="83" t="str">
        <f t="shared" ca="1" si="364"/>
        <v>-</v>
      </c>
      <c r="T959" s="83" t="str">
        <f t="shared" ca="1" si="364"/>
        <v>-</v>
      </c>
      <c r="U959" s="83" t="str">
        <f t="shared" ca="1" si="364"/>
        <v>-</v>
      </c>
      <c r="V959" s="83" t="str">
        <f t="shared" ca="1" si="364"/>
        <v>-</v>
      </c>
    </row>
    <row r="960" spans="1:22" x14ac:dyDescent="0.2">
      <c r="A960" s="24"/>
      <c r="B960" s="24"/>
      <c r="C960" s="84"/>
      <c r="D960" s="84"/>
      <c r="E960" s="82">
        <v>1</v>
      </c>
      <c r="F960" s="82">
        <v>10</v>
      </c>
      <c r="G960" s="24">
        <f t="shared" si="357"/>
        <v>0</v>
      </c>
      <c r="H960" s="82">
        <f t="shared" si="358"/>
        <v>0</v>
      </c>
      <c r="I960" s="82">
        <v>1</v>
      </c>
      <c r="J960" s="82">
        <v>0</v>
      </c>
      <c r="K960" s="83" t="str">
        <f t="shared" ca="1" si="364"/>
        <v>-</v>
      </c>
      <c r="L960" s="83" t="str">
        <f t="shared" ca="1" si="364"/>
        <v>-</v>
      </c>
      <c r="M960" s="83" t="str">
        <f t="shared" ca="1" si="364"/>
        <v>-</v>
      </c>
      <c r="N960" s="83" t="str">
        <f t="shared" ca="1" si="364"/>
        <v>-</v>
      </c>
      <c r="O960" s="83" t="str">
        <f t="shared" ca="1" si="364"/>
        <v>-</v>
      </c>
      <c r="P960" s="83" t="str">
        <f t="shared" ca="1" si="364"/>
        <v>-</v>
      </c>
      <c r="Q960" s="83" t="str">
        <f t="shared" ca="1" si="364"/>
        <v>-</v>
      </c>
      <c r="R960" s="83" t="str">
        <f t="shared" ca="1" si="364"/>
        <v>-</v>
      </c>
      <c r="S960" s="83" t="str">
        <f t="shared" ca="1" si="364"/>
        <v>-</v>
      </c>
      <c r="T960" s="83" t="str">
        <f t="shared" ca="1" si="364"/>
        <v>-</v>
      </c>
      <c r="U960" s="83" t="str">
        <f t="shared" ca="1" si="364"/>
        <v>-</v>
      </c>
      <c r="V960" s="83" t="str">
        <f t="shared" ca="1" si="364"/>
        <v>-</v>
      </c>
    </row>
    <row r="961" spans="1:22" x14ac:dyDescent="0.2">
      <c r="A961" s="24"/>
      <c r="B961" s="24"/>
      <c r="C961" s="84"/>
      <c r="D961" s="84"/>
      <c r="E961" s="82">
        <v>1</v>
      </c>
      <c r="F961" s="82">
        <v>10</v>
      </c>
      <c r="G961" s="24">
        <f t="shared" si="357"/>
        <v>0</v>
      </c>
      <c r="H961" s="82">
        <f t="shared" si="358"/>
        <v>0</v>
      </c>
      <c r="I961" s="82">
        <v>1</v>
      </c>
      <c r="J961" s="82">
        <v>0</v>
      </c>
      <c r="K961" s="83" t="str">
        <f t="shared" ca="1" si="364"/>
        <v>-</v>
      </c>
      <c r="L961" s="83" t="str">
        <f t="shared" ca="1" si="364"/>
        <v>-</v>
      </c>
      <c r="M961" s="83" t="str">
        <f t="shared" ca="1" si="364"/>
        <v>-</v>
      </c>
      <c r="N961" s="83" t="str">
        <f t="shared" ca="1" si="364"/>
        <v>-</v>
      </c>
      <c r="O961" s="83" t="str">
        <f t="shared" ca="1" si="364"/>
        <v>-</v>
      </c>
      <c r="P961" s="83" t="str">
        <f t="shared" ca="1" si="364"/>
        <v>-</v>
      </c>
      <c r="Q961" s="83" t="str">
        <f t="shared" ca="1" si="364"/>
        <v>-</v>
      </c>
      <c r="R961" s="83" t="str">
        <f t="shared" ca="1" si="364"/>
        <v>-</v>
      </c>
      <c r="S961" s="83" t="str">
        <f t="shared" ca="1" si="364"/>
        <v>-</v>
      </c>
      <c r="T961" s="83" t="str">
        <f t="shared" ca="1" si="364"/>
        <v>-</v>
      </c>
      <c r="U961" s="83" t="str">
        <f t="shared" ca="1" si="364"/>
        <v>-</v>
      </c>
      <c r="V961" s="83" t="str">
        <f t="shared" ca="1" si="364"/>
        <v>-</v>
      </c>
    </row>
    <row r="962" spans="1:22" x14ac:dyDescent="0.2">
      <c r="A962" s="24"/>
      <c r="B962" s="24"/>
      <c r="C962" s="84"/>
      <c r="D962" s="84"/>
      <c r="E962" s="82">
        <v>1</v>
      </c>
      <c r="F962" s="82">
        <v>10</v>
      </c>
      <c r="G962" s="24">
        <f t="shared" si="357"/>
        <v>0</v>
      </c>
      <c r="H962" s="82">
        <f t="shared" si="358"/>
        <v>0</v>
      </c>
      <c r="I962" s="82">
        <v>1</v>
      </c>
      <c r="J962" s="82">
        <v>0</v>
      </c>
      <c r="K962" s="83" t="str">
        <f t="shared" ca="1" si="364"/>
        <v>-</v>
      </c>
      <c r="L962" s="83" t="str">
        <f t="shared" ca="1" si="364"/>
        <v>-</v>
      </c>
      <c r="M962" s="83" t="str">
        <f t="shared" ca="1" si="364"/>
        <v>-</v>
      </c>
      <c r="N962" s="83" t="str">
        <f t="shared" ca="1" si="364"/>
        <v>-</v>
      </c>
      <c r="O962" s="83" t="str">
        <f t="shared" ca="1" si="364"/>
        <v>-</v>
      </c>
      <c r="P962" s="83" t="str">
        <f t="shared" ca="1" si="364"/>
        <v>-</v>
      </c>
      <c r="Q962" s="83" t="str">
        <f t="shared" ca="1" si="364"/>
        <v>-</v>
      </c>
      <c r="R962" s="83" t="str">
        <f t="shared" ca="1" si="364"/>
        <v>-</v>
      </c>
      <c r="S962" s="83" t="str">
        <f t="shared" ca="1" si="364"/>
        <v>-</v>
      </c>
      <c r="T962" s="83" t="str">
        <f t="shared" ca="1" si="364"/>
        <v>-</v>
      </c>
      <c r="U962" s="83" t="str">
        <f t="shared" ca="1" si="364"/>
        <v>-</v>
      </c>
      <c r="V962" s="83" t="str">
        <f t="shared" ca="1" si="364"/>
        <v>-</v>
      </c>
    </row>
    <row r="963" spans="1:22" x14ac:dyDescent="0.2">
      <c r="A963" s="24"/>
      <c r="B963" s="24"/>
      <c r="C963" s="84"/>
      <c r="D963" s="84"/>
      <c r="E963" s="82">
        <v>1</v>
      </c>
      <c r="F963" s="82">
        <v>10</v>
      </c>
      <c r="G963" s="24">
        <f t="shared" ref="G963:G1002" si="365">(D963-C963)/(2*I963)</f>
        <v>0</v>
      </c>
      <c r="H963" s="82">
        <f t="shared" ref="H963:H1002" si="366">(C963+D963)/2</f>
        <v>0</v>
      </c>
      <c r="I963" s="82">
        <v>1</v>
      </c>
      <c r="J963" s="82">
        <v>0</v>
      </c>
      <c r="K963" s="83" t="str">
        <f t="shared" ref="K963:V972" ca="1" si="367">IFERROR(ROUNDUP(_xlfn.NORM.INV(RAND(),$H963+$J963,$G963),1),"-")</f>
        <v>-</v>
      </c>
      <c r="L963" s="83" t="str">
        <f t="shared" ca="1" si="367"/>
        <v>-</v>
      </c>
      <c r="M963" s="83" t="str">
        <f t="shared" ca="1" si="367"/>
        <v>-</v>
      </c>
      <c r="N963" s="83" t="str">
        <f t="shared" ca="1" si="367"/>
        <v>-</v>
      </c>
      <c r="O963" s="83" t="str">
        <f t="shared" ca="1" si="367"/>
        <v>-</v>
      </c>
      <c r="P963" s="83" t="str">
        <f t="shared" ca="1" si="367"/>
        <v>-</v>
      </c>
      <c r="Q963" s="83" t="str">
        <f t="shared" ca="1" si="367"/>
        <v>-</v>
      </c>
      <c r="R963" s="83" t="str">
        <f t="shared" ca="1" si="367"/>
        <v>-</v>
      </c>
      <c r="S963" s="83" t="str">
        <f t="shared" ca="1" si="367"/>
        <v>-</v>
      </c>
      <c r="T963" s="83" t="str">
        <f t="shared" ca="1" si="367"/>
        <v>-</v>
      </c>
      <c r="U963" s="83" t="str">
        <f t="shared" ca="1" si="367"/>
        <v>-</v>
      </c>
      <c r="V963" s="83" t="str">
        <f t="shared" ca="1" si="367"/>
        <v>-</v>
      </c>
    </row>
    <row r="964" spans="1:22" x14ac:dyDescent="0.2">
      <c r="A964" s="24"/>
      <c r="B964" s="24"/>
      <c r="C964" s="84"/>
      <c r="D964" s="84"/>
      <c r="E964" s="82">
        <v>1</v>
      </c>
      <c r="F964" s="82">
        <v>10</v>
      </c>
      <c r="G964" s="24">
        <f t="shared" si="365"/>
        <v>0</v>
      </c>
      <c r="H964" s="82">
        <f t="shared" si="366"/>
        <v>0</v>
      </c>
      <c r="I964" s="82">
        <v>1</v>
      </c>
      <c r="J964" s="82">
        <v>0</v>
      </c>
      <c r="K964" s="83" t="str">
        <f t="shared" ca="1" si="367"/>
        <v>-</v>
      </c>
      <c r="L964" s="83" t="str">
        <f t="shared" ca="1" si="367"/>
        <v>-</v>
      </c>
      <c r="M964" s="83" t="str">
        <f t="shared" ca="1" si="367"/>
        <v>-</v>
      </c>
      <c r="N964" s="83" t="str">
        <f t="shared" ca="1" si="367"/>
        <v>-</v>
      </c>
      <c r="O964" s="83" t="str">
        <f t="shared" ca="1" si="367"/>
        <v>-</v>
      </c>
      <c r="P964" s="83" t="str">
        <f t="shared" ca="1" si="367"/>
        <v>-</v>
      </c>
      <c r="Q964" s="83" t="str">
        <f t="shared" ca="1" si="367"/>
        <v>-</v>
      </c>
      <c r="R964" s="83" t="str">
        <f t="shared" ca="1" si="367"/>
        <v>-</v>
      </c>
      <c r="S964" s="83" t="str">
        <f t="shared" ca="1" si="367"/>
        <v>-</v>
      </c>
      <c r="T964" s="83" t="str">
        <f t="shared" ca="1" si="367"/>
        <v>-</v>
      </c>
      <c r="U964" s="83" t="str">
        <f t="shared" ca="1" si="367"/>
        <v>-</v>
      </c>
      <c r="V964" s="83" t="str">
        <f t="shared" ca="1" si="367"/>
        <v>-</v>
      </c>
    </row>
    <row r="965" spans="1:22" x14ac:dyDescent="0.2">
      <c r="A965" s="24"/>
      <c r="B965" s="24"/>
      <c r="C965" s="84"/>
      <c r="D965" s="84"/>
      <c r="E965" s="82">
        <v>1</v>
      </c>
      <c r="F965" s="82">
        <v>10</v>
      </c>
      <c r="G965" s="24">
        <f t="shared" si="365"/>
        <v>0</v>
      </c>
      <c r="H965" s="82">
        <f t="shared" si="366"/>
        <v>0</v>
      </c>
      <c r="I965" s="82">
        <v>1</v>
      </c>
      <c r="J965" s="82">
        <v>0</v>
      </c>
      <c r="K965" s="83" t="str">
        <f t="shared" ca="1" si="367"/>
        <v>-</v>
      </c>
      <c r="L965" s="83" t="str">
        <f t="shared" ca="1" si="367"/>
        <v>-</v>
      </c>
      <c r="M965" s="83" t="str">
        <f t="shared" ca="1" si="367"/>
        <v>-</v>
      </c>
      <c r="N965" s="83" t="str">
        <f t="shared" ca="1" si="367"/>
        <v>-</v>
      </c>
      <c r="O965" s="83" t="str">
        <f t="shared" ca="1" si="367"/>
        <v>-</v>
      </c>
      <c r="P965" s="83" t="str">
        <f t="shared" ca="1" si="367"/>
        <v>-</v>
      </c>
      <c r="Q965" s="83" t="str">
        <f t="shared" ca="1" si="367"/>
        <v>-</v>
      </c>
      <c r="R965" s="83" t="str">
        <f t="shared" ca="1" si="367"/>
        <v>-</v>
      </c>
      <c r="S965" s="83" t="str">
        <f t="shared" ca="1" si="367"/>
        <v>-</v>
      </c>
      <c r="T965" s="83" t="str">
        <f t="shared" ca="1" si="367"/>
        <v>-</v>
      </c>
      <c r="U965" s="83" t="str">
        <f t="shared" ca="1" si="367"/>
        <v>-</v>
      </c>
      <c r="V965" s="83" t="str">
        <f t="shared" ca="1" si="367"/>
        <v>-</v>
      </c>
    </row>
    <row r="966" spans="1:22" x14ac:dyDescent="0.2">
      <c r="A966" s="24"/>
      <c r="B966" s="24"/>
      <c r="C966" s="84"/>
      <c r="D966" s="84"/>
      <c r="E966" s="82">
        <v>1</v>
      </c>
      <c r="F966" s="82">
        <v>10</v>
      </c>
      <c r="G966" s="24">
        <f t="shared" si="365"/>
        <v>0</v>
      </c>
      <c r="H966" s="82">
        <f t="shared" si="366"/>
        <v>0</v>
      </c>
      <c r="I966" s="82">
        <v>1</v>
      </c>
      <c r="J966" s="82">
        <v>0</v>
      </c>
      <c r="K966" s="83" t="str">
        <f t="shared" ca="1" si="367"/>
        <v>-</v>
      </c>
      <c r="L966" s="83" t="str">
        <f t="shared" ca="1" si="367"/>
        <v>-</v>
      </c>
      <c r="M966" s="83" t="str">
        <f t="shared" ca="1" si="367"/>
        <v>-</v>
      </c>
      <c r="N966" s="83" t="str">
        <f t="shared" ca="1" si="367"/>
        <v>-</v>
      </c>
      <c r="O966" s="83" t="str">
        <f t="shared" ca="1" si="367"/>
        <v>-</v>
      </c>
      <c r="P966" s="83" t="str">
        <f t="shared" ca="1" si="367"/>
        <v>-</v>
      </c>
      <c r="Q966" s="83" t="str">
        <f t="shared" ca="1" si="367"/>
        <v>-</v>
      </c>
      <c r="R966" s="83" t="str">
        <f t="shared" ca="1" si="367"/>
        <v>-</v>
      </c>
      <c r="S966" s="83" t="str">
        <f t="shared" ca="1" si="367"/>
        <v>-</v>
      </c>
      <c r="T966" s="83" t="str">
        <f t="shared" ca="1" si="367"/>
        <v>-</v>
      </c>
      <c r="U966" s="83" t="str">
        <f t="shared" ca="1" si="367"/>
        <v>-</v>
      </c>
      <c r="V966" s="83" t="str">
        <f t="shared" ca="1" si="367"/>
        <v>-</v>
      </c>
    </row>
    <row r="967" spans="1:22" x14ac:dyDescent="0.2">
      <c r="A967" s="24"/>
      <c r="B967" s="24"/>
      <c r="C967" s="84"/>
      <c r="D967" s="84"/>
      <c r="E967" s="82">
        <v>1</v>
      </c>
      <c r="F967" s="82">
        <v>10</v>
      </c>
      <c r="G967" s="24">
        <f t="shared" si="365"/>
        <v>0</v>
      </c>
      <c r="H967" s="82">
        <f t="shared" si="366"/>
        <v>0</v>
      </c>
      <c r="I967" s="82">
        <v>1</v>
      </c>
      <c r="J967" s="82">
        <v>0</v>
      </c>
      <c r="K967" s="83" t="str">
        <f t="shared" ca="1" si="367"/>
        <v>-</v>
      </c>
      <c r="L967" s="83" t="str">
        <f t="shared" ca="1" si="367"/>
        <v>-</v>
      </c>
      <c r="M967" s="83" t="str">
        <f t="shared" ca="1" si="367"/>
        <v>-</v>
      </c>
      <c r="N967" s="83" t="str">
        <f t="shared" ca="1" si="367"/>
        <v>-</v>
      </c>
      <c r="O967" s="83" t="str">
        <f t="shared" ca="1" si="367"/>
        <v>-</v>
      </c>
      <c r="P967" s="83" t="str">
        <f t="shared" ca="1" si="367"/>
        <v>-</v>
      </c>
      <c r="Q967" s="83" t="str">
        <f t="shared" ca="1" si="367"/>
        <v>-</v>
      </c>
      <c r="R967" s="83" t="str">
        <f t="shared" ca="1" si="367"/>
        <v>-</v>
      </c>
      <c r="S967" s="83" t="str">
        <f t="shared" ca="1" si="367"/>
        <v>-</v>
      </c>
      <c r="T967" s="83" t="str">
        <f t="shared" ca="1" si="367"/>
        <v>-</v>
      </c>
      <c r="U967" s="83" t="str">
        <f t="shared" ca="1" si="367"/>
        <v>-</v>
      </c>
      <c r="V967" s="83" t="str">
        <f t="shared" ca="1" si="367"/>
        <v>-</v>
      </c>
    </row>
    <row r="968" spans="1:22" x14ac:dyDescent="0.2">
      <c r="A968" s="24"/>
      <c r="B968" s="24"/>
      <c r="C968" s="84"/>
      <c r="D968" s="84"/>
      <c r="E968" s="82">
        <v>1</v>
      </c>
      <c r="F968" s="82">
        <v>10</v>
      </c>
      <c r="G968" s="24">
        <f t="shared" si="365"/>
        <v>0</v>
      </c>
      <c r="H968" s="82">
        <f t="shared" si="366"/>
        <v>0</v>
      </c>
      <c r="I968" s="82">
        <v>1</v>
      </c>
      <c r="J968" s="82">
        <v>0</v>
      </c>
      <c r="K968" s="83" t="str">
        <f t="shared" ca="1" si="367"/>
        <v>-</v>
      </c>
      <c r="L968" s="83" t="str">
        <f t="shared" ca="1" si="367"/>
        <v>-</v>
      </c>
      <c r="M968" s="83" t="str">
        <f t="shared" ca="1" si="367"/>
        <v>-</v>
      </c>
      <c r="N968" s="83" t="str">
        <f t="shared" ca="1" si="367"/>
        <v>-</v>
      </c>
      <c r="O968" s="83" t="str">
        <f t="shared" ca="1" si="367"/>
        <v>-</v>
      </c>
      <c r="P968" s="83" t="str">
        <f t="shared" ca="1" si="367"/>
        <v>-</v>
      </c>
      <c r="Q968" s="83" t="str">
        <f t="shared" ca="1" si="367"/>
        <v>-</v>
      </c>
      <c r="R968" s="83" t="str">
        <f t="shared" ca="1" si="367"/>
        <v>-</v>
      </c>
      <c r="S968" s="83" t="str">
        <f t="shared" ca="1" si="367"/>
        <v>-</v>
      </c>
      <c r="T968" s="83" t="str">
        <f t="shared" ca="1" si="367"/>
        <v>-</v>
      </c>
      <c r="U968" s="83" t="str">
        <f t="shared" ca="1" si="367"/>
        <v>-</v>
      </c>
      <c r="V968" s="83" t="str">
        <f t="shared" ca="1" si="367"/>
        <v>-</v>
      </c>
    </row>
    <row r="969" spans="1:22" x14ac:dyDescent="0.2">
      <c r="A969" s="24"/>
      <c r="B969" s="24"/>
      <c r="C969" s="84"/>
      <c r="D969" s="84"/>
      <c r="E969" s="82">
        <v>1</v>
      </c>
      <c r="F969" s="82">
        <v>10</v>
      </c>
      <c r="G969" s="24">
        <f t="shared" si="365"/>
        <v>0</v>
      </c>
      <c r="H969" s="82">
        <f t="shared" si="366"/>
        <v>0</v>
      </c>
      <c r="I969" s="82">
        <v>1</v>
      </c>
      <c r="J969" s="82">
        <v>0</v>
      </c>
      <c r="K969" s="83" t="str">
        <f t="shared" ca="1" si="367"/>
        <v>-</v>
      </c>
      <c r="L969" s="83" t="str">
        <f t="shared" ca="1" si="367"/>
        <v>-</v>
      </c>
      <c r="M969" s="83" t="str">
        <f t="shared" ca="1" si="367"/>
        <v>-</v>
      </c>
      <c r="N969" s="83" t="str">
        <f t="shared" ca="1" si="367"/>
        <v>-</v>
      </c>
      <c r="O969" s="83" t="str">
        <f t="shared" ca="1" si="367"/>
        <v>-</v>
      </c>
      <c r="P969" s="83" t="str">
        <f t="shared" ca="1" si="367"/>
        <v>-</v>
      </c>
      <c r="Q969" s="83" t="str">
        <f t="shared" ca="1" si="367"/>
        <v>-</v>
      </c>
      <c r="R969" s="83" t="str">
        <f t="shared" ca="1" si="367"/>
        <v>-</v>
      </c>
      <c r="S969" s="83" t="str">
        <f t="shared" ca="1" si="367"/>
        <v>-</v>
      </c>
      <c r="T969" s="83" t="str">
        <f t="shared" ca="1" si="367"/>
        <v>-</v>
      </c>
      <c r="U969" s="83" t="str">
        <f t="shared" ca="1" si="367"/>
        <v>-</v>
      </c>
      <c r="V969" s="83" t="str">
        <f t="shared" ca="1" si="367"/>
        <v>-</v>
      </c>
    </row>
    <row r="970" spans="1:22" x14ac:dyDescent="0.2">
      <c r="A970" s="24"/>
      <c r="B970" s="24"/>
      <c r="C970" s="84"/>
      <c r="D970" s="84"/>
      <c r="E970" s="82">
        <v>1</v>
      </c>
      <c r="F970" s="82">
        <v>10</v>
      </c>
      <c r="G970" s="24">
        <f t="shared" si="365"/>
        <v>0</v>
      </c>
      <c r="H970" s="82">
        <f t="shared" si="366"/>
        <v>0</v>
      </c>
      <c r="I970" s="82">
        <v>1</v>
      </c>
      <c r="J970" s="82">
        <v>0</v>
      </c>
      <c r="K970" s="83" t="str">
        <f t="shared" ca="1" si="367"/>
        <v>-</v>
      </c>
      <c r="L970" s="83" t="str">
        <f t="shared" ca="1" si="367"/>
        <v>-</v>
      </c>
      <c r="M970" s="83" t="str">
        <f t="shared" ca="1" si="367"/>
        <v>-</v>
      </c>
      <c r="N970" s="83" t="str">
        <f t="shared" ca="1" si="367"/>
        <v>-</v>
      </c>
      <c r="O970" s="83" t="str">
        <f t="shared" ca="1" si="367"/>
        <v>-</v>
      </c>
      <c r="P970" s="83" t="str">
        <f t="shared" ca="1" si="367"/>
        <v>-</v>
      </c>
      <c r="Q970" s="83" t="str">
        <f t="shared" ca="1" si="367"/>
        <v>-</v>
      </c>
      <c r="R970" s="83" t="str">
        <f t="shared" ca="1" si="367"/>
        <v>-</v>
      </c>
      <c r="S970" s="83" t="str">
        <f t="shared" ca="1" si="367"/>
        <v>-</v>
      </c>
      <c r="T970" s="83" t="str">
        <f t="shared" ca="1" si="367"/>
        <v>-</v>
      </c>
      <c r="U970" s="83" t="str">
        <f t="shared" ca="1" si="367"/>
        <v>-</v>
      </c>
      <c r="V970" s="83" t="str">
        <f t="shared" ca="1" si="367"/>
        <v>-</v>
      </c>
    </row>
    <row r="971" spans="1:22" x14ac:dyDescent="0.2">
      <c r="A971" s="24"/>
      <c r="B971" s="24"/>
      <c r="C971" s="84"/>
      <c r="D971" s="84"/>
      <c r="E971" s="82">
        <v>1</v>
      </c>
      <c r="F971" s="82">
        <v>10</v>
      </c>
      <c r="G971" s="24">
        <f t="shared" si="365"/>
        <v>0</v>
      </c>
      <c r="H971" s="82">
        <f t="shared" si="366"/>
        <v>0</v>
      </c>
      <c r="I971" s="82">
        <v>1</v>
      </c>
      <c r="J971" s="82">
        <v>0</v>
      </c>
      <c r="K971" s="83" t="str">
        <f t="shared" ca="1" si="367"/>
        <v>-</v>
      </c>
      <c r="L971" s="83" t="str">
        <f t="shared" ca="1" si="367"/>
        <v>-</v>
      </c>
      <c r="M971" s="83" t="str">
        <f t="shared" ca="1" si="367"/>
        <v>-</v>
      </c>
      <c r="N971" s="83" t="str">
        <f t="shared" ca="1" si="367"/>
        <v>-</v>
      </c>
      <c r="O971" s="83" t="str">
        <f t="shared" ca="1" si="367"/>
        <v>-</v>
      </c>
      <c r="P971" s="83" t="str">
        <f t="shared" ca="1" si="367"/>
        <v>-</v>
      </c>
      <c r="Q971" s="83" t="str">
        <f t="shared" ca="1" si="367"/>
        <v>-</v>
      </c>
      <c r="R971" s="83" t="str">
        <f t="shared" ca="1" si="367"/>
        <v>-</v>
      </c>
      <c r="S971" s="83" t="str">
        <f t="shared" ca="1" si="367"/>
        <v>-</v>
      </c>
      <c r="T971" s="83" t="str">
        <f t="shared" ca="1" si="367"/>
        <v>-</v>
      </c>
      <c r="U971" s="83" t="str">
        <f t="shared" ca="1" si="367"/>
        <v>-</v>
      </c>
      <c r="V971" s="83" t="str">
        <f t="shared" ca="1" si="367"/>
        <v>-</v>
      </c>
    </row>
    <row r="972" spans="1:22" x14ac:dyDescent="0.2">
      <c r="A972" s="24"/>
      <c r="B972" s="24"/>
      <c r="C972" s="84"/>
      <c r="D972" s="84"/>
      <c r="E972" s="82">
        <v>1</v>
      </c>
      <c r="F972" s="82">
        <v>10</v>
      </c>
      <c r="G972" s="24">
        <f t="shared" si="365"/>
        <v>0</v>
      </c>
      <c r="H972" s="82">
        <f t="shared" si="366"/>
        <v>0</v>
      </c>
      <c r="I972" s="82">
        <v>1</v>
      </c>
      <c r="J972" s="82">
        <v>0</v>
      </c>
      <c r="K972" s="83" t="str">
        <f t="shared" ca="1" si="367"/>
        <v>-</v>
      </c>
      <c r="L972" s="83" t="str">
        <f t="shared" ca="1" si="367"/>
        <v>-</v>
      </c>
      <c r="M972" s="83" t="str">
        <f t="shared" ca="1" si="367"/>
        <v>-</v>
      </c>
      <c r="N972" s="83" t="str">
        <f t="shared" ca="1" si="367"/>
        <v>-</v>
      </c>
      <c r="O972" s="83" t="str">
        <f t="shared" ca="1" si="367"/>
        <v>-</v>
      </c>
      <c r="P972" s="83" t="str">
        <f t="shared" ca="1" si="367"/>
        <v>-</v>
      </c>
      <c r="Q972" s="83" t="str">
        <f t="shared" ca="1" si="367"/>
        <v>-</v>
      </c>
      <c r="R972" s="83" t="str">
        <f t="shared" ca="1" si="367"/>
        <v>-</v>
      </c>
      <c r="S972" s="83" t="str">
        <f t="shared" ca="1" si="367"/>
        <v>-</v>
      </c>
      <c r="T972" s="83" t="str">
        <f t="shared" ca="1" si="367"/>
        <v>-</v>
      </c>
      <c r="U972" s="83" t="str">
        <f t="shared" ca="1" si="367"/>
        <v>-</v>
      </c>
      <c r="V972" s="83" t="str">
        <f t="shared" ca="1" si="367"/>
        <v>-</v>
      </c>
    </row>
    <row r="973" spans="1:22" x14ac:dyDescent="0.2">
      <c r="A973" s="24"/>
      <c r="B973" s="24"/>
      <c r="C973" s="84"/>
      <c r="D973" s="84"/>
      <c r="E973" s="82">
        <v>1</v>
      </c>
      <c r="F973" s="82">
        <v>10</v>
      </c>
      <c r="G973" s="24">
        <f t="shared" si="365"/>
        <v>0</v>
      </c>
      <c r="H973" s="82">
        <f t="shared" si="366"/>
        <v>0</v>
      </c>
      <c r="I973" s="82">
        <v>1</v>
      </c>
      <c r="J973" s="82">
        <v>0</v>
      </c>
      <c r="K973" s="83" t="str">
        <f t="shared" ref="K973:V982" ca="1" si="368">IFERROR(ROUNDUP(_xlfn.NORM.INV(RAND(),$H973+$J973,$G973),1),"-")</f>
        <v>-</v>
      </c>
      <c r="L973" s="83" t="str">
        <f t="shared" ca="1" si="368"/>
        <v>-</v>
      </c>
      <c r="M973" s="83" t="str">
        <f t="shared" ca="1" si="368"/>
        <v>-</v>
      </c>
      <c r="N973" s="83" t="str">
        <f t="shared" ca="1" si="368"/>
        <v>-</v>
      </c>
      <c r="O973" s="83" t="str">
        <f t="shared" ca="1" si="368"/>
        <v>-</v>
      </c>
      <c r="P973" s="83" t="str">
        <f t="shared" ca="1" si="368"/>
        <v>-</v>
      </c>
      <c r="Q973" s="83" t="str">
        <f t="shared" ca="1" si="368"/>
        <v>-</v>
      </c>
      <c r="R973" s="83" t="str">
        <f t="shared" ca="1" si="368"/>
        <v>-</v>
      </c>
      <c r="S973" s="83" t="str">
        <f t="shared" ca="1" si="368"/>
        <v>-</v>
      </c>
      <c r="T973" s="83" t="str">
        <f t="shared" ca="1" si="368"/>
        <v>-</v>
      </c>
      <c r="U973" s="83" t="str">
        <f t="shared" ca="1" si="368"/>
        <v>-</v>
      </c>
      <c r="V973" s="83" t="str">
        <f t="shared" ca="1" si="368"/>
        <v>-</v>
      </c>
    </row>
    <row r="974" spans="1:22" x14ac:dyDescent="0.2">
      <c r="A974" s="24"/>
      <c r="B974" s="24"/>
      <c r="C974" s="84"/>
      <c r="D974" s="84"/>
      <c r="E974" s="82">
        <v>1</v>
      </c>
      <c r="F974" s="82">
        <v>10</v>
      </c>
      <c r="G974" s="24">
        <f t="shared" si="365"/>
        <v>0</v>
      </c>
      <c r="H974" s="82">
        <f t="shared" si="366"/>
        <v>0</v>
      </c>
      <c r="I974" s="82">
        <v>1</v>
      </c>
      <c r="J974" s="82">
        <v>0</v>
      </c>
      <c r="K974" s="83" t="str">
        <f t="shared" ca="1" si="368"/>
        <v>-</v>
      </c>
      <c r="L974" s="83" t="str">
        <f t="shared" ca="1" si="368"/>
        <v>-</v>
      </c>
      <c r="M974" s="83" t="str">
        <f t="shared" ca="1" si="368"/>
        <v>-</v>
      </c>
      <c r="N974" s="83" t="str">
        <f t="shared" ca="1" si="368"/>
        <v>-</v>
      </c>
      <c r="O974" s="83" t="str">
        <f t="shared" ca="1" si="368"/>
        <v>-</v>
      </c>
      <c r="P974" s="83" t="str">
        <f t="shared" ca="1" si="368"/>
        <v>-</v>
      </c>
      <c r="Q974" s="83" t="str">
        <f t="shared" ca="1" si="368"/>
        <v>-</v>
      </c>
      <c r="R974" s="83" t="str">
        <f t="shared" ca="1" si="368"/>
        <v>-</v>
      </c>
      <c r="S974" s="83" t="str">
        <f t="shared" ca="1" si="368"/>
        <v>-</v>
      </c>
      <c r="T974" s="83" t="str">
        <f t="shared" ca="1" si="368"/>
        <v>-</v>
      </c>
      <c r="U974" s="83" t="str">
        <f t="shared" ca="1" si="368"/>
        <v>-</v>
      </c>
      <c r="V974" s="83" t="str">
        <f t="shared" ca="1" si="368"/>
        <v>-</v>
      </c>
    </row>
    <row r="975" spans="1:22" x14ac:dyDescent="0.2">
      <c r="A975" s="24"/>
      <c r="B975" s="24"/>
      <c r="C975" s="84"/>
      <c r="D975" s="84"/>
      <c r="E975" s="82">
        <v>1</v>
      </c>
      <c r="F975" s="82">
        <v>10</v>
      </c>
      <c r="G975" s="24">
        <f t="shared" si="365"/>
        <v>0</v>
      </c>
      <c r="H975" s="82">
        <f t="shared" si="366"/>
        <v>0</v>
      </c>
      <c r="I975" s="82">
        <v>1</v>
      </c>
      <c r="J975" s="82">
        <v>0</v>
      </c>
      <c r="K975" s="83" t="str">
        <f t="shared" ca="1" si="368"/>
        <v>-</v>
      </c>
      <c r="L975" s="83" t="str">
        <f t="shared" ca="1" si="368"/>
        <v>-</v>
      </c>
      <c r="M975" s="83" t="str">
        <f t="shared" ca="1" si="368"/>
        <v>-</v>
      </c>
      <c r="N975" s="83" t="str">
        <f t="shared" ca="1" si="368"/>
        <v>-</v>
      </c>
      <c r="O975" s="83" t="str">
        <f t="shared" ca="1" si="368"/>
        <v>-</v>
      </c>
      <c r="P975" s="83" t="str">
        <f t="shared" ca="1" si="368"/>
        <v>-</v>
      </c>
      <c r="Q975" s="83" t="str">
        <f t="shared" ca="1" si="368"/>
        <v>-</v>
      </c>
      <c r="R975" s="83" t="str">
        <f t="shared" ca="1" si="368"/>
        <v>-</v>
      </c>
      <c r="S975" s="83" t="str">
        <f t="shared" ca="1" si="368"/>
        <v>-</v>
      </c>
      <c r="T975" s="83" t="str">
        <f t="shared" ca="1" si="368"/>
        <v>-</v>
      </c>
      <c r="U975" s="83" t="str">
        <f t="shared" ca="1" si="368"/>
        <v>-</v>
      </c>
      <c r="V975" s="83" t="str">
        <f t="shared" ca="1" si="368"/>
        <v>-</v>
      </c>
    </row>
    <row r="976" spans="1:22" x14ac:dyDescent="0.2">
      <c r="A976" s="24"/>
      <c r="B976" s="24"/>
      <c r="C976" s="84"/>
      <c r="D976" s="84"/>
      <c r="E976" s="82">
        <v>1</v>
      </c>
      <c r="F976" s="82">
        <v>10</v>
      </c>
      <c r="G976" s="24">
        <f t="shared" si="365"/>
        <v>0</v>
      </c>
      <c r="H976" s="82">
        <f t="shared" si="366"/>
        <v>0</v>
      </c>
      <c r="I976" s="82">
        <v>1</v>
      </c>
      <c r="J976" s="82">
        <v>0</v>
      </c>
      <c r="K976" s="83" t="str">
        <f t="shared" ca="1" si="368"/>
        <v>-</v>
      </c>
      <c r="L976" s="83" t="str">
        <f t="shared" ca="1" si="368"/>
        <v>-</v>
      </c>
      <c r="M976" s="83" t="str">
        <f t="shared" ca="1" si="368"/>
        <v>-</v>
      </c>
      <c r="N976" s="83" t="str">
        <f t="shared" ca="1" si="368"/>
        <v>-</v>
      </c>
      <c r="O976" s="83" t="str">
        <f t="shared" ca="1" si="368"/>
        <v>-</v>
      </c>
      <c r="P976" s="83" t="str">
        <f t="shared" ca="1" si="368"/>
        <v>-</v>
      </c>
      <c r="Q976" s="83" t="str">
        <f t="shared" ca="1" si="368"/>
        <v>-</v>
      </c>
      <c r="R976" s="83" t="str">
        <f t="shared" ca="1" si="368"/>
        <v>-</v>
      </c>
      <c r="S976" s="83" t="str">
        <f t="shared" ca="1" si="368"/>
        <v>-</v>
      </c>
      <c r="T976" s="83" t="str">
        <f t="shared" ca="1" si="368"/>
        <v>-</v>
      </c>
      <c r="U976" s="83" t="str">
        <f t="shared" ca="1" si="368"/>
        <v>-</v>
      </c>
      <c r="V976" s="83" t="str">
        <f t="shared" ca="1" si="368"/>
        <v>-</v>
      </c>
    </row>
    <row r="977" spans="1:22" x14ac:dyDescent="0.2">
      <c r="A977" s="24"/>
      <c r="B977" s="24"/>
      <c r="C977" s="84"/>
      <c r="D977" s="84"/>
      <c r="E977" s="82">
        <v>1</v>
      </c>
      <c r="F977" s="82">
        <v>10</v>
      </c>
      <c r="G977" s="24">
        <f t="shared" si="365"/>
        <v>0</v>
      </c>
      <c r="H977" s="82">
        <f t="shared" si="366"/>
        <v>0</v>
      </c>
      <c r="I977" s="82">
        <v>1</v>
      </c>
      <c r="J977" s="82">
        <v>0</v>
      </c>
      <c r="K977" s="83" t="str">
        <f t="shared" ca="1" si="368"/>
        <v>-</v>
      </c>
      <c r="L977" s="83" t="str">
        <f t="shared" ca="1" si="368"/>
        <v>-</v>
      </c>
      <c r="M977" s="83" t="str">
        <f t="shared" ca="1" si="368"/>
        <v>-</v>
      </c>
      <c r="N977" s="83" t="str">
        <f t="shared" ca="1" si="368"/>
        <v>-</v>
      </c>
      <c r="O977" s="83" t="str">
        <f t="shared" ca="1" si="368"/>
        <v>-</v>
      </c>
      <c r="P977" s="83" t="str">
        <f t="shared" ca="1" si="368"/>
        <v>-</v>
      </c>
      <c r="Q977" s="83" t="str">
        <f t="shared" ca="1" si="368"/>
        <v>-</v>
      </c>
      <c r="R977" s="83" t="str">
        <f t="shared" ca="1" si="368"/>
        <v>-</v>
      </c>
      <c r="S977" s="83" t="str">
        <f t="shared" ca="1" si="368"/>
        <v>-</v>
      </c>
      <c r="T977" s="83" t="str">
        <f t="shared" ca="1" si="368"/>
        <v>-</v>
      </c>
      <c r="U977" s="83" t="str">
        <f t="shared" ca="1" si="368"/>
        <v>-</v>
      </c>
      <c r="V977" s="83" t="str">
        <f t="shared" ca="1" si="368"/>
        <v>-</v>
      </c>
    </row>
    <row r="978" spans="1:22" x14ac:dyDescent="0.2">
      <c r="A978" s="24"/>
      <c r="B978" s="24"/>
      <c r="C978" s="84"/>
      <c r="D978" s="84"/>
      <c r="E978" s="82">
        <v>1</v>
      </c>
      <c r="F978" s="82">
        <v>10</v>
      </c>
      <c r="G978" s="24">
        <f t="shared" si="365"/>
        <v>0</v>
      </c>
      <c r="H978" s="82">
        <f t="shared" si="366"/>
        <v>0</v>
      </c>
      <c r="I978" s="82">
        <v>1</v>
      </c>
      <c r="J978" s="82">
        <v>0</v>
      </c>
      <c r="K978" s="83" t="str">
        <f t="shared" ca="1" si="368"/>
        <v>-</v>
      </c>
      <c r="L978" s="83" t="str">
        <f t="shared" ca="1" si="368"/>
        <v>-</v>
      </c>
      <c r="M978" s="83" t="str">
        <f t="shared" ca="1" si="368"/>
        <v>-</v>
      </c>
      <c r="N978" s="83" t="str">
        <f t="shared" ca="1" si="368"/>
        <v>-</v>
      </c>
      <c r="O978" s="83" t="str">
        <f t="shared" ca="1" si="368"/>
        <v>-</v>
      </c>
      <c r="P978" s="83" t="str">
        <f t="shared" ca="1" si="368"/>
        <v>-</v>
      </c>
      <c r="Q978" s="83" t="str">
        <f t="shared" ca="1" si="368"/>
        <v>-</v>
      </c>
      <c r="R978" s="83" t="str">
        <f t="shared" ca="1" si="368"/>
        <v>-</v>
      </c>
      <c r="S978" s="83" t="str">
        <f t="shared" ca="1" si="368"/>
        <v>-</v>
      </c>
      <c r="T978" s="83" t="str">
        <f t="shared" ca="1" si="368"/>
        <v>-</v>
      </c>
      <c r="U978" s="83" t="str">
        <f t="shared" ca="1" si="368"/>
        <v>-</v>
      </c>
      <c r="V978" s="83" t="str">
        <f t="shared" ca="1" si="368"/>
        <v>-</v>
      </c>
    </row>
    <row r="979" spans="1:22" x14ac:dyDescent="0.2">
      <c r="A979" s="24"/>
      <c r="B979" s="24"/>
      <c r="C979" s="84"/>
      <c r="D979" s="84"/>
      <c r="E979" s="82">
        <v>1</v>
      </c>
      <c r="F979" s="82">
        <v>10</v>
      </c>
      <c r="G979" s="24">
        <f t="shared" si="365"/>
        <v>0</v>
      </c>
      <c r="H979" s="82">
        <f t="shared" si="366"/>
        <v>0</v>
      </c>
      <c r="I979" s="82">
        <v>1</v>
      </c>
      <c r="J979" s="82">
        <v>0</v>
      </c>
      <c r="K979" s="83" t="str">
        <f t="shared" ca="1" si="368"/>
        <v>-</v>
      </c>
      <c r="L979" s="83" t="str">
        <f t="shared" ca="1" si="368"/>
        <v>-</v>
      </c>
      <c r="M979" s="83" t="str">
        <f t="shared" ca="1" si="368"/>
        <v>-</v>
      </c>
      <c r="N979" s="83" t="str">
        <f t="shared" ca="1" si="368"/>
        <v>-</v>
      </c>
      <c r="O979" s="83" t="str">
        <f t="shared" ca="1" si="368"/>
        <v>-</v>
      </c>
      <c r="P979" s="83" t="str">
        <f t="shared" ca="1" si="368"/>
        <v>-</v>
      </c>
      <c r="Q979" s="83" t="str">
        <f t="shared" ca="1" si="368"/>
        <v>-</v>
      </c>
      <c r="R979" s="83" t="str">
        <f t="shared" ca="1" si="368"/>
        <v>-</v>
      </c>
      <c r="S979" s="83" t="str">
        <f t="shared" ca="1" si="368"/>
        <v>-</v>
      </c>
      <c r="T979" s="83" t="str">
        <f t="shared" ca="1" si="368"/>
        <v>-</v>
      </c>
      <c r="U979" s="83" t="str">
        <f t="shared" ca="1" si="368"/>
        <v>-</v>
      </c>
      <c r="V979" s="83" t="str">
        <f t="shared" ca="1" si="368"/>
        <v>-</v>
      </c>
    </row>
    <row r="980" spans="1:22" x14ac:dyDescent="0.2">
      <c r="A980" s="24"/>
      <c r="B980" s="24"/>
      <c r="C980" s="84"/>
      <c r="D980" s="84"/>
      <c r="E980" s="82">
        <v>1</v>
      </c>
      <c r="F980" s="82">
        <v>10</v>
      </c>
      <c r="G980" s="24">
        <f t="shared" si="365"/>
        <v>0</v>
      </c>
      <c r="H980" s="82">
        <f t="shared" si="366"/>
        <v>0</v>
      </c>
      <c r="I980" s="82">
        <v>1</v>
      </c>
      <c r="J980" s="82">
        <v>0</v>
      </c>
      <c r="K980" s="83" t="str">
        <f t="shared" ca="1" si="368"/>
        <v>-</v>
      </c>
      <c r="L980" s="83" t="str">
        <f t="shared" ca="1" si="368"/>
        <v>-</v>
      </c>
      <c r="M980" s="83" t="str">
        <f t="shared" ca="1" si="368"/>
        <v>-</v>
      </c>
      <c r="N980" s="83" t="str">
        <f t="shared" ca="1" si="368"/>
        <v>-</v>
      </c>
      <c r="O980" s="83" t="str">
        <f t="shared" ca="1" si="368"/>
        <v>-</v>
      </c>
      <c r="P980" s="83" t="str">
        <f t="shared" ca="1" si="368"/>
        <v>-</v>
      </c>
      <c r="Q980" s="83" t="str">
        <f t="shared" ca="1" si="368"/>
        <v>-</v>
      </c>
      <c r="R980" s="83" t="str">
        <f t="shared" ca="1" si="368"/>
        <v>-</v>
      </c>
      <c r="S980" s="83" t="str">
        <f t="shared" ca="1" si="368"/>
        <v>-</v>
      </c>
      <c r="T980" s="83" t="str">
        <f t="shared" ca="1" si="368"/>
        <v>-</v>
      </c>
      <c r="U980" s="83" t="str">
        <f t="shared" ca="1" si="368"/>
        <v>-</v>
      </c>
      <c r="V980" s="83" t="str">
        <f t="shared" ca="1" si="368"/>
        <v>-</v>
      </c>
    </row>
    <row r="981" spans="1:22" x14ac:dyDescent="0.2">
      <c r="A981" s="24"/>
      <c r="B981" s="24"/>
      <c r="C981" s="84"/>
      <c r="D981" s="84"/>
      <c r="E981" s="82">
        <v>1</v>
      </c>
      <c r="F981" s="82">
        <v>10</v>
      </c>
      <c r="G981" s="24">
        <f t="shared" si="365"/>
        <v>0</v>
      </c>
      <c r="H981" s="82">
        <f t="shared" si="366"/>
        <v>0</v>
      </c>
      <c r="I981" s="82">
        <v>1</v>
      </c>
      <c r="J981" s="82">
        <v>0</v>
      </c>
      <c r="K981" s="83" t="str">
        <f t="shared" ca="1" si="368"/>
        <v>-</v>
      </c>
      <c r="L981" s="83" t="str">
        <f t="shared" ca="1" si="368"/>
        <v>-</v>
      </c>
      <c r="M981" s="83" t="str">
        <f t="shared" ca="1" si="368"/>
        <v>-</v>
      </c>
      <c r="N981" s="83" t="str">
        <f t="shared" ca="1" si="368"/>
        <v>-</v>
      </c>
      <c r="O981" s="83" t="str">
        <f t="shared" ca="1" si="368"/>
        <v>-</v>
      </c>
      <c r="P981" s="83" t="str">
        <f t="shared" ca="1" si="368"/>
        <v>-</v>
      </c>
      <c r="Q981" s="83" t="str">
        <f t="shared" ca="1" si="368"/>
        <v>-</v>
      </c>
      <c r="R981" s="83" t="str">
        <f t="shared" ca="1" si="368"/>
        <v>-</v>
      </c>
      <c r="S981" s="83" t="str">
        <f t="shared" ca="1" si="368"/>
        <v>-</v>
      </c>
      <c r="T981" s="83" t="str">
        <f t="shared" ca="1" si="368"/>
        <v>-</v>
      </c>
      <c r="U981" s="83" t="str">
        <f t="shared" ca="1" si="368"/>
        <v>-</v>
      </c>
      <c r="V981" s="83" t="str">
        <f t="shared" ca="1" si="368"/>
        <v>-</v>
      </c>
    </row>
    <row r="982" spans="1:22" x14ac:dyDescent="0.2">
      <c r="A982" s="24"/>
      <c r="B982" s="24"/>
      <c r="C982" s="84"/>
      <c r="D982" s="84"/>
      <c r="E982" s="82">
        <v>1</v>
      </c>
      <c r="F982" s="82">
        <v>10</v>
      </c>
      <c r="G982" s="24">
        <f t="shared" si="365"/>
        <v>0</v>
      </c>
      <c r="H982" s="82">
        <f t="shared" si="366"/>
        <v>0</v>
      </c>
      <c r="I982" s="82">
        <v>1</v>
      </c>
      <c r="J982" s="82">
        <v>0</v>
      </c>
      <c r="K982" s="83" t="str">
        <f t="shared" ca="1" si="368"/>
        <v>-</v>
      </c>
      <c r="L982" s="83" t="str">
        <f t="shared" ca="1" si="368"/>
        <v>-</v>
      </c>
      <c r="M982" s="83" t="str">
        <f t="shared" ca="1" si="368"/>
        <v>-</v>
      </c>
      <c r="N982" s="83" t="str">
        <f t="shared" ca="1" si="368"/>
        <v>-</v>
      </c>
      <c r="O982" s="83" t="str">
        <f t="shared" ca="1" si="368"/>
        <v>-</v>
      </c>
      <c r="P982" s="83" t="str">
        <f t="shared" ca="1" si="368"/>
        <v>-</v>
      </c>
      <c r="Q982" s="83" t="str">
        <f t="shared" ca="1" si="368"/>
        <v>-</v>
      </c>
      <c r="R982" s="83" t="str">
        <f t="shared" ca="1" si="368"/>
        <v>-</v>
      </c>
      <c r="S982" s="83" t="str">
        <f t="shared" ca="1" si="368"/>
        <v>-</v>
      </c>
      <c r="T982" s="83" t="str">
        <f t="shared" ca="1" si="368"/>
        <v>-</v>
      </c>
      <c r="U982" s="83" t="str">
        <f t="shared" ca="1" si="368"/>
        <v>-</v>
      </c>
      <c r="V982" s="83" t="str">
        <f t="shared" ca="1" si="368"/>
        <v>-</v>
      </c>
    </row>
    <row r="983" spans="1:22" x14ac:dyDescent="0.2">
      <c r="A983" s="24"/>
      <c r="B983" s="24"/>
      <c r="C983" s="84"/>
      <c r="D983" s="84"/>
      <c r="E983" s="82">
        <v>1</v>
      </c>
      <c r="F983" s="82">
        <v>10</v>
      </c>
      <c r="G983" s="24">
        <f t="shared" si="365"/>
        <v>0</v>
      </c>
      <c r="H983" s="82">
        <f t="shared" si="366"/>
        <v>0</v>
      </c>
      <c r="I983" s="82">
        <v>1</v>
      </c>
      <c r="J983" s="82">
        <v>0</v>
      </c>
      <c r="K983" s="83" t="str">
        <f t="shared" ref="K983:V992" ca="1" si="369">IFERROR(ROUNDUP(_xlfn.NORM.INV(RAND(),$H983+$J983,$G983),1),"-")</f>
        <v>-</v>
      </c>
      <c r="L983" s="83" t="str">
        <f t="shared" ca="1" si="369"/>
        <v>-</v>
      </c>
      <c r="M983" s="83" t="str">
        <f t="shared" ca="1" si="369"/>
        <v>-</v>
      </c>
      <c r="N983" s="83" t="str">
        <f t="shared" ca="1" si="369"/>
        <v>-</v>
      </c>
      <c r="O983" s="83" t="str">
        <f t="shared" ca="1" si="369"/>
        <v>-</v>
      </c>
      <c r="P983" s="83" t="str">
        <f t="shared" ca="1" si="369"/>
        <v>-</v>
      </c>
      <c r="Q983" s="83" t="str">
        <f t="shared" ca="1" si="369"/>
        <v>-</v>
      </c>
      <c r="R983" s="83" t="str">
        <f t="shared" ca="1" si="369"/>
        <v>-</v>
      </c>
      <c r="S983" s="83" t="str">
        <f t="shared" ca="1" si="369"/>
        <v>-</v>
      </c>
      <c r="T983" s="83" t="str">
        <f t="shared" ca="1" si="369"/>
        <v>-</v>
      </c>
      <c r="U983" s="83" t="str">
        <f t="shared" ca="1" si="369"/>
        <v>-</v>
      </c>
      <c r="V983" s="83" t="str">
        <f t="shared" ca="1" si="369"/>
        <v>-</v>
      </c>
    </row>
    <row r="984" spans="1:22" x14ac:dyDescent="0.2">
      <c r="A984" s="24"/>
      <c r="B984" s="24"/>
      <c r="C984" s="84"/>
      <c r="D984" s="84"/>
      <c r="E984" s="82">
        <v>1</v>
      </c>
      <c r="F984" s="82">
        <v>10</v>
      </c>
      <c r="G984" s="24">
        <f t="shared" si="365"/>
        <v>0</v>
      </c>
      <c r="H984" s="82">
        <f t="shared" si="366"/>
        <v>0</v>
      </c>
      <c r="I984" s="82">
        <v>1</v>
      </c>
      <c r="J984" s="82">
        <v>0</v>
      </c>
      <c r="K984" s="83" t="str">
        <f t="shared" ca="1" si="369"/>
        <v>-</v>
      </c>
      <c r="L984" s="83" t="str">
        <f t="shared" ca="1" si="369"/>
        <v>-</v>
      </c>
      <c r="M984" s="83" t="str">
        <f t="shared" ca="1" si="369"/>
        <v>-</v>
      </c>
      <c r="N984" s="83" t="str">
        <f t="shared" ca="1" si="369"/>
        <v>-</v>
      </c>
      <c r="O984" s="83" t="str">
        <f t="shared" ca="1" si="369"/>
        <v>-</v>
      </c>
      <c r="P984" s="83" t="str">
        <f t="shared" ca="1" si="369"/>
        <v>-</v>
      </c>
      <c r="Q984" s="83" t="str">
        <f t="shared" ca="1" si="369"/>
        <v>-</v>
      </c>
      <c r="R984" s="83" t="str">
        <f t="shared" ca="1" si="369"/>
        <v>-</v>
      </c>
      <c r="S984" s="83" t="str">
        <f t="shared" ca="1" si="369"/>
        <v>-</v>
      </c>
      <c r="T984" s="83" t="str">
        <f t="shared" ca="1" si="369"/>
        <v>-</v>
      </c>
      <c r="U984" s="83" t="str">
        <f t="shared" ca="1" si="369"/>
        <v>-</v>
      </c>
      <c r="V984" s="83" t="str">
        <f t="shared" ca="1" si="369"/>
        <v>-</v>
      </c>
    </row>
    <row r="985" spans="1:22" x14ac:dyDescent="0.2">
      <c r="A985" s="24"/>
      <c r="B985" s="24"/>
      <c r="C985" s="84"/>
      <c r="D985" s="84"/>
      <c r="E985" s="82">
        <v>1</v>
      </c>
      <c r="F985" s="82">
        <v>10</v>
      </c>
      <c r="G985" s="24">
        <f t="shared" si="365"/>
        <v>0</v>
      </c>
      <c r="H985" s="82">
        <f t="shared" si="366"/>
        <v>0</v>
      </c>
      <c r="I985" s="82">
        <v>1</v>
      </c>
      <c r="J985" s="82">
        <v>0</v>
      </c>
      <c r="K985" s="83" t="str">
        <f t="shared" ca="1" si="369"/>
        <v>-</v>
      </c>
      <c r="L985" s="83" t="str">
        <f t="shared" ca="1" si="369"/>
        <v>-</v>
      </c>
      <c r="M985" s="83" t="str">
        <f t="shared" ca="1" si="369"/>
        <v>-</v>
      </c>
      <c r="N985" s="83" t="str">
        <f t="shared" ca="1" si="369"/>
        <v>-</v>
      </c>
      <c r="O985" s="83" t="str">
        <f t="shared" ca="1" si="369"/>
        <v>-</v>
      </c>
      <c r="P985" s="83" t="str">
        <f t="shared" ca="1" si="369"/>
        <v>-</v>
      </c>
      <c r="Q985" s="83" t="str">
        <f t="shared" ca="1" si="369"/>
        <v>-</v>
      </c>
      <c r="R985" s="83" t="str">
        <f t="shared" ca="1" si="369"/>
        <v>-</v>
      </c>
      <c r="S985" s="83" t="str">
        <f t="shared" ca="1" si="369"/>
        <v>-</v>
      </c>
      <c r="T985" s="83" t="str">
        <f t="shared" ca="1" si="369"/>
        <v>-</v>
      </c>
      <c r="U985" s="83" t="str">
        <f t="shared" ca="1" si="369"/>
        <v>-</v>
      </c>
      <c r="V985" s="83" t="str">
        <f t="shared" ca="1" si="369"/>
        <v>-</v>
      </c>
    </row>
    <row r="986" spans="1:22" x14ac:dyDescent="0.2">
      <c r="A986" s="24"/>
      <c r="B986" s="24"/>
      <c r="C986" s="84"/>
      <c r="D986" s="84"/>
      <c r="E986" s="82">
        <v>1</v>
      </c>
      <c r="F986" s="82">
        <v>10</v>
      </c>
      <c r="G986" s="24">
        <f t="shared" si="365"/>
        <v>0</v>
      </c>
      <c r="H986" s="82">
        <f t="shared" si="366"/>
        <v>0</v>
      </c>
      <c r="I986" s="82">
        <v>1</v>
      </c>
      <c r="J986" s="82">
        <v>0</v>
      </c>
      <c r="K986" s="83" t="str">
        <f t="shared" ca="1" si="369"/>
        <v>-</v>
      </c>
      <c r="L986" s="83" t="str">
        <f t="shared" ca="1" si="369"/>
        <v>-</v>
      </c>
      <c r="M986" s="83" t="str">
        <f t="shared" ca="1" si="369"/>
        <v>-</v>
      </c>
      <c r="N986" s="83" t="str">
        <f t="shared" ca="1" si="369"/>
        <v>-</v>
      </c>
      <c r="O986" s="83" t="str">
        <f t="shared" ca="1" si="369"/>
        <v>-</v>
      </c>
      <c r="P986" s="83" t="str">
        <f t="shared" ca="1" si="369"/>
        <v>-</v>
      </c>
      <c r="Q986" s="83" t="str">
        <f t="shared" ca="1" si="369"/>
        <v>-</v>
      </c>
      <c r="R986" s="83" t="str">
        <f t="shared" ca="1" si="369"/>
        <v>-</v>
      </c>
      <c r="S986" s="83" t="str">
        <f t="shared" ca="1" si="369"/>
        <v>-</v>
      </c>
      <c r="T986" s="83" t="str">
        <f t="shared" ca="1" si="369"/>
        <v>-</v>
      </c>
      <c r="U986" s="83" t="str">
        <f t="shared" ca="1" si="369"/>
        <v>-</v>
      </c>
      <c r="V986" s="83" t="str">
        <f t="shared" ca="1" si="369"/>
        <v>-</v>
      </c>
    </row>
    <row r="987" spans="1:22" x14ac:dyDescent="0.2">
      <c r="A987" s="24"/>
      <c r="B987" s="24"/>
      <c r="C987" s="84"/>
      <c r="D987" s="84"/>
      <c r="E987" s="82">
        <v>1</v>
      </c>
      <c r="F987" s="82">
        <v>10</v>
      </c>
      <c r="G987" s="24">
        <f t="shared" si="365"/>
        <v>0</v>
      </c>
      <c r="H987" s="82">
        <f t="shared" si="366"/>
        <v>0</v>
      </c>
      <c r="I987" s="82">
        <v>1</v>
      </c>
      <c r="J987" s="82">
        <v>0</v>
      </c>
      <c r="K987" s="83" t="str">
        <f t="shared" ca="1" si="369"/>
        <v>-</v>
      </c>
      <c r="L987" s="83" t="str">
        <f t="shared" ca="1" si="369"/>
        <v>-</v>
      </c>
      <c r="M987" s="83" t="str">
        <f t="shared" ca="1" si="369"/>
        <v>-</v>
      </c>
      <c r="N987" s="83" t="str">
        <f t="shared" ca="1" si="369"/>
        <v>-</v>
      </c>
      <c r="O987" s="83" t="str">
        <f t="shared" ca="1" si="369"/>
        <v>-</v>
      </c>
      <c r="P987" s="83" t="str">
        <f t="shared" ca="1" si="369"/>
        <v>-</v>
      </c>
      <c r="Q987" s="83" t="str">
        <f t="shared" ca="1" si="369"/>
        <v>-</v>
      </c>
      <c r="R987" s="83" t="str">
        <f t="shared" ca="1" si="369"/>
        <v>-</v>
      </c>
      <c r="S987" s="83" t="str">
        <f t="shared" ca="1" si="369"/>
        <v>-</v>
      </c>
      <c r="T987" s="83" t="str">
        <f t="shared" ca="1" si="369"/>
        <v>-</v>
      </c>
      <c r="U987" s="83" t="str">
        <f t="shared" ca="1" si="369"/>
        <v>-</v>
      </c>
      <c r="V987" s="83" t="str">
        <f t="shared" ca="1" si="369"/>
        <v>-</v>
      </c>
    </row>
    <row r="988" spans="1:22" x14ac:dyDescent="0.2">
      <c r="A988" s="24"/>
      <c r="B988" s="24"/>
      <c r="C988" s="84"/>
      <c r="D988" s="84"/>
      <c r="E988" s="82">
        <v>1</v>
      </c>
      <c r="F988" s="82">
        <v>10</v>
      </c>
      <c r="G988" s="24">
        <f t="shared" si="365"/>
        <v>0</v>
      </c>
      <c r="H988" s="82">
        <f t="shared" si="366"/>
        <v>0</v>
      </c>
      <c r="I988" s="82">
        <v>1</v>
      </c>
      <c r="J988" s="82">
        <v>0</v>
      </c>
      <c r="K988" s="83" t="str">
        <f t="shared" ca="1" si="369"/>
        <v>-</v>
      </c>
      <c r="L988" s="83" t="str">
        <f t="shared" ca="1" si="369"/>
        <v>-</v>
      </c>
      <c r="M988" s="83" t="str">
        <f t="shared" ca="1" si="369"/>
        <v>-</v>
      </c>
      <c r="N988" s="83" t="str">
        <f t="shared" ca="1" si="369"/>
        <v>-</v>
      </c>
      <c r="O988" s="83" t="str">
        <f t="shared" ca="1" si="369"/>
        <v>-</v>
      </c>
      <c r="P988" s="83" t="str">
        <f t="shared" ca="1" si="369"/>
        <v>-</v>
      </c>
      <c r="Q988" s="83" t="str">
        <f t="shared" ca="1" si="369"/>
        <v>-</v>
      </c>
      <c r="R988" s="83" t="str">
        <f t="shared" ca="1" si="369"/>
        <v>-</v>
      </c>
      <c r="S988" s="83" t="str">
        <f t="shared" ca="1" si="369"/>
        <v>-</v>
      </c>
      <c r="T988" s="83" t="str">
        <f t="shared" ca="1" si="369"/>
        <v>-</v>
      </c>
      <c r="U988" s="83" t="str">
        <f t="shared" ca="1" si="369"/>
        <v>-</v>
      </c>
      <c r="V988" s="83" t="str">
        <f t="shared" ca="1" si="369"/>
        <v>-</v>
      </c>
    </row>
    <row r="989" spans="1:22" x14ac:dyDescent="0.2">
      <c r="A989" s="24"/>
      <c r="B989" s="24"/>
      <c r="C989" s="84"/>
      <c r="D989" s="84"/>
      <c r="E989" s="82">
        <v>1</v>
      </c>
      <c r="F989" s="82">
        <v>10</v>
      </c>
      <c r="G989" s="24">
        <f t="shared" si="365"/>
        <v>0</v>
      </c>
      <c r="H989" s="82">
        <f t="shared" si="366"/>
        <v>0</v>
      </c>
      <c r="I989" s="82">
        <v>1</v>
      </c>
      <c r="J989" s="82">
        <v>0</v>
      </c>
      <c r="K989" s="83" t="str">
        <f t="shared" ca="1" si="369"/>
        <v>-</v>
      </c>
      <c r="L989" s="83" t="str">
        <f t="shared" ca="1" si="369"/>
        <v>-</v>
      </c>
      <c r="M989" s="83" t="str">
        <f t="shared" ca="1" si="369"/>
        <v>-</v>
      </c>
      <c r="N989" s="83" t="str">
        <f t="shared" ca="1" si="369"/>
        <v>-</v>
      </c>
      <c r="O989" s="83" t="str">
        <f t="shared" ca="1" si="369"/>
        <v>-</v>
      </c>
      <c r="P989" s="83" t="str">
        <f t="shared" ca="1" si="369"/>
        <v>-</v>
      </c>
      <c r="Q989" s="83" t="str">
        <f t="shared" ca="1" si="369"/>
        <v>-</v>
      </c>
      <c r="R989" s="83" t="str">
        <f t="shared" ca="1" si="369"/>
        <v>-</v>
      </c>
      <c r="S989" s="83" t="str">
        <f t="shared" ca="1" si="369"/>
        <v>-</v>
      </c>
      <c r="T989" s="83" t="str">
        <f t="shared" ca="1" si="369"/>
        <v>-</v>
      </c>
      <c r="U989" s="83" t="str">
        <f t="shared" ca="1" si="369"/>
        <v>-</v>
      </c>
      <c r="V989" s="83" t="str">
        <f t="shared" ca="1" si="369"/>
        <v>-</v>
      </c>
    </row>
    <row r="990" spans="1:22" x14ac:dyDescent="0.2">
      <c r="A990" s="24"/>
      <c r="B990" s="24"/>
      <c r="C990" s="84"/>
      <c r="D990" s="84"/>
      <c r="E990" s="82">
        <v>1</v>
      </c>
      <c r="F990" s="82">
        <v>10</v>
      </c>
      <c r="G990" s="24">
        <f t="shared" si="365"/>
        <v>0</v>
      </c>
      <c r="H990" s="82">
        <f t="shared" si="366"/>
        <v>0</v>
      </c>
      <c r="I990" s="82">
        <v>1</v>
      </c>
      <c r="J990" s="82">
        <v>0</v>
      </c>
      <c r="K990" s="83" t="str">
        <f t="shared" ca="1" si="369"/>
        <v>-</v>
      </c>
      <c r="L990" s="83" t="str">
        <f t="shared" ca="1" si="369"/>
        <v>-</v>
      </c>
      <c r="M990" s="83" t="str">
        <f t="shared" ca="1" si="369"/>
        <v>-</v>
      </c>
      <c r="N990" s="83" t="str">
        <f t="shared" ca="1" si="369"/>
        <v>-</v>
      </c>
      <c r="O990" s="83" t="str">
        <f t="shared" ca="1" si="369"/>
        <v>-</v>
      </c>
      <c r="P990" s="83" t="str">
        <f t="shared" ca="1" si="369"/>
        <v>-</v>
      </c>
      <c r="Q990" s="83" t="str">
        <f t="shared" ca="1" si="369"/>
        <v>-</v>
      </c>
      <c r="R990" s="83" t="str">
        <f t="shared" ca="1" si="369"/>
        <v>-</v>
      </c>
      <c r="S990" s="83" t="str">
        <f t="shared" ca="1" si="369"/>
        <v>-</v>
      </c>
      <c r="T990" s="83" t="str">
        <f t="shared" ca="1" si="369"/>
        <v>-</v>
      </c>
      <c r="U990" s="83" t="str">
        <f t="shared" ca="1" si="369"/>
        <v>-</v>
      </c>
      <c r="V990" s="83" t="str">
        <f t="shared" ca="1" si="369"/>
        <v>-</v>
      </c>
    </row>
    <row r="991" spans="1:22" x14ac:dyDescent="0.2">
      <c r="A991" s="24"/>
      <c r="B991" s="24"/>
      <c r="C991" s="84"/>
      <c r="D991" s="84"/>
      <c r="E991" s="82">
        <v>1</v>
      </c>
      <c r="F991" s="82">
        <v>10</v>
      </c>
      <c r="G991" s="24">
        <f t="shared" si="365"/>
        <v>0</v>
      </c>
      <c r="H991" s="82">
        <f t="shared" si="366"/>
        <v>0</v>
      </c>
      <c r="I991" s="82">
        <v>1</v>
      </c>
      <c r="J991" s="82">
        <v>0</v>
      </c>
      <c r="K991" s="83" t="str">
        <f t="shared" ca="1" si="369"/>
        <v>-</v>
      </c>
      <c r="L991" s="83" t="str">
        <f t="shared" ca="1" si="369"/>
        <v>-</v>
      </c>
      <c r="M991" s="83" t="str">
        <f t="shared" ca="1" si="369"/>
        <v>-</v>
      </c>
      <c r="N991" s="83" t="str">
        <f t="shared" ca="1" si="369"/>
        <v>-</v>
      </c>
      <c r="O991" s="83" t="str">
        <f t="shared" ca="1" si="369"/>
        <v>-</v>
      </c>
      <c r="P991" s="83" t="str">
        <f t="shared" ca="1" si="369"/>
        <v>-</v>
      </c>
      <c r="Q991" s="83" t="str">
        <f t="shared" ca="1" si="369"/>
        <v>-</v>
      </c>
      <c r="R991" s="83" t="str">
        <f t="shared" ca="1" si="369"/>
        <v>-</v>
      </c>
      <c r="S991" s="83" t="str">
        <f t="shared" ca="1" si="369"/>
        <v>-</v>
      </c>
      <c r="T991" s="83" t="str">
        <f t="shared" ca="1" si="369"/>
        <v>-</v>
      </c>
      <c r="U991" s="83" t="str">
        <f t="shared" ca="1" si="369"/>
        <v>-</v>
      </c>
      <c r="V991" s="83" t="str">
        <f t="shared" ca="1" si="369"/>
        <v>-</v>
      </c>
    </row>
    <row r="992" spans="1:22" x14ac:dyDescent="0.2">
      <c r="A992" s="24"/>
      <c r="B992" s="24"/>
      <c r="C992" s="84"/>
      <c r="D992" s="84"/>
      <c r="E992" s="82">
        <v>1</v>
      </c>
      <c r="F992" s="82">
        <v>10</v>
      </c>
      <c r="G992" s="24">
        <f t="shared" si="365"/>
        <v>0</v>
      </c>
      <c r="H992" s="82">
        <f t="shared" si="366"/>
        <v>0</v>
      </c>
      <c r="I992" s="82">
        <v>1</v>
      </c>
      <c r="J992" s="82">
        <v>0</v>
      </c>
      <c r="K992" s="83" t="str">
        <f t="shared" ca="1" si="369"/>
        <v>-</v>
      </c>
      <c r="L992" s="83" t="str">
        <f t="shared" ca="1" si="369"/>
        <v>-</v>
      </c>
      <c r="M992" s="83" t="str">
        <f t="shared" ca="1" si="369"/>
        <v>-</v>
      </c>
      <c r="N992" s="83" t="str">
        <f t="shared" ca="1" si="369"/>
        <v>-</v>
      </c>
      <c r="O992" s="83" t="str">
        <f t="shared" ca="1" si="369"/>
        <v>-</v>
      </c>
      <c r="P992" s="83" t="str">
        <f t="shared" ca="1" si="369"/>
        <v>-</v>
      </c>
      <c r="Q992" s="83" t="str">
        <f t="shared" ca="1" si="369"/>
        <v>-</v>
      </c>
      <c r="R992" s="83" t="str">
        <f t="shared" ca="1" si="369"/>
        <v>-</v>
      </c>
      <c r="S992" s="83" t="str">
        <f t="shared" ca="1" si="369"/>
        <v>-</v>
      </c>
      <c r="T992" s="83" t="str">
        <f t="shared" ca="1" si="369"/>
        <v>-</v>
      </c>
      <c r="U992" s="83" t="str">
        <f t="shared" ca="1" si="369"/>
        <v>-</v>
      </c>
      <c r="V992" s="83" t="str">
        <f t="shared" ca="1" si="369"/>
        <v>-</v>
      </c>
    </row>
    <row r="993" spans="1:22" x14ac:dyDescent="0.2">
      <c r="A993" s="24"/>
      <c r="B993" s="24"/>
      <c r="C993" s="84"/>
      <c r="D993" s="84"/>
      <c r="E993" s="82">
        <v>1</v>
      </c>
      <c r="F993" s="82">
        <v>10</v>
      </c>
      <c r="G993" s="24">
        <f t="shared" si="365"/>
        <v>0</v>
      </c>
      <c r="H993" s="82">
        <f t="shared" si="366"/>
        <v>0</v>
      </c>
      <c r="I993" s="82">
        <v>1</v>
      </c>
      <c r="J993" s="82">
        <v>0</v>
      </c>
      <c r="K993" s="83" t="str">
        <f t="shared" ref="K993:V1002" ca="1" si="370">IFERROR(ROUNDUP(_xlfn.NORM.INV(RAND(),$H993+$J993,$G993),1),"-")</f>
        <v>-</v>
      </c>
      <c r="L993" s="83" t="str">
        <f t="shared" ca="1" si="370"/>
        <v>-</v>
      </c>
      <c r="M993" s="83" t="str">
        <f t="shared" ca="1" si="370"/>
        <v>-</v>
      </c>
      <c r="N993" s="83" t="str">
        <f t="shared" ca="1" si="370"/>
        <v>-</v>
      </c>
      <c r="O993" s="83" t="str">
        <f t="shared" ca="1" si="370"/>
        <v>-</v>
      </c>
      <c r="P993" s="83" t="str">
        <f t="shared" ca="1" si="370"/>
        <v>-</v>
      </c>
      <c r="Q993" s="83" t="str">
        <f t="shared" ca="1" si="370"/>
        <v>-</v>
      </c>
      <c r="R993" s="83" t="str">
        <f t="shared" ca="1" si="370"/>
        <v>-</v>
      </c>
      <c r="S993" s="83" t="str">
        <f t="shared" ca="1" si="370"/>
        <v>-</v>
      </c>
      <c r="T993" s="83" t="str">
        <f t="shared" ca="1" si="370"/>
        <v>-</v>
      </c>
      <c r="U993" s="83" t="str">
        <f t="shared" ca="1" si="370"/>
        <v>-</v>
      </c>
      <c r="V993" s="83" t="str">
        <f t="shared" ca="1" si="370"/>
        <v>-</v>
      </c>
    </row>
    <row r="994" spans="1:22" x14ac:dyDescent="0.2">
      <c r="A994" s="24"/>
      <c r="B994" s="24"/>
      <c r="C994" s="84"/>
      <c r="D994" s="84"/>
      <c r="E994" s="82">
        <v>1</v>
      </c>
      <c r="F994" s="82">
        <v>10</v>
      </c>
      <c r="G994" s="24">
        <f t="shared" si="365"/>
        <v>0</v>
      </c>
      <c r="H994" s="82">
        <f t="shared" si="366"/>
        <v>0</v>
      </c>
      <c r="I994" s="82">
        <v>1</v>
      </c>
      <c r="J994" s="82">
        <v>0</v>
      </c>
      <c r="K994" s="83" t="str">
        <f t="shared" ca="1" si="370"/>
        <v>-</v>
      </c>
      <c r="L994" s="83" t="str">
        <f t="shared" ca="1" si="370"/>
        <v>-</v>
      </c>
      <c r="M994" s="83" t="str">
        <f t="shared" ca="1" si="370"/>
        <v>-</v>
      </c>
      <c r="N994" s="83" t="str">
        <f t="shared" ca="1" si="370"/>
        <v>-</v>
      </c>
      <c r="O994" s="83" t="str">
        <f t="shared" ca="1" si="370"/>
        <v>-</v>
      </c>
      <c r="P994" s="83" t="str">
        <f t="shared" ca="1" si="370"/>
        <v>-</v>
      </c>
      <c r="Q994" s="83" t="str">
        <f t="shared" ca="1" si="370"/>
        <v>-</v>
      </c>
      <c r="R994" s="83" t="str">
        <f t="shared" ca="1" si="370"/>
        <v>-</v>
      </c>
      <c r="S994" s="83" t="str">
        <f t="shared" ca="1" si="370"/>
        <v>-</v>
      </c>
      <c r="T994" s="83" t="str">
        <f t="shared" ca="1" si="370"/>
        <v>-</v>
      </c>
      <c r="U994" s="83" t="str">
        <f t="shared" ca="1" si="370"/>
        <v>-</v>
      </c>
      <c r="V994" s="83" t="str">
        <f t="shared" ca="1" si="370"/>
        <v>-</v>
      </c>
    </row>
    <row r="995" spans="1:22" x14ac:dyDescent="0.2">
      <c r="A995" s="24"/>
      <c r="B995" s="24"/>
      <c r="C995" s="84"/>
      <c r="D995" s="84"/>
      <c r="E995" s="82">
        <v>1</v>
      </c>
      <c r="F995" s="82">
        <v>10</v>
      </c>
      <c r="G995" s="24">
        <f t="shared" si="365"/>
        <v>0</v>
      </c>
      <c r="H995" s="82">
        <f t="shared" si="366"/>
        <v>0</v>
      </c>
      <c r="I995" s="82">
        <v>1</v>
      </c>
      <c r="J995" s="82">
        <v>0</v>
      </c>
      <c r="K995" s="83" t="str">
        <f t="shared" ca="1" si="370"/>
        <v>-</v>
      </c>
      <c r="L995" s="83" t="str">
        <f t="shared" ca="1" si="370"/>
        <v>-</v>
      </c>
      <c r="M995" s="83" t="str">
        <f t="shared" ca="1" si="370"/>
        <v>-</v>
      </c>
      <c r="N995" s="83" t="str">
        <f t="shared" ca="1" si="370"/>
        <v>-</v>
      </c>
      <c r="O995" s="83" t="str">
        <f t="shared" ca="1" si="370"/>
        <v>-</v>
      </c>
      <c r="P995" s="83" t="str">
        <f t="shared" ca="1" si="370"/>
        <v>-</v>
      </c>
      <c r="Q995" s="83" t="str">
        <f t="shared" ca="1" si="370"/>
        <v>-</v>
      </c>
      <c r="R995" s="83" t="str">
        <f t="shared" ca="1" si="370"/>
        <v>-</v>
      </c>
      <c r="S995" s="83" t="str">
        <f t="shared" ca="1" si="370"/>
        <v>-</v>
      </c>
      <c r="T995" s="83" t="str">
        <f t="shared" ca="1" si="370"/>
        <v>-</v>
      </c>
      <c r="U995" s="83" t="str">
        <f t="shared" ca="1" si="370"/>
        <v>-</v>
      </c>
      <c r="V995" s="83" t="str">
        <f t="shared" ca="1" si="370"/>
        <v>-</v>
      </c>
    </row>
    <row r="996" spans="1:22" x14ac:dyDescent="0.2">
      <c r="A996" s="24"/>
      <c r="B996" s="24"/>
      <c r="C996" s="84"/>
      <c r="D996" s="84"/>
      <c r="E996" s="82">
        <v>1</v>
      </c>
      <c r="F996" s="82">
        <v>10</v>
      </c>
      <c r="G996" s="24">
        <f t="shared" si="365"/>
        <v>0</v>
      </c>
      <c r="H996" s="82">
        <f t="shared" si="366"/>
        <v>0</v>
      </c>
      <c r="I996" s="82">
        <v>1</v>
      </c>
      <c r="J996" s="82">
        <v>0</v>
      </c>
      <c r="K996" s="83" t="str">
        <f t="shared" ca="1" si="370"/>
        <v>-</v>
      </c>
      <c r="L996" s="83" t="str">
        <f t="shared" ca="1" si="370"/>
        <v>-</v>
      </c>
      <c r="M996" s="83" t="str">
        <f t="shared" ca="1" si="370"/>
        <v>-</v>
      </c>
      <c r="N996" s="83" t="str">
        <f t="shared" ca="1" si="370"/>
        <v>-</v>
      </c>
      <c r="O996" s="83" t="str">
        <f t="shared" ca="1" si="370"/>
        <v>-</v>
      </c>
      <c r="P996" s="83" t="str">
        <f t="shared" ca="1" si="370"/>
        <v>-</v>
      </c>
      <c r="Q996" s="83" t="str">
        <f t="shared" ca="1" si="370"/>
        <v>-</v>
      </c>
      <c r="R996" s="83" t="str">
        <f t="shared" ca="1" si="370"/>
        <v>-</v>
      </c>
      <c r="S996" s="83" t="str">
        <f t="shared" ca="1" si="370"/>
        <v>-</v>
      </c>
      <c r="T996" s="83" t="str">
        <f t="shared" ca="1" si="370"/>
        <v>-</v>
      </c>
      <c r="U996" s="83" t="str">
        <f t="shared" ca="1" si="370"/>
        <v>-</v>
      </c>
      <c r="V996" s="83" t="str">
        <f t="shared" ca="1" si="370"/>
        <v>-</v>
      </c>
    </row>
    <row r="997" spans="1:22" x14ac:dyDescent="0.2">
      <c r="A997" s="24"/>
      <c r="B997" s="24"/>
      <c r="C997" s="84"/>
      <c r="D997" s="84"/>
      <c r="E997" s="82">
        <v>1</v>
      </c>
      <c r="F997" s="82">
        <v>10</v>
      </c>
      <c r="G997" s="24">
        <f t="shared" si="365"/>
        <v>0</v>
      </c>
      <c r="H997" s="82">
        <f t="shared" si="366"/>
        <v>0</v>
      </c>
      <c r="I997" s="82">
        <v>1</v>
      </c>
      <c r="J997" s="82">
        <v>0</v>
      </c>
      <c r="K997" s="83" t="str">
        <f t="shared" ca="1" si="370"/>
        <v>-</v>
      </c>
      <c r="L997" s="83" t="str">
        <f t="shared" ca="1" si="370"/>
        <v>-</v>
      </c>
      <c r="M997" s="83" t="str">
        <f t="shared" ca="1" si="370"/>
        <v>-</v>
      </c>
      <c r="N997" s="83" t="str">
        <f t="shared" ca="1" si="370"/>
        <v>-</v>
      </c>
      <c r="O997" s="83" t="str">
        <f t="shared" ca="1" si="370"/>
        <v>-</v>
      </c>
      <c r="P997" s="83" t="str">
        <f t="shared" ca="1" si="370"/>
        <v>-</v>
      </c>
      <c r="Q997" s="83" t="str">
        <f t="shared" ca="1" si="370"/>
        <v>-</v>
      </c>
      <c r="R997" s="83" t="str">
        <f t="shared" ca="1" si="370"/>
        <v>-</v>
      </c>
      <c r="S997" s="83" t="str">
        <f t="shared" ca="1" si="370"/>
        <v>-</v>
      </c>
      <c r="T997" s="83" t="str">
        <f t="shared" ca="1" si="370"/>
        <v>-</v>
      </c>
      <c r="U997" s="83" t="str">
        <f t="shared" ca="1" si="370"/>
        <v>-</v>
      </c>
      <c r="V997" s="83" t="str">
        <f t="shared" ca="1" si="370"/>
        <v>-</v>
      </c>
    </row>
    <row r="998" spans="1:22" x14ac:dyDescent="0.2">
      <c r="A998" s="24"/>
      <c r="B998" s="24"/>
      <c r="C998" s="84"/>
      <c r="D998" s="84"/>
      <c r="E998" s="82">
        <v>1</v>
      </c>
      <c r="F998" s="82">
        <v>10</v>
      </c>
      <c r="G998" s="24">
        <f t="shared" si="365"/>
        <v>0</v>
      </c>
      <c r="H998" s="82">
        <f t="shared" si="366"/>
        <v>0</v>
      </c>
      <c r="I998" s="82">
        <v>1</v>
      </c>
      <c r="J998" s="82">
        <v>0</v>
      </c>
      <c r="K998" s="83" t="str">
        <f t="shared" ca="1" si="370"/>
        <v>-</v>
      </c>
      <c r="L998" s="83" t="str">
        <f t="shared" ca="1" si="370"/>
        <v>-</v>
      </c>
      <c r="M998" s="83" t="str">
        <f t="shared" ca="1" si="370"/>
        <v>-</v>
      </c>
      <c r="N998" s="83" t="str">
        <f t="shared" ca="1" si="370"/>
        <v>-</v>
      </c>
      <c r="O998" s="83" t="str">
        <f t="shared" ca="1" si="370"/>
        <v>-</v>
      </c>
      <c r="P998" s="83" t="str">
        <f t="shared" ca="1" si="370"/>
        <v>-</v>
      </c>
      <c r="Q998" s="83" t="str">
        <f t="shared" ca="1" si="370"/>
        <v>-</v>
      </c>
      <c r="R998" s="83" t="str">
        <f t="shared" ca="1" si="370"/>
        <v>-</v>
      </c>
      <c r="S998" s="83" t="str">
        <f t="shared" ca="1" si="370"/>
        <v>-</v>
      </c>
      <c r="T998" s="83" t="str">
        <f t="shared" ca="1" si="370"/>
        <v>-</v>
      </c>
      <c r="U998" s="83" t="str">
        <f t="shared" ca="1" si="370"/>
        <v>-</v>
      </c>
      <c r="V998" s="83" t="str">
        <f t="shared" ca="1" si="370"/>
        <v>-</v>
      </c>
    </row>
    <row r="999" spans="1:22" x14ac:dyDescent="0.2">
      <c r="A999" s="24"/>
      <c r="B999" s="24"/>
      <c r="C999" s="84"/>
      <c r="D999" s="84"/>
      <c r="E999" s="82">
        <v>1</v>
      </c>
      <c r="F999" s="82">
        <v>10</v>
      </c>
      <c r="G999" s="24">
        <f t="shared" si="365"/>
        <v>0</v>
      </c>
      <c r="H999" s="82">
        <f t="shared" si="366"/>
        <v>0</v>
      </c>
      <c r="I999" s="82">
        <v>1</v>
      </c>
      <c r="J999" s="82">
        <v>0</v>
      </c>
      <c r="K999" s="83" t="str">
        <f t="shared" ca="1" si="370"/>
        <v>-</v>
      </c>
      <c r="L999" s="83" t="str">
        <f t="shared" ca="1" si="370"/>
        <v>-</v>
      </c>
      <c r="M999" s="83" t="str">
        <f t="shared" ca="1" si="370"/>
        <v>-</v>
      </c>
      <c r="N999" s="83" t="str">
        <f t="shared" ca="1" si="370"/>
        <v>-</v>
      </c>
      <c r="O999" s="83" t="str">
        <f t="shared" ca="1" si="370"/>
        <v>-</v>
      </c>
      <c r="P999" s="83" t="str">
        <f t="shared" ca="1" si="370"/>
        <v>-</v>
      </c>
      <c r="Q999" s="83" t="str">
        <f t="shared" ca="1" si="370"/>
        <v>-</v>
      </c>
      <c r="R999" s="83" t="str">
        <f t="shared" ca="1" si="370"/>
        <v>-</v>
      </c>
      <c r="S999" s="83" t="str">
        <f t="shared" ca="1" si="370"/>
        <v>-</v>
      </c>
      <c r="T999" s="83" t="str">
        <f t="shared" ca="1" si="370"/>
        <v>-</v>
      </c>
      <c r="U999" s="83" t="str">
        <f t="shared" ca="1" si="370"/>
        <v>-</v>
      </c>
      <c r="V999" s="83" t="str">
        <f t="shared" ca="1" si="370"/>
        <v>-</v>
      </c>
    </row>
    <row r="1000" spans="1:22" x14ac:dyDescent="0.2">
      <c r="A1000" s="24"/>
      <c r="B1000" s="24"/>
      <c r="C1000" s="84"/>
      <c r="D1000" s="84"/>
      <c r="E1000" s="82">
        <v>1</v>
      </c>
      <c r="F1000" s="82">
        <v>10</v>
      </c>
      <c r="G1000" s="24">
        <f t="shared" si="365"/>
        <v>0</v>
      </c>
      <c r="H1000" s="82">
        <f t="shared" si="366"/>
        <v>0</v>
      </c>
      <c r="I1000" s="82">
        <v>1</v>
      </c>
      <c r="J1000" s="82">
        <v>0</v>
      </c>
      <c r="K1000" s="83" t="str">
        <f t="shared" ca="1" si="370"/>
        <v>-</v>
      </c>
      <c r="L1000" s="83" t="str">
        <f t="shared" ca="1" si="370"/>
        <v>-</v>
      </c>
      <c r="M1000" s="83" t="str">
        <f t="shared" ca="1" si="370"/>
        <v>-</v>
      </c>
      <c r="N1000" s="83" t="str">
        <f t="shared" ca="1" si="370"/>
        <v>-</v>
      </c>
      <c r="O1000" s="83" t="str">
        <f t="shared" ca="1" si="370"/>
        <v>-</v>
      </c>
      <c r="P1000" s="83" t="str">
        <f t="shared" ca="1" si="370"/>
        <v>-</v>
      </c>
      <c r="Q1000" s="83" t="str">
        <f t="shared" ca="1" si="370"/>
        <v>-</v>
      </c>
      <c r="R1000" s="83" t="str">
        <f t="shared" ca="1" si="370"/>
        <v>-</v>
      </c>
      <c r="S1000" s="83" t="str">
        <f t="shared" ca="1" si="370"/>
        <v>-</v>
      </c>
      <c r="T1000" s="83" t="str">
        <f t="shared" ca="1" si="370"/>
        <v>-</v>
      </c>
      <c r="U1000" s="83" t="str">
        <f t="shared" ca="1" si="370"/>
        <v>-</v>
      </c>
      <c r="V1000" s="83" t="str">
        <f t="shared" ca="1" si="370"/>
        <v>-</v>
      </c>
    </row>
    <row r="1001" spans="1:22" x14ac:dyDescent="0.2">
      <c r="A1001" s="24"/>
      <c r="B1001" s="24"/>
      <c r="C1001" s="84"/>
      <c r="D1001" s="84"/>
      <c r="E1001" s="82">
        <v>1</v>
      </c>
      <c r="F1001" s="82">
        <v>10</v>
      </c>
      <c r="G1001" s="24">
        <f t="shared" si="365"/>
        <v>0</v>
      </c>
      <c r="H1001" s="82">
        <f t="shared" si="366"/>
        <v>0</v>
      </c>
      <c r="I1001" s="82">
        <v>1</v>
      </c>
      <c r="J1001" s="82">
        <v>0</v>
      </c>
      <c r="K1001" s="83" t="str">
        <f t="shared" ca="1" si="370"/>
        <v>-</v>
      </c>
      <c r="L1001" s="83" t="str">
        <f t="shared" ca="1" si="370"/>
        <v>-</v>
      </c>
      <c r="M1001" s="83" t="str">
        <f t="shared" ca="1" si="370"/>
        <v>-</v>
      </c>
      <c r="N1001" s="83" t="str">
        <f t="shared" ca="1" si="370"/>
        <v>-</v>
      </c>
      <c r="O1001" s="83" t="str">
        <f t="shared" ca="1" si="370"/>
        <v>-</v>
      </c>
      <c r="P1001" s="83" t="str">
        <f t="shared" ca="1" si="370"/>
        <v>-</v>
      </c>
      <c r="Q1001" s="83" t="str">
        <f t="shared" ca="1" si="370"/>
        <v>-</v>
      </c>
      <c r="R1001" s="83" t="str">
        <f t="shared" ca="1" si="370"/>
        <v>-</v>
      </c>
      <c r="S1001" s="83" t="str">
        <f t="shared" ca="1" si="370"/>
        <v>-</v>
      </c>
      <c r="T1001" s="83" t="str">
        <f t="shared" ca="1" si="370"/>
        <v>-</v>
      </c>
      <c r="U1001" s="83" t="str">
        <f t="shared" ca="1" si="370"/>
        <v>-</v>
      </c>
      <c r="V1001" s="83" t="str">
        <f t="shared" ca="1" si="370"/>
        <v>-</v>
      </c>
    </row>
    <row r="1002" spans="1:22" x14ac:dyDescent="0.2">
      <c r="A1002" s="24"/>
      <c r="B1002" s="24"/>
      <c r="C1002" s="84"/>
      <c r="D1002" s="84"/>
      <c r="E1002" s="82">
        <v>1</v>
      </c>
      <c r="F1002" s="82">
        <v>10</v>
      </c>
      <c r="G1002" s="24">
        <f t="shared" si="365"/>
        <v>0</v>
      </c>
      <c r="H1002" s="82">
        <f t="shared" si="366"/>
        <v>0</v>
      </c>
      <c r="I1002" s="82">
        <v>1</v>
      </c>
      <c r="J1002" s="82">
        <v>0</v>
      </c>
      <c r="K1002" s="83" t="str">
        <f t="shared" ca="1" si="370"/>
        <v>-</v>
      </c>
      <c r="L1002" s="83" t="str">
        <f t="shared" ca="1" si="370"/>
        <v>-</v>
      </c>
      <c r="M1002" s="83" t="str">
        <f t="shared" ca="1" si="370"/>
        <v>-</v>
      </c>
      <c r="N1002" s="83" t="str">
        <f t="shared" ca="1" si="370"/>
        <v>-</v>
      </c>
      <c r="O1002" s="83" t="str">
        <f t="shared" ca="1" si="370"/>
        <v>-</v>
      </c>
      <c r="P1002" s="83" t="str">
        <f t="shared" ca="1" si="370"/>
        <v>-</v>
      </c>
      <c r="Q1002" s="83" t="str">
        <f t="shared" ca="1" si="370"/>
        <v>-</v>
      </c>
      <c r="R1002" s="83" t="str">
        <f t="shared" ca="1" si="370"/>
        <v>-</v>
      </c>
      <c r="S1002" s="83" t="str">
        <f t="shared" ca="1" si="370"/>
        <v>-</v>
      </c>
      <c r="T1002" s="83" t="str">
        <f t="shared" ca="1" si="370"/>
        <v>-</v>
      </c>
      <c r="U1002" s="83" t="str">
        <f t="shared" ca="1" si="370"/>
        <v>-</v>
      </c>
      <c r="V1002" s="83" t="str">
        <f t="shared" ca="1" si="370"/>
        <v>-</v>
      </c>
    </row>
  </sheetData>
  <mergeCells count="16">
    <mergeCell ref="A1:A2"/>
    <mergeCell ref="C1:C2"/>
    <mergeCell ref="D1:D2"/>
    <mergeCell ref="K1:V1"/>
    <mergeCell ref="B1:B2"/>
    <mergeCell ref="E1:E2"/>
    <mergeCell ref="F1:F2"/>
    <mergeCell ref="G1:G2"/>
    <mergeCell ref="H1:H2"/>
    <mergeCell ref="I1:I2"/>
    <mergeCell ref="J1:J2"/>
    <mergeCell ref="X1:X2"/>
    <mergeCell ref="Y1:Y2"/>
    <mergeCell ref="Z1:Z2"/>
    <mergeCell ref="AA1:AA2"/>
    <mergeCell ref="AB1:A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B1002"/>
  <sheetViews>
    <sheetView zoomScaleNormal="100" workbookViewId="0">
      <selection activeCell="G20" sqref="G20"/>
    </sheetView>
  </sheetViews>
  <sheetFormatPr defaultRowHeight="12.75" x14ac:dyDescent="0.2"/>
  <cols>
    <col min="2" max="2" width="15.140625" customWidth="1"/>
    <col min="3" max="3" width="24.5703125" bestFit="1" customWidth="1"/>
    <col min="4" max="5" width="10" customWidth="1"/>
    <col min="9" max="9" width="9.140625" customWidth="1"/>
    <col min="10" max="10" width="9.140625" hidden="1" customWidth="1"/>
    <col min="11" max="11" width="17.42578125" hidden="1" customWidth="1"/>
    <col min="12" max="12" width="10.85546875" hidden="1" customWidth="1"/>
    <col min="13" max="13" width="9.140625" hidden="1" customWidth="1"/>
    <col min="14" max="14" width="17.140625" hidden="1" customWidth="1"/>
    <col min="15" max="15" width="9.140625" hidden="1" customWidth="1"/>
    <col min="16" max="16" width="18.28515625" hidden="1" customWidth="1"/>
    <col min="17" max="17" width="9.140625" hidden="1" customWidth="1"/>
    <col min="18" max="18" width="10.28515625" customWidth="1"/>
    <col min="19" max="19" width="24.140625" customWidth="1"/>
    <col min="20" max="20" width="20.5703125" customWidth="1"/>
    <col min="21" max="21" width="29.28515625" customWidth="1"/>
    <col min="22" max="22" width="26.140625" customWidth="1"/>
    <col min="24" max="24" width="27.140625" customWidth="1"/>
    <col min="26" max="28" width="9.140625" customWidth="1"/>
  </cols>
  <sheetData>
    <row r="1" spans="1:28" ht="36.75" customHeight="1" x14ac:dyDescent="0.2">
      <c r="A1" s="117" t="s">
        <v>237</v>
      </c>
      <c r="B1" s="117" t="s">
        <v>186</v>
      </c>
      <c r="C1" s="117" t="s">
        <v>187</v>
      </c>
      <c r="D1" s="38" t="s">
        <v>239</v>
      </c>
      <c r="E1" s="38" t="s">
        <v>240</v>
      </c>
      <c r="F1" s="119" t="s">
        <v>238</v>
      </c>
      <c r="G1" s="121"/>
      <c r="H1" s="121"/>
      <c r="I1" s="120"/>
      <c r="S1" s="117" t="s">
        <v>245</v>
      </c>
      <c r="T1" s="117" t="s">
        <v>246</v>
      </c>
      <c r="U1" s="117" t="s">
        <v>247</v>
      </c>
      <c r="V1" s="117" t="s">
        <v>248</v>
      </c>
      <c r="W1" s="119" t="s">
        <v>249</v>
      </c>
      <c r="X1" s="120"/>
    </row>
    <row r="2" spans="1:28" ht="15" customHeight="1" x14ac:dyDescent="0.2">
      <c r="A2" s="118"/>
      <c r="B2" s="118"/>
      <c r="C2" s="118"/>
      <c r="D2" s="66">
        <v>135</v>
      </c>
      <c r="E2" s="66">
        <v>148</v>
      </c>
      <c r="F2" s="38">
        <v>1</v>
      </c>
      <c r="G2" s="38">
        <v>2</v>
      </c>
      <c r="H2" s="38">
        <v>3</v>
      </c>
      <c r="I2" s="38">
        <v>4</v>
      </c>
      <c r="S2" s="118"/>
      <c r="T2" s="118"/>
      <c r="U2" s="118"/>
      <c r="V2" s="118"/>
      <c r="W2" s="38" t="s">
        <v>250</v>
      </c>
      <c r="X2" s="38" t="s">
        <v>251</v>
      </c>
      <c r="Z2" s="70">
        <v>50</v>
      </c>
      <c r="AA2" s="71">
        <f>ROUND(AB2,0)</f>
        <v>238</v>
      </c>
      <c r="AB2" s="72">
        <v>238.2</v>
      </c>
    </row>
    <row r="3" spans="1:28" ht="15" x14ac:dyDescent="0.2">
      <c r="A3" s="23">
        <v>1</v>
      </c>
      <c r="B3" s="24" t="str">
        <f>УЗТ!A3</f>
        <v>Отвод</v>
      </c>
      <c r="C3" s="24" t="str">
        <f>УЗТ!B3</f>
        <v>Ø168,3×16,0</v>
      </c>
      <c r="D3" s="23">
        <f>D2</f>
        <v>135</v>
      </c>
      <c r="E3" s="23">
        <f>E2</f>
        <v>148</v>
      </c>
      <c r="F3" s="73">
        <f t="shared" ref="F3:I18" ca="1" si="0">IFERROR(ROUNDUP(_xlfn.NORM.INV(RAND(),$K3+$Q3*$M3,$M3),0),"-")</f>
        <v>145</v>
      </c>
      <c r="G3" s="73">
        <f t="shared" ca="1" si="0"/>
        <v>145</v>
      </c>
      <c r="H3" s="73">
        <f t="shared" ca="1" si="0"/>
        <v>142</v>
      </c>
      <c r="I3" s="73">
        <f t="shared" ca="1" si="0"/>
        <v>142</v>
      </c>
      <c r="J3" s="67" t="s">
        <v>241</v>
      </c>
      <c r="K3" s="67">
        <f>(D3+E3)/2</f>
        <v>141.5</v>
      </c>
      <c r="L3" s="67" t="s">
        <v>242</v>
      </c>
      <c r="M3" s="67">
        <f>(E3-D3)/(2*O3)</f>
        <v>3.25</v>
      </c>
      <c r="N3" s="67" t="s">
        <v>243</v>
      </c>
      <c r="O3" s="67">
        <v>2</v>
      </c>
      <c r="P3" s="67" t="s">
        <v>244</v>
      </c>
      <c r="Q3" s="67">
        <v>0</v>
      </c>
      <c r="S3" s="69" t="s">
        <v>18</v>
      </c>
      <c r="T3" s="69"/>
      <c r="U3" s="69">
        <v>173</v>
      </c>
      <c r="V3" s="69">
        <f>VLOOKUP(U3,Z2:AA252,2,FALSE)</f>
        <v>590</v>
      </c>
      <c r="W3" s="69">
        <f>VLOOKUP(X3,Сталь!$B$3:$D$281,3)</f>
        <v>410</v>
      </c>
      <c r="X3" s="68" t="s">
        <v>126</v>
      </c>
      <c r="Z3" s="70">
        <v>51</v>
      </c>
      <c r="AA3" s="71">
        <f>ROUND(AB3,0)</f>
        <v>241</v>
      </c>
      <c r="AB3" s="72">
        <v>240.95</v>
      </c>
    </row>
    <row r="4" spans="1:28" ht="15" x14ac:dyDescent="0.2">
      <c r="A4" s="23">
        <v>2</v>
      </c>
      <c r="B4" s="24" t="str">
        <f>УЗТ!A4</f>
        <v>Тройник</v>
      </c>
      <c r="C4" s="24" t="str">
        <f>УЗТ!B4</f>
        <v>Ø168,3×16,0 - Ø114,3×10,0</v>
      </c>
      <c r="D4" s="23">
        <f t="shared" ref="D4:D12" si="1">D3</f>
        <v>135</v>
      </c>
      <c r="E4" s="23">
        <f t="shared" ref="E4:E12" si="2">E3</f>
        <v>148</v>
      </c>
      <c r="F4" s="73">
        <f t="shared" ca="1" si="0"/>
        <v>143</v>
      </c>
      <c r="G4" s="73">
        <f t="shared" ca="1" si="0"/>
        <v>139</v>
      </c>
      <c r="H4" s="73">
        <f t="shared" ca="1" si="0"/>
        <v>143</v>
      </c>
      <c r="I4" s="73">
        <f t="shared" ca="1" si="0"/>
        <v>137</v>
      </c>
      <c r="J4" s="67" t="s">
        <v>241</v>
      </c>
      <c r="K4" s="67">
        <f t="shared" ref="K4:K50" si="3">(D4+E4)/2</f>
        <v>141.5</v>
      </c>
      <c r="L4" s="67" t="s">
        <v>242</v>
      </c>
      <c r="M4" s="67">
        <f t="shared" ref="M4:M50" si="4">(E4-D4)/(2*O4)</f>
        <v>3.25</v>
      </c>
      <c r="N4" s="67" t="s">
        <v>243</v>
      </c>
      <c r="O4" s="67">
        <v>2</v>
      </c>
      <c r="P4" s="67" t="s">
        <v>244</v>
      </c>
      <c r="Q4" s="67">
        <v>0</v>
      </c>
      <c r="S4" s="69" t="s">
        <v>20</v>
      </c>
      <c r="T4" s="69"/>
      <c r="U4" s="69">
        <v>174</v>
      </c>
      <c r="V4" s="69">
        <f t="shared" ref="V4:V7" si="5">VLOOKUP(U4,Z3:AA253,2,FALSE)</f>
        <v>592</v>
      </c>
      <c r="W4" s="69">
        <f>VLOOKUP(X4,Сталь!$B$3:$D$281,3)</f>
        <v>410</v>
      </c>
      <c r="X4" s="68" t="s">
        <v>126</v>
      </c>
      <c r="Z4" s="70">
        <v>52</v>
      </c>
      <c r="AA4" s="71">
        <f>ROUND(AB4,0)</f>
        <v>244</v>
      </c>
      <c r="AB4" s="72">
        <v>243.7</v>
      </c>
    </row>
    <row r="5" spans="1:28" ht="15" x14ac:dyDescent="0.2">
      <c r="A5" s="23">
        <v>3</v>
      </c>
      <c r="B5" s="24" t="str">
        <f>УЗТ!A5</f>
        <v>Труба</v>
      </c>
      <c r="C5" s="24" t="str">
        <f>УЗТ!B5</f>
        <v>Ø114×10,0</v>
      </c>
      <c r="D5" s="23">
        <f t="shared" si="1"/>
        <v>135</v>
      </c>
      <c r="E5" s="23">
        <f t="shared" si="2"/>
        <v>148</v>
      </c>
      <c r="F5" s="73">
        <f t="shared" ca="1" si="0"/>
        <v>146</v>
      </c>
      <c r="G5" s="73">
        <f t="shared" ca="1" si="0"/>
        <v>137</v>
      </c>
      <c r="H5" s="73">
        <f t="shared" ca="1" si="0"/>
        <v>141</v>
      </c>
      <c r="I5" s="73">
        <f t="shared" ca="1" si="0"/>
        <v>139</v>
      </c>
      <c r="J5" s="67" t="s">
        <v>241</v>
      </c>
      <c r="K5" s="67">
        <f t="shared" si="3"/>
        <v>141.5</v>
      </c>
      <c r="L5" s="67" t="s">
        <v>242</v>
      </c>
      <c r="M5" s="67">
        <f t="shared" si="4"/>
        <v>3.25</v>
      </c>
      <c r="N5" s="67" t="s">
        <v>243</v>
      </c>
      <c r="O5" s="67">
        <v>2</v>
      </c>
      <c r="P5" s="67" t="s">
        <v>244</v>
      </c>
      <c r="Q5" s="67">
        <v>0</v>
      </c>
      <c r="S5" s="69"/>
      <c r="T5" s="69"/>
      <c r="U5" s="69">
        <v>175</v>
      </c>
      <c r="V5" s="69">
        <f t="shared" si="5"/>
        <v>595</v>
      </c>
      <c r="W5" s="69">
        <f>VLOOKUP(X5,Сталь!$B$3:$D$281,3)</f>
        <v>410</v>
      </c>
      <c r="X5" s="68" t="s">
        <v>126</v>
      </c>
      <c r="Z5" s="70">
        <v>53</v>
      </c>
      <c r="AA5" s="71">
        <f>ROUND(AB5,0)</f>
        <v>246</v>
      </c>
      <c r="AB5" s="72">
        <v>246.45</v>
      </c>
    </row>
    <row r="6" spans="1:28" ht="15" x14ac:dyDescent="0.2">
      <c r="A6" s="23">
        <v>4</v>
      </c>
      <c r="B6" s="24" t="str">
        <f>УЗТ!A6</f>
        <v>Труба</v>
      </c>
      <c r="C6" s="24" t="str">
        <f>УЗТ!B6</f>
        <v>Ø114×10,0</v>
      </c>
      <c r="D6" s="23">
        <f t="shared" si="1"/>
        <v>135</v>
      </c>
      <c r="E6" s="23">
        <f t="shared" si="2"/>
        <v>148</v>
      </c>
      <c r="F6" s="73">
        <f t="shared" ca="1" si="0"/>
        <v>142</v>
      </c>
      <c r="G6" s="73">
        <f t="shared" ca="1" si="0"/>
        <v>143</v>
      </c>
      <c r="H6" s="73">
        <f t="shared" ca="1" si="0"/>
        <v>143</v>
      </c>
      <c r="I6" s="73">
        <f t="shared" ca="1" si="0"/>
        <v>144</v>
      </c>
      <c r="J6" s="67" t="s">
        <v>241</v>
      </c>
      <c r="K6" s="67">
        <f t="shared" si="3"/>
        <v>141.5</v>
      </c>
      <c r="L6" s="67" t="s">
        <v>242</v>
      </c>
      <c r="M6" s="67">
        <f t="shared" si="4"/>
        <v>3.25</v>
      </c>
      <c r="N6" s="67" t="s">
        <v>243</v>
      </c>
      <c r="O6" s="67">
        <v>2</v>
      </c>
      <c r="P6" s="67" t="s">
        <v>244</v>
      </c>
      <c r="Q6" s="67">
        <v>0</v>
      </c>
      <c r="S6" s="69"/>
      <c r="T6" s="69"/>
      <c r="U6" s="69">
        <v>176</v>
      </c>
      <c r="V6" s="69">
        <f t="shared" si="5"/>
        <v>598</v>
      </c>
      <c r="W6" s="69">
        <f>VLOOKUP(X6,Сталь!$B$3:$D$281,3)</f>
        <v>410</v>
      </c>
      <c r="X6" s="68" t="s">
        <v>126</v>
      </c>
      <c r="Z6" s="70">
        <v>54</v>
      </c>
      <c r="AA6" s="71">
        <f t="shared" ref="AA6:AA69" si="6">ROUND(AB6,0)</f>
        <v>249</v>
      </c>
      <c r="AB6" s="72">
        <v>249.21</v>
      </c>
    </row>
    <row r="7" spans="1:28" ht="15" x14ac:dyDescent="0.2">
      <c r="A7" s="23">
        <v>5</v>
      </c>
      <c r="B7" s="24" t="str">
        <f>УЗТ!A7</f>
        <v>Переход</v>
      </c>
      <c r="C7" s="24" t="str">
        <f>УЗТ!B7</f>
        <v>Ø219,1×18,0 - Ø168,3×16,0</v>
      </c>
      <c r="D7" s="23">
        <f t="shared" si="1"/>
        <v>135</v>
      </c>
      <c r="E7" s="23">
        <f t="shared" si="2"/>
        <v>148</v>
      </c>
      <c r="F7" s="73">
        <f t="shared" ca="1" si="0"/>
        <v>135</v>
      </c>
      <c r="G7" s="73">
        <f t="shared" ca="1" si="0"/>
        <v>142</v>
      </c>
      <c r="H7" s="73">
        <f t="shared" ca="1" si="0"/>
        <v>141</v>
      </c>
      <c r="I7" s="73">
        <f t="shared" ca="1" si="0"/>
        <v>139</v>
      </c>
      <c r="J7" s="67" t="s">
        <v>241</v>
      </c>
      <c r="K7" s="67">
        <f t="shared" si="3"/>
        <v>141.5</v>
      </c>
      <c r="L7" s="67" t="s">
        <v>242</v>
      </c>
      <c r="M7" s="67">
        <f t="shared" si="4"/>
        <v>3.25</v>
      </c>
      <c r="N7" s="67" t="s">
        <v>243</v>
      </c>
      <c r="O7" s="67">
        <v>2</v>
      </c>
      <c r="P7" s="67" t="s">
        <v>244</v>
      </c>
      <c r="Q7" s="67">
        <v>0</v>
      </c>
      <c r="S7" s="69"/>
      <c r="T7" s="69"/>
      <c r="U7" s="69">
        <v>177</v>
      </c>
      <c r="V7" s="69">
        <f t="shared" si="5"/>
        <v>601</v>
      </c>
      <c r="W7" s="69">
        <f>VLOOKUP(X7,Сталь!$B$3:$D$281,3)</f>
        <v>410</v>
      </c>
      <c r="X7" s="68" t="s">
        <v>126</v>
      </c>
      <c r="Z7" s="70">
        <v>55</v>
      </c>
      <c r="AA7" s="71">
        <f t="shared" si="6"/>
        <v>252</v>
      </c>
      <c r="AB7" s="72">
        <v>251.96</v>
      </c>
    </row>
    <row r="8" spans="1:28" ht="15" x14ac:dyDescent="0.2">
      <c r="A8" s="23">
        <v>6</v>
      </c>
      <c r="B8" s="24" t="str">
        <f>УЗТ!A8</f>
        <v>Труба</v>
      </c>
      <c r="C8" s="24" t="str">
        <f>УЗТ!B8</f>
        <v>Ø168,3×16,0</v>
      </c>
      <c r="D8" s="23">
        <f t="shared" si="1"/>
        <v>135</v>
      </c>
      <c r="E8" s="23">
        <f t="shared" si="2"/>
        <v>148</v>
      </c>
      <c r="F8" s="73">
        <f t="shared" ca="1" si="0"/>
        <v>142</v>
      </c>
      <c r="G8" s="73">
        <f t="shared" ca="1" si="0"/>
        <v>149</v>
      </c>
      <c r="H8" s="73">
        <f t="shared" ca="1" si="0"/>
        <v>150</v>
      </c>
      <c r="I8" s="73">
        <f t="shared" ca="1" si="0"/>
        <v>144</v>
      </c>
      <c r="J8" s="67" t="s">
        <v>241</v>
      </c>
      <c r="K8" s="67">
        <f t="shared" si="3"/>
        <v>141.5</v>
      </c>
      <c r="L8" s="67" t="s">
        <v>242</v>
      </c>
      <c r="M8" s="67">
        <f t="shared" si="4"/>
        <v>3.25</v>
      </c>
      <c r="N8" s="67" t="s">
        <v>243</v>
      </c>
      <c r="O8" s="67">
        <v>2</v>
      </c>
      <c r="P8" s="67" t="s">
        <v>244</v>
      </c>
      <c r="Q8" s="67">
        <v>0</v>
      </c>
      <c r="Z8" s="70">
        <v>56</v>
      </c>
      <c r="AA8" s="71">
        <f t="shared" si="6"/>
        <v>255</v>
      </c>
      <c r="AB8" s="72">
        <v>254.72</v>
      </c>
    </row>
    <row r="9" spans="1:28" ht="15" x14ac:dyDescent="0.2">
      <c r="A9" s="23">
        <v>7</v>
      </c>
      <c r="B9" s="24" t="str">
        <f>УЗТ!A9</f>
        <v>Тройник</v>
      </c>
      <c r="C9" s="24" t="str">
        <f>УЗТ!B9</f>
        <v>Ø219,1×16,0 - Ø168,3×16,0</v>
      </c>
      <c r="D9" s="23">
        <f t="shared" si="1"/>
        <v>135</v>
      </c>
      <c r="E9" s="23">
        <f t="shared" si="2"/>
        <v>148</v>
      </c>
      <c r="F9" s="73">
        <f t="shared" ca="1" si="0"/>
        <v>141</v>
      </c>
      <c r="G9" s="73">
        <f t="shared" ca="1" si="0"/>
        <v>143</v>
      </c>
      <c r="H9" s="73">
        <f t="shared" ca="1" si="0"/>
        <v>141</v>
      </c>
      <c r="I9" s="73">
        <f t="shared" ca="1" si="0"/>
        <v>145</v>
      </c>
      <c r="J9" s="67" t="s">
        <v>241</v>
      </c>
      <c r="K9" s="67">
        <f t="shared" si="3"/>
        <v>141.5</v>
      </c>
      <c r="L9" s="67" t="s">
        <v>242</v>
      </c>
      <c r="M9" s="67">
        <f t="shared" si="4"/>
        <v>3.25</v>
      </c>
      <c r="N9" s="67" t="s">
        <v>243</v>
      </c>
      <c r="O9" s="67">
        <v>2</v>
      </c>
      <c r="P9" s="67" t="s">
        <v>244</v>
      </c>
      <c r="Q9" s="67">
        <v>0</v>
      </c>
      <c r="Z9" s="70">
        <v>57</v>
      </c>
      <c r="AA9" s="71">
        <f t="shared" si="6"/>
        <v>257</v>
      </c>
      <c r="AB9" s="72">
        <v>257.48</v>
      </c>
    </row>
    <row r="10" spans="1:28" ht="15" x14ac:dyDescent="0.2">
      <c r="A10" s="23">
        <v>8</v>
      </c>
      <c r="B10" s="24" t="str">
        <f>УЗТ!A10</f>
        <v>Переход</v>
      </c>
      <c r="C10" s="24" t="str">
        <f>УЗТ!B10</f>
        <v>Ø168,3×16,0 - Ø114,3×10,0</v>
      </c>
      <c r="D10" s="23">
        <f t="shared" si="1"/>
        <v>135</v>
      </c>
      <c r="E10" s="23">
        <f t="shared" si="2"/>
        <v>148</v>
      </c>
      <c r="F10" s="73">
        <f t="shared" ca="1" si="0"/>
        <v>146</v>
      </c>
      <c r="G10" s="73">
        <f t="shared" ca="1" si="0"/>
        <v>143</v>
      </c>
      <c r="H10" s="73">
        <f t="shared" ca="1" si="0"/>
        <v>138</v>
      </c>
      <c r="I10" s="73">
        <f t="shared" ca="1" si="0"/>
        <v>151</v>
      </c>
      <c r="J10" s="67" t="s">
        <v>241</v>
      </c>
      <c r="K10" s="67">
        <f t="shared" si="3"/>
        <v>141.5</v>
      </c>
      <c r="L10" s="67" t="s">
        <v>242</v>
      </c>
      <c r="M10" s="67">
        <f t="shared" si="4"/>
        <v>3.25</v>
      </c>
      <c r="N10" s="67" t="s">
        <v>243</v>
      </c>
      <c r="O10" s="67">
        <v>2</v>
      </c>
      <c r="P10" s="67" t="s">
        <v>244</v>
      </c>
      <c r="Q10" s="67">
        <v>0</v>
      </c>
      <c r="Z10" s="70">
        <v>58</v>
      </c>
      <c r="AA10" s="71">
        <f t="shared" si="6"/>
        <v>260</v>
      </c>
      <c r="AB10" s="72">
        <v>260.24</v>
      </c>
    </row>
    <row r="11" spans="1:28" ht="15" x14ac:dyDescent="0.2">
      <c r="A11" s="23">
        <v>9</v>
      </c>
      <c r="B11" s="24" t="str">
        <f>УЗТ!A11</f>
        <v>Тройник</v>
      </c>
      <c r="C11" s="24" t="str">
        <f>УЗТ!B11</f>
        <v>Ø219,1×16,0 - Ø168,3×16,0</v>
      </c>
      <c r="D11" s="23">
        <f t="shared" si="1"/>
        <v>135</v>
      </c>
      <c r="E11" s="23">
        <f t="shared" si="2"/>
        <v>148</v>
      </c>
      <c r="F11" s="73">
        <f t="shared" ca="1" si="0"/>
        <v>139</v>
      </c>
      <c r="G11" s="73">
        <f t="shared" ca="1" si="0"/>
        <v>145</v>
      </c>
      <c r="H11" s="73">
        <f t="shared" ca="1" si="0"/>
        <v>139</v>
      </c>
      <c r="I11" s="73">
        <f t="shared" ca="1" si="0"/>
        <v>139</v>
      </c>
      <c r="J11" s="67" t="s">
        <v>241</v>
      </c>
      <c r="K11" s="67">
        <f t="shared" si="3"/>
        <v>141.5</v>
      </c>
      <c r="L11" s="67" t="s">
        <v>242</v>
      </c>
      <c r="M11" s="67">
        <f t="shared" si="4"/>
        <v>3.25</v>
      </c>
      <c r="N11" s="67" t="s">
        <v>243</v>
      </c>
      <c r="O11" s="67">
        <v>2</v>
      </c>
      <c r="P11" s="67" t="s">
        <v>244</v>
      </c>
      <c r="Q11" s="67">
        <v>0</v>
      </c>
      <c r="Z11" s="70">
        <v>59</v>
      </c>
      <c r="AA11" s="71">
        <f t="shared" si="6"/>
        <v>263</v>
      </c>
      <c r="AB11" s="72">
        <v>263</v>
      </c>
    </row>
    <row r="12" spans="1:28" ht="15" x14ac:dyDescent="0.2">
      <c r="A12" s="23">
        <v>10</v>
      </c>
      <c r="B12" s="24" t="str">
        <f>УЗТ!A12</f>
        <v>Труба</v>
      </c>
      <c r="C12" s="24" t="str">
        <f>УЗТ!B12</f>
        <v>Ø219,1×12,5</v>
      </c>
      <c r="D12" s="23">
        <f t="shared" si="1"/>
        <v>135</v>
      </c>
      <c r="E12" s="23">
        <f t="shared" si="2"/>
        <v>148</v>
      </c>
      <c r="F12" s="73">
        <f t="shared" ca="1" si="0"/>
        <v>143</v>
      </c>
      <c r="G12" s="73">
        <f t="shared" ca="1" si="0"/>
        <v>143</v>
      </c>
      <c r="H12" s="73">
        <f t="shared" ca="1" si="0"/>
        <v>142</v>
      </c>
      <c r="I12" s="73">
        <f t="shared" ca="1" si="0"/>
        <v>143</v>
      </c>
      <c r="J12" s="67" t="s">
        <v>241</v>
      </c>
      <c r="K12" s="67">
        <f t="shared" si="3"/>
        <v>141.5</v>
      </c>
      <c r="L12" s="67" t="s">
        <v>242</v>
      </c>
      <c r="M12" s="67">
        <f t="shared" si="4"/>
        <v>3.25</v>
      </c>
      <c r="N12" s="67" t="s">
        <v>243</v>
      </c>
      <c r="O12" s="67">
        <v>2</v>
      </c>
      <c r="P12" s="67" t="s">
        <v>244</v>
      </c>
      <c r="Q12" s="67">
        <v>0</v>
      </c>
      <c r="Z12" s="70">
        <v>60</v>
      </c>
      <c r="AA12" s="71">
        <f t="shared" si="6"/>
        <v>266</v>
      </c>
      <c r="AB12" s="72">
        <v>265.77</v>
      </c>
    </row>
    <row r="13" spans="1:28" ht="15" x14ac:dyDescent="0.2">
      <c r="A13" s="23">
        <v>11</v>
      </c>
      <c r="B13" s="24" t="str">
        <f>УЗТ!A13</f>
        <v>Переход</v>
      </c>
      <c r="C13" s="24" t="str">
        <f>УЗТ!B13</f>
        <v>Ø168,3×16,0 - Ø114,3×10,0</v>
      </c>
      <c r="D13" s="23">
        <f t="shared" ref="D13:D18" si="7">D12</f>
        <v>135</v>
      </c>
      <c r="E13" s="23">
        <f t="shared" ref="E13:E18" si="8">E12</f>
        <v>148</v>
      </c>
      <c r="F13" s="73">
        <f t="shared" ca="1" si="0"/>
        <v>146</v>
      </c>
      <c r="G13" s="73">
        <f t="shared" ca="1" si="0"/>
        <v>137</v>
      </c>
      <c r="H13" s="73">
        <f t="shared" ca="1" si="0"/>
        <v>141</v>
      </c>
      <c r="I13" s="73">
        <f t="shared" ca="1" si="0"/>
        <v>140</v>
      </c>
      <c r="J13" s="67" t="s">
        <v>241</v>
      </c>
      <c r="K13" s="67">
        <f t="shared" si="3"/>
        <v>141.5</v>
      </c>
      <c r="L13" s="67" t="s">
        <v>242</v>
      </c>
      <c r="M13" s="67">
        <f t="shared" si="4"/>
        <v>3.25</v>
      </c>
      <c r="N13" s="67" t="s">
        <v>243</v>
      </c>
      <c r="O13" s="67">
        <v>2</v>
      </c>
      <c r="P13" s="67" t="s">
        <v>244</v>
      </c>
      <c r="Q13" s="67">
        <v>0</v>
      </c>
      <c r="Z13" s="70">
        <v>61</v>
      </c>
      <c r="AA13" s="71">
        <f t="shared" si="6"/>
        <v>269</v>
      </c>
      <c r="AB13" s="72">
        <v>268.52999999999997</v>
      </c>
    </row>
    <row r="14" spans="1:28" ht="15" x14ac:dyDescent="0.2">
      <c r="A14" s="23">
        <v>12</v>
      </c>
      <c r="B14" s="24" t="str">
        <f>УЗТ!A14</f>
        <v>Труба</v>
      </c>
      <c r="C14" s="24" t="str">
        <f>УЗТ!B14</f>
        <v>Ø168,3×16,0</v>
      </c>
      <c r="D14" s="23">
        <f t="shared" si="7"/>
        <v>135</v>
      </c>
      <c r="E14" s="23">
        <f t="shared" si="8"/>
        <v>148</v>
      </c>
      <c r="F14" s="73">
        <f t="shared" ca="1" si="0"/>
        <v>146</v>
      </c>
      <c r="G14" s="73">
        <f t="shared" ca="1" si="0"/>
        <v>140</v>
      </c>
      <c r="H14" s="73">
        <f t="shared" ca="1" si="0"/>
        <v>146</v>
      </c>
      <c r="I14" s="73">
        <f t="shared" ca="1" si="0"/>
        <v>147</v>
      </c>
      <c r="J14" s="67" t="s">
        <v>241</v>
      </c>
      <c r="K14" s="67">
        <f t="shared" si="3"/>
        <v>141.5</v>
      </c>
      <c r="L14" s="67" t="s">
        <v>242</v>
      </c>
      <c r="M14" s="67">
        <f t="shared" si="4"/>
        <v>3.25</v>
      </c>
      <c r="N14" s="67" t="s">
        <v>243</v>
      </c>
      <c r="O14" s="67">
        <v>2</v>
      </c>
      <c r="P14" s="67" t="s">
        <v>244</v>
      </c>
      <c r="Q14" s="67">
        <v>0</v>
      </c>
      <c r="Z14" s="70">
        <v>62</v>
      </c>
      <c r="AA14" s="71">
        <f t="shared" si="6"/>
        <v>271</v>
      </c>
      <c r="AB14" s="72">
        <v>271.3</v>
      </c>
    </row>
    <row r="15" spans="1:28" ht="15" x14ac:dyDescent="0.2">
      <c r="A15" s="23">
        <v>13</v>
      </c>
      <c r="B15" s="24" t="str">
        <f>УЗТ!A15</f>
        <v>Труба</v>
      </c>
      <c r="C15" s="24" t="str">
        <f>УЗТ!B15</f>
        <v>Ø114×12,5</v>
      </c>
      <c r="D15" s="23">
        <f t="shared" si="7"/>
        <v>135</v>
      </c>
      <c r="E15" s="23">
        <f t="shared" si="8"/>
        <v>148</v>
      </c>
      <c r="F15" s="73">
        <f t="shared" ca="1" si="0"/>
        <v>143</v>
      </c>
      <c r="G15" s="73">
        <f t="shared" ca="1" si="0"/>
        <v>142</v>
      </c>
      <c r="H15" s="73">
        <f t="shared" ca="1" si="0"/>
        <v>142</v>
      </c>
      <c r="I15" s="73">
        <f t="shared" ca="1" si="0"/>
        <v>142</v>
      </c>
      <c r="J15" s="67" t="s">
        <v>241</v>
      </c>
      <c r="K15" s="67">
        <f t="shared" si="3"/>
        <v>141.5</v>
      </c>
      <c r="L15" s="67" t="s">
        <v>242</v>
      </c>
      <c r="M15" s="67">
        <f t="shared" si="4"/>
        <v>3.25</v>
      </c>
      <c r="N15" s="67" t="s">
        <v>243</v>
      </c>
      <c r="O15" s="67">
        <v>2</v>
      </c>
      <c r="P15" s="67" t="s">
        <v>244</v>
      </c>
      <c r="Q15" s="67">
        <v>0</v>
      </c>
      <c r="Z15" s="70">
        <v>63</v>
      </c>
      <c r="AA15" s="71">
        <f t="shared" si="6"/>
        <v>274</v>
      </c>
      <c r="AB15" s="72">
        <v>274.07</v>
      </c>
    </row>
    <row r="16" spans="1:28" ht="15" x14ac:dyDescent="0.2">
      <c r="A16" s="23">
        <v>14</v>
      </c>
      <c r="B16" s="24" t="str">
        <f>УЗТ!A16</f>
        <v>Отвод</v>
      </c>
      <c r="C16" s="24" t="str">
        <f>УЗТ!B16</f>
        <v>Ø219,1×12,5</v>
      </c>
      <c r="D16" s="23">
        <f t="shared" si="7"/>
        <v>135</v>
      </c>
      <c r="E16" s="23">
        <f t="shared" si="8"/>
        <v>148</v>
      </c>
      <c r="F16" s="73">
        <f t="shared" ca="1" si="0"/>
        <v>141</v>
      </c>
      <c r="G16" s="73">
        <f t="shared" ca="1" si="0"/>
        <v>137</v>
      </c>
      <c r="H16" s="73">
        <f t="shared" ca="1" si="0"/>
        <v>142</v>
      </c>
      <c r="I16" s="73">
        <f t="shared" ca="1" si="0"/>
        <v>147</v>
      </c>
      <c r="J16" s="67" t="s">
        <v>241</v>
      </c>
      <c r="K16" s="67">
        <f t="shared" si="3"/>
        <v>141.5</v>
      </c>
      <c r="L16" s="67" t="s">
        <v>242</v>
      </c>
      <c r="M16" s="67">
        <f t="shared" si="4"/>
        <v>3.25</v>
      </c>
      <c r="N16" s="67" t="s">
        <v>243</v>
      </c>
      <c r="O16" s="67">
        <v>2</v>
      </c>
      <c r="P16" s="67" t="s">
        <v>244</v>
      </c>
      <c r="Q16" s="67">
        <v>0</v>
      </c>
      <c r="Z16" s="70">
        <v>64</v>
      </c>
      <c r="AA16" s="71">
        <f t="shared" si="6"/>
        <v>277</v>
      </c>
      <c r="AB16" s="72">
        <v>276.83999999999997</v>
      </c>
    </row>
    <row r="17" spans="1:28" ht="15" x14ac:dyDescent="0.2">
      <c r="A17" s="23">
        <v>15</v>
      </c>
      <c r="B17" s="24" t="str">
        <f>УЗТ!A17</f>
        <v>Труба</v>
      </c>
      <c r="C17" s="24" t="str">
        <f>УЗТ!B17</f>
        <v>Ø219,1×12,5</v>
      </c>
      <c r="D17" s="23">
        <f t="shared" si="7"/>
        <v>135</v>
      </c>
      <c r="E17" s="23">
        <f t="shared" si="8"/>
        <v>148</v>
      </c>
      <c r="F17" s="73">
        <f t="shared" ca="1" si="0"/>
        <v>146</v>
      </c>
      <c r="G17" s="73">
        <f t="shared" ca="1" si="0"/>
        <v>142</v>
      </c>
      <c r="H17" s="73">
        <f t="shared" ca="1" si="0"/>
        <v>142</v>
      </c>
      <c r="I17" s="73">
        <f t="shared" ca="1" si="0"/>
        <v>145</v>
      </c>
      <c r="J17" s="67" t="s">
        <v>241</v>
      </c>
      <c r="K17" s="67">
        <f t="shared" si="3"/>
        <v>141.5</v>
      </c>
      <c r="L17" s="67" t="s">
        <v>242</v>
      </c>
      <c r="M17" s="67">
        <f t="shared" si="4"/>
        <v>3.25</v>
      </c>
      <c r="N17" s="67" t="s">
        <v>243</v>
      </c>
      <c r="O17" s="67">
        <v>2</v>
      </c>
      <c r="P17" s="67" t="s">
        <v>244</v>
      </c>
      <c r="Q17" s="67">
        <v>0</v>
      </c>
      <c r="Z17" s="70">
        <v>65</v>
      </c>
      <c r="AA17" s="71">
        <f t="shared" si="6"/>
        <v>280</v>
      </c>
      <c r="AB17" s="72">
        <v>279.62</v>
      </c>
    </row>
    <row r="18" spans="1:28" ht="15" x14ac:dyDescent="0.2">
      <c r="A18" s="23">
        <v>16</v>
      </c>
      <c r="B18" s="24" t="str">
        <f>УЗТ!A18</f>
        <v>Труба</v>
      </c>
      <c r="C18" s="24" t="str">
        <f>УЗТ!B18</f>
        <v>Ø89×9,0</v>
      </c>
      <c r="D18" s="23">
        <f t="shared" si="7"/>
        <v>135</v>
      </c>
      <c r="E18" s="23">
        <f t="shared" si="8"/>
        <v>148</v>
      </c>
      <c r="F18" s="73">
        <f t="shared" ca="1" si="0"/>
        <v>140</v>
      </c>
      <c r="G18" s="73">
        <f t="shared" ca="1" si="0"/>
        <v>142</v>
      </c>
      <c r="H18" s="73">
        <f t="shared" ca="1" si="0"/>
        <v>141</v>
      </c>
      <c r="I18" s="73">
        <f t="shared" ca="1" si="0"/>
        <v>141</v>
      </c>
      <c r="J18" s="67" t="s">
        <v>241</v>
      </c>
      <c r="K18" s="67">
        <f t="shared" si="3"/>
        <v>141.5</v>
      </c>
      <c r="L18" s="67" t="s">
        <v>242</v>
      </c>
      <c r="M18" s="67">
        <f t="shared" si="4"/>
        <v>3.25</v>
      </c>
      <c r="N18" s="67" t="s">
        <v>243</v>
      </c>
      <c r="O18" s="67">
        <v>2</v>
      </c>
      <c r="P18" s="67" t="s">
        <v>244</v>
      </c>
      <c r="Q18" s="67">
        <v>0</v>
      </c>
      <c r="Z18" s="70">
        <v>66</v>
      </c>
      <c r="AA18" s="71">
        <f t="shared" si="6"/>
        <v>282</v>
      </c>
      <c r="AB18" s="72">
        <v>282.39</v>
      </c>
    </row>
    <row r="19" spans="1:28" ht="15" x14ac:dyDescent="0.2">
      <c r="A19" s="23">
        <v>17</v>
      </c>
      <c r="B19" s="24">
        <f>УЗТ!A19</f>
        <v>0</v>
      </c>
      <c r="C19" s="24">
        <f>УЗТ!B19</f>
        <v>0</v>
      </c>
      <c r="D19" s="23"/>
      <c r="E19" s="23"/>
      <c r="F19" s="73" t="str">
        <f ca="1">IFERROR(ROUNDUP(_xlfn.NORM.INV(RAND(),$K19+$Q19*$M19,$M19),0),"-")</f>
        <v>-</v>
      </c>
      <c r="G19" s="73" t="str">
        <f t="shared" ref="G19:I34" ca="1" si="9">IFERROR(ROUNDUP(_xlfn.NORM.INV(RAND(),$K19+$Q19*$M19,$M19),0),"-")</f>
        <v>-</v>
      </c>
      <c r="H19" s="73" t="str">
        <f t="shared" ca="1" si="9"/>
        <v>-</v>
      </c>
      <c r="I19" s="73" t="str">
        <f t="shared" ca="1" si="9"/>
        <v>-</v>
      </c>
      <c r="J19" s="67" t="s">
        <v>241</v>
      </c>
      <c r="K19" s="67">
        <f t="shared" si="3"/>
        <v>0</v>
      </c>
      <c r="L19" s="67" t="s">
        <v>242</v>
      </c>
      <c r="M19" s="67">
        <f t="shared" si="4"/>
        <v>0</v>
      </c>
      <c r="N19" s="67" t="s">
        <v>243</v>
      </c>
      <c r="O19" s="67">
        <v>2</v>
      </c>
      <c r="P19" s="67" t="s">
        <v>244</v>
      </c>
      <c r="Q19" s="67">
        <v>0</v>
      </c>
      <c r="Z19" s="70">
        <v>67</v>
      </c>
      <c r="AA19" s="71">
        <f t="shared" si="6"/>
        <v>285</v>
      </c>
      <c r="AB19" s="72">
        <v>285.17</v>
      </c>
    </row>
    <row r="20" spans="1:28" ht="15" x14ac:dyDescent="0.2">
      <c r="A20" s="23">
        <v>18</v>
      </c>
      <c r="B20" s="24">
        <f>УЗТ!A20</f>
        <v>0</v>
      </c>
      <c r="C20" s="24">
        <f>УЗТ!B20</f>
        <v>0</v>
      </c>
      <c r="D20" s="23"/>
      <c r="E20" s="23"/>
      <c r="F20" s="73" t="str">
        <f t="shared" ref="F20:I83" ca="1" si="10">IFERROR(ROUNDUP(_xlfn.NORM.INV(RAND(),$K20+$Q20*$M20,$M20),0),"-")</f>
        <v>-</v>
      </c>
      <c r="G20" s="73" t="str">
        <f t="shared" ca="1" si="9"/>
        <v>-</v>
      </c>
      <c r="H20" s="73" t="str">
        <f t="shared" ca="1" si="9"/>
        <v>-</v>
      </c>
      <c r="I20" s="73" t="str">
        <f t="shared" ca="1" si="9"/>
        <v>-</v>
      </c>
      <c r="J20" s="67" t="s">
        <v>241</v>
      </c>
      <c r="K20" s="67">
        <f t="shared" si="3"/>
        <v>0</v>
      </c>
      <c r="L20" s="67" t="s">
        <v>242</v>
      </c>
      <c r="M20" s="67">
        <f t="shared" si="4"/>
        <v>0</v>
      </c>
      <c r="N20" s="67" t="s">
        <v>243</v>
      </c>
      <c r="O20" s="67">
        <v>2</v>
      </c>
      <c r="P20" s="67" t="s">
        <v>244</v>
      </c>
      <c r="Q20" s="67">
        <v>0</v>
      </c>
      <c r="Z20" s="70">
        <v>68</v>
      </c>
      <c r="AA20" s="71">
        <f t="shared" si="6"/>
        <v>288</v>
      </c>
      <c r="AB20" s="72">
        <v>287.95</v>
      </c>
    </row>
    <row r="21" spans="1:28" ht="15" x14ac:dyDescent="0.2">
      <c r="A21" s="23">
        <v>19</v>
      </c>
      <c r="B21" s="24">
        <f>УЗТ!A21</f>
        <v>0</v>
      </c>
      <c r="C21" s="24">
        <f>УЗТ!B21</f>
        <v>0</v>
      </c>
      <c r="D21" s="23"/>
      <c r="E21" s="23"/>
      <c r="F21" s="73" t="str">
        <f t="shared" ca="1" si="10"/>
        <v>-</v>
      </c>
      <c r="G21" s="73" t="str">
        <f t="shared" ca="1" si="9"/>
        <v>-</v>
      </c>
      <c r="H21" s="73" t="str">
        <f t="shared" ca="1" si="9"/>
        <v>-</v>
      </c>
      <c r="I21" s="73" t="str">
        <f t="shared" ca="1" si="9"/>
        <v>-</v>
      </c>
      <c r="J21" s="67" t="s">
        <v>241</v>
      </c>
      <c r="K21" s="67">
        <f t="shared" si="3"/>
        <v>0</v>
      </c>
      <c r="L21" s="67" t="s">
        <v>242</v>
      </c>
      <c r="M21" s="67">
        <f t="shared" si="4"/>
        <v>0</v>
      </c>
      <c r="N21" s="67" t="s">
        <v>243</v>
      </c>
      <c r="O21" s="67">
        <v>2</v>
      </c>
      <c r="P21" s="67" t="s">
        <v>244</v>
      </c>
      <c r="Q21" s="67">
        <v>0</v>
      </c>
      <c r="Z21" s="70">
        <v>69</v>
      </c>
      <c r="AA21" s="71">
        <f t="shared" si="6"/>
        <v>291</v>
      </c>
      <c r="AB21" s="72">
        <v>290.73</v>
      </c>
    </row>
    <row r="22" spans="1:28" ht="15" x14ac:dyDescent="0.2">
      <c r="A22" s="23">
        <v>20</v>
      </c>
      <c r="B22" s="24">
        <f>УЗТ!A22</f>
        <v>0</v>
      </c>
      <c r="C22" s="24">
        <f>УЗТ!B22</f>
        <v>0</v>
      </c>
      <c r="D22" s="23"/>
      <c r="E22" s="23"/>
      <c r="F22" s="73" t="str">
        <f t="shared" ca="1" si="10"/>
        <v>-</v>
      </c>
      <c r="G22" s="73" t="str">
        <f t="shared" ca="1" si="9"/>
        <v>-</v>
      </c>
      <c r="H22" s="73" t="str">
        <f t="shared" ca="1" si="9"/>
        <v>-</v>
      </c>
      <c r="I22" s="73" t="str">
        <f t="shared" ca="1" si="9"/>
        <v>-</v>
      </c>
      <c r="J22" s="67" t="s">
        <v>241</v>
      </c>
      <c r="K22" s="67">
        <f>(D22+E22)/2</f>
        <v>0</v>
      </c>
      <c r="L22" s="67" t="s">
        <v>242</v>
      </c>
      <c r="M22" s="67">
        <f>(E22-D22)/(2*O22)</f>
        <v>0</v>
      </c>
      <c r="N22" s="67" t="s">
        <v>243</v>
      </c>
      <c r="O22" s="67">
        <v>2</v>
      </c>
      <c r="P22" s="67" t="s">
        <v>244</v>
      </c>
      <c r="Q22" s="67">
        <v>0</v>
      </c>
      <c r="Z22" s="70">
        <v>70</v>
      </c>
      <c r="AA22" s="71">
        <f t="shared" si="6"/>
        <v>294</v>
      </c>
      <c r="AB22" s="72">
        <v>293.51</v>
      </c>
    </row>
    <row r="23" spans="1:28" ht="15" x14ac:dyDescent="0.2">
      <c r="A23" s="23">
        <v>21</v>
      </c>
      <c r="B23" s="24">
        <f>УЗТ!A23</f>
        <v>0</v>
      </c>
      <c r="C23" s="24">
        <f>УЗТ!B23</f>
        <v>0</v>
      </c>
      <c r="D23" s="23"/>
      <c r="E23" s="23"/>
      <c r="F23" s="73" t="str">
        <f t="shared" ca="1" si="10"/>
        <v>-</v>
      </c>
      <c r="G23" s="73" t="str">
        <f t="shared" ca="1" si="9"/>
        <v>-</v>
      </c>
      <c r="H23" s="73" t="str">
        <f t="shared" ca="1" si="9"/>
        <v>-</v>
      </c>
      <c r="I23" s="73" t="str">
        <f t="shared" ca="1" si="9"/>
        <v>-</v>
      </c>
      <c r="J23" s="67" t="s">
        <v>241</v>
      </c>
      <c r="K23" s="67">
        <f t="shared" si="3"/>
        <v>0</v>
      </c>
      <c r="L23" s="67" t="s">
        <v>242</v>
      </c>
      <c r="M23" s="67">
        <f t="shared" si="4"/>
        <v>0</v>
      </c>
      <c r="N23" s="67" t="s">
        <v>243</v>
      </c>
      <c r="O23" s="67">
        <v>2</v>
      </c>
      <c r="P23" s="67" t="s">
        <v>244</v>
      </c>
      <c r="Q23" s="67">
        <v>0</v>
      </c>
      <c r="Z23" s="70">
        <v>71</v>
      </c>
      <c r="AA23" s="71">
        <f t="shared" si="6"/>
        <v>296</v>
      </c>
      <c r="AB23" s="72">
        <v>296.3</v>
      </c>
    </row>
    <row r="24" spans="1:28" ht="15" x14ac:dyDescent="0.2">
      <c r="A24" s="23">
        <v>22</v>
      </c>
      <c r="B24" s="24">
        <f>УЗТ!A24</f>
        <v>0</v>
      </c>
      <c r="C24" s="24">
        <f>УЗТ!B24</f>
        <v>0</v>
      </c>
      <c r="D24" s="23"/>
      <c r="E24" s="23"/>
      <c r="F24" s="73" t="str">
        <f t="shared" ca="1" si="10"/>
        <v>-</v>
      </c>
      <c r="G24" s="73" t="str">
        <f t="shared" ca="1" si="9"/>
        <v>-</v>
      </c>
      <c r="H24" s="73" t="str">
        <f t="shared" ca="1" si="9"/>
        <v>-</v>
      </c>
      <c r="I24" s="73" t="str">
        <f t="shared" ca="1" si="9"/>
        <v>-</v>
      </c>
      <c r="J24" s="67" t="s">
        <v>241</v>
      </c>
      <c r="K24" s="67">
        <f t="shared" si="3"/>
        <v>0</v>
      </c>
      <c r="L24" s="67" t="s">
        <v>242</v>
      </c>
      <c r="M24" s="67">
        <f t="shared" si="4"/>
        <v>0</v>
      </c>
      <c r="N24" s="67" t="s">
        <v>243</v>
      </c>
      <c r="O24" s="67">
        <v>2</v>
      </c>
      <c r="P24" s="67" t="s">
        <v>244</v>
      </c>
      <c r="Q24" s="67">
        <v>0</v>
      </c>
      <c r="Z24" s="70">
        <v>72</v>
      </c>
      <c r="AA24" s="71">
        <f t="shared" si="6"/>
        <v>299</v>
      </c>
      <c r="AB24" s="72">
        <v>299.08</v>
      </c>
    </row>
    <row r="25" spans="1:28" ht="15" x14ac:dyDescent="0.2">
      <c r="A25" s="23">
        <v>23</v>
      </c>
      <c r="B25" s="24">
        <f>УЗТ!A25</f>
        <v>0</v>
      </c>
      <c r="C25" s="24">
        <f>УЗТ!B25</f>
        <v>0</v>
      </c>
      <c r="D25" s="23"/>
      <c r="E25" s="23"/>
      <c r="F25" s="73" t="str">
        <f t="shared" ca="1" si="10"/>
        <v>-</v>
      </c>
      <c r="G25" s="73" t="str">
        <f t="shared" ca="1" si="9"/>
        <v>-</v>
      </c>
      <c r="H25" s="73" t="str">
        <f t="shared" ca="1" si="9"/>
        <v>-</v>
      </c>
      <c r="I25" s="73" t="str">
        <f t="shared" ca="1" si="9"/>
        <v>-</v>
      </c>
      <c r="J25" s="67" t="s">
        <v>241</v>
      </c>
      <c r="K25" s="67">
        <f t="shared" si="3"/>
        <v>0</v>
      </c>
      <c r="L25" s="67" t="s">
        <v>242</v>
      </c>
      <c r="M25" s="67">
        <f t="shared" si="4"/>
        <v>0</v>
      </c>
      <c r="N25" s="67" t="s">
        <v>243</v>
      </c>
      <c r="O25" s="67">
        <v>2</v>
      </c>
      <c r="P25" s="67" t="s">
        <v>244</v>
      </c>
      <c r="Q25" s="67">
        <v>0</v>
      </c>
      <c r="Z25" s="70">
        <v>73</v>
      </c>
      <c r="AA25" s="71">
        <f t="shared" si="6"/>
        <v>302</v>
      </c>
      <c r="AB25" s="72">
        <v>301.87</v>
      </c>
    </row>
    <row r="26" spans="1:28" ht="15" x14ac:dyDescent="0.2">
      <c r="A26" s="23">
        <v>24</v>
      </c>
      <c r="B26" s="24">
        <f>УЗТ!A26</f>
        <v>0</v>
      </c>
      <c r="C26" s="24">
        <f>УЗТ!B26</f>
        <v>0</v>
      </c>
      <c r="D26" s="23"/>
      <c r="E26" s="23"/>
      <c r="F26" s="73" t="str">
        <f t="shared" ca="1" si="10"/>
        <v>-</v>
      </c>
      <c r="G26" s="73" t="str">
        <f t="shared" ca="1" si="9"/>
        <v>-</v>
      </c>
      <c r="H26" s="73" t="str">
        <f t="shared" ca="1" si="9"/>
        <v>-</v>
      </c>
      <c r="I26" s="73" t="str">
        <f t="shared" ca="1" si="9"/>
        <v>-</v>
      </c>
      <c r="J26" s="67" t="s">
        <v>241</v>
      </c>
      <c r="K26" s="67">
        <f t="shared" si="3"/>
        <v>0</v>
      </c>
      <c r="L26" s="67" t="s">
        <v>242</v>
      </c>
      <c r="M26" s="67">
        <f t="shared" si="4"/>
        <v>0</v>
      </c>
      <c r="N26" s="67" t="s">
        <v>243</v>
      </c>
      <c r="O26" s="67">
        <v>2</v>
      </c>
      <c r="P26" s="67" t="s">
        <v>244</v>
      </c>
      <c r="Q26" s="67">
        <v>0</v>
      </c>
      <c r="Z26" s="70">
        <v>74</v>
      </c>
      <c r="AA26" s="71">
        <f t="shared" si="6"/>
        <v>305</v>
      </c>
      <c r="AB26" s="72">
        <v>304.66000000000003</v>
      </c>
    </row>
    <row r="27" spans="1:28" ht="15" x14ac:dyDescent="0.2">
      <c r="A27" s="23">
        <v>25</v>
      </c>
      <c r="B27" s="24">
        <f>УЗТ!A27</f>
        <v>0</v>
      </c>
      <c r="C27" s="24">
        <f>УЗТ!B27</f>
        <v>0</v>
      </c>
      <c r="D27" s="23"/>
      <c r="E27" s="23"/>
      <c r="F27" s="73" t="str">
        <f t="shared" ca="1" si="10"/>
        <v>-</v>
      </c>
      <c r="G27" s="73" t="str">
        <f t="shared" ca="1" si="9"/>
        <v>-</v>
      </c>
      <c r="H27" s="73" t="str">
        <f t="shared" ca="1" si="9"/>
        <v>-</v>
      </c>
      <c r="I27" s="73" t="str">
        <f t="shared" ca="1" si="9"/>
        <v>-</v>
      </c>
      <c r="J27" s="67" t="s">
        <v>241</v>
      </c>
      <c r="K27" s="67">
        <f t="shared" si="3"/>
        <v>0</v>
      </c>
      <c r="L27" s="67" t="s">
        <v>242</v>
      </c>
      <c r="M27" s="67">
        <f t="shared" si="4"/>
        <v>0</v>
      </c>
      <c r="N27" s="67" t="s">
        <v>243</v>
      </c>
      <c r="O27" s="67">
        <v>2</v>
      </c>
      <c r="P27" s="67" t="s">
        <v>244</v>
      </c>
      <c r="Q27" s="67">
        <v>0</v>
      </c>
      <c r="Z27" s="70">
        <v>75</v>
      </c>
      <c r="AA27" s="71">
        <f t="shared" si="6"/>
        <v>307</v>
      </c>
      <c r="AB27" s="72">
        <v>307.45</v>
      </c>
    </row>
    <row r="28" spans="1:28" ht="15" x14ac:dyDescent="0.2">
      <c r="A28" s="23">
        <v>26</v>
      </c>
      <c r="B28" s="24">
        <f>УЗТ!A28</f>
        <v>0</v>
      </c>
      <c r="C28" s="24">
        <f>УЗТ!B28</f>
        <v>0</v>
      </c>
      <c r="D28" s="23"/>
      <c r="E28" s="23"/>
      <c r="F28" s="73" t="str">
        <f t="shared" ca="1" si="10"/>
        <v>-</v>
      </c>
      <c r="G28" s="73" t="str">
        <f t="shared" ca="1" si="9"/>
        <v>-</v>
      </c>
      <c r="H28" s="73" t="str">
        <f t="shared" ca="1" si="9"/>
        <v>-</v>
      </c>
      <c r="I28" s="73" t="str">
        <f t="shared" ca="1" si="9"/>
        <v>-</v>
      </c>
      <c r="J28" s="67" t="s">
        <v>241</v>
      </c>
      <c r="K28" s="67">
        <f t="shared" si="3"/>
        <v>0</v>
      </c>
      <c r="L28" s="67" t="s">
        <v>242</v>
      </c>
      <c r="M28" s="67">
        <f t="shared" si="4"/>
        <v>0</v>
      </c>
      <c r="N28" s="67" t="s">
        <v>243</v>
      </c>
      <c r="O28" s="67">
        <v>2</v>
      </c>
      <c r="P28" s="67" t="s">
        <v>244</v>
      </c>
      <c r="Q28" s="67">
        <v>0</v>
      </c>
      <c r="Z28" s="70">
        <v>76</v>
      </c>
      <c r="AA28" s="71">
        <f t="shared" si="6"/>
        <v>310</v>
      </c>
      <c r="AB28" s="72">
        <v>310.24</v>
      </c>
    </row>
    <row r="29" spans="1:28" ht="15" x14ac:dyDescent="0.2">
      <c r="A29" s="23">
        <v>27</v>
      </c>
      <c r="B29" s="24">
        <f>УЗТ!A29</f>
        <v>0</v>
      </c>
      <c r="C29" s="24">
        <f>УЗТ!B29</f>
        <v>0</v>
      </c>
      <c r="D29" s="23"/>
      <c r="E29" s="23"/>
      <c r="F29" s="73" t="str">
        <f t="shared" ca="1" si="10"/>
        <v>-</v>
      </c>
      <c r="G29" s="73" t="str">
        <f t="shared" ca="1" si="9"/>
        <v>-</v>
      </c>
      <c r="H29" s="73" t="str">
        <f t="shared" ca="1" si="9"/>
        <v>-</v>
      </c>
      <c r="I29" s="73" t="str">
        <f t="shared" ca="1" si="9"/>
        <v>-</v>
      </c>
      <c r="J29" s="67" t="s">
        <v>241</v>
      </c>
      <c r="K29" s="67">
        <f t="shared" si="3"/>
        <v>0</v>
      </c>
      <c r="L29" s="67" t="s">
        <v>242</v>
      </c>
      <c r="M29" s="67">
        <f t="shared" si="4"/>
        <v>0</v>
      </c>
      <c r="N29" s="67" t="s">
        <v>243</v>
      </c>
      <c r="O29" s="67">
        <v>2</v>
      </c>
      <c r="P29" s="67" t="s">
        <v>244</v>
      </c>
      <c r="Q29" s="67">
        <v>0</v>
      </c>
      <c r="Z29" s="70">
        <v>77</v>
      </c>
      <c r="AA29" s="71">
        <f t="shared" si="6"/>
        <v>313</v>
      </c>
      <c r="AB29" s="72">
        <v>313.04000000000002</v>
      </c>
    </row>
    <row r="30" spans="1:28" ht="15" x14ac:dyDescent="0.2">
      <c r="A30" s="23">
        <v>28</v>
      </c>
      <c r="B30" s="24">
        <f>УЗТ!A30</f>
        <v>0</v>
      </c>
      <c r="C30" s="24">
        <f>УЗТ!B30</f>
        <v>0</v>
      </c>
      <c r="D30" s="23"/>
      <c r="E30" s="23"/>
      <c r="F30" s="73" t="str">
        <f t="shared" ca="1" si="10"/>
        <v>-</v>
      </c>
      <c r="G30" s="73" t="str">
        <f t="shared" ca="1" si="9"/>
        <v>-</v>
      </c>
      <c r="H30" s="73" t="str">
        <f t="shared" ca="1" si="9"/>
        <v>-</v>
      </c>
      <c r="I30" s="73" t="str">
        <f t="shared" ca="1" si="9"/>
        <v>-</v>
      </c>
      <c r="J30" s="67" t="s">
        <v>241</v>
      </c>
      <c r="K30" s="67">
        <f t="shared" si="3"/>
        <v>0</v>
      </c>
      <c r="L30" s="67" t="s">
        <v>242</v>
      </c>
      <c r="M30" s="67">
        <f t="shared" si="4"/>
        <v>0</v>
      </c>
      <c r="N30" s="67" t="s">
        <v>243</v>
      </c>
      <c r="O30" s="67">
        <v>2</v>
      </c>
      <c r="P30" s="67" t="s">
        <v>244</v>
      </c>
      <c r="Q30" s="67">
        <v>0</v>
      </c>
      <c r="Z30" s="70">
        <v>78</v>
      </c>
      <c r="AA30" s="71">
        <f t="shared" si="6"/>
        <v>316</v>
      </c>
      <c r="AB30" s="72">
        <v>315.83</v>
      </c>
    </row>
    <row r="31" spans="1:28" ht="15" x14ac:dyDescent="0.2">
      <c r="A31" s="23">
        <v>29</v>
      </c>
      <c r="B31" s="24">
        <f>УЗТ!A31</f>
        <v>0</v>
      </c>
      <c r="C31" s="24">
        <f>УЗТ!B31</f>
        <v>0</v>
      </c>
      <c r="D31" s="23"/>
      <c r="E31" s="23"/>
      <c r="F31" s="73" t="str">
        <f t="shared" ca="1" si="10"/>
        <v>-</v>
      </c>
      <c r="G31" s="73" t="str">
        <f t="shared" ca="1" si="9"/>
        <v>-</v>
      </c>
      <c r="H31" s="73" t="str">
        <f t="shared" ca="1" si="9"/>
        <v>-</v>
      </c>
      <c r="I31" s="73" t="str">
        <f t="shared" ca="1" si="9"/>
        <v>-</v>
      </c>
      <c r="J31" s="67" t="s">
        <v>241</v>
      </c>
      <c r="K31" s="67">
        <f t="shared" si="3"/>
        <v>0</v>
      </c>
      <c r="L31" s="67" t="s">
        <v>242</v>
      </c>
      <c r="M31" s="67">
        <f t="shared" si="4"/>
        <v>0</v>
      </c>
      <c r="N31" s="67" t="s">
        <v>243</v>
      </c>
      <c r="O31" s="67">
        <v>2</v>
      </c>
      <c r="P31" s="67" t="s">
        <v>244</v>
      </c>
      <c r="Q31" s="67">
        <v>0</v>
      </c>
      <c r="Z31" s="70">
        <v>79</v>
      </c>
      <c r="AA31" s="71">
        <f t="shared" si="6"/>
        <v>319</v>
      </c>
      <c r="AB31" s="72">
        <v>318.63</v>
      </c>
    </row>
    <row r="32" spans="1:28" ht="15" x14ac:dyDescent="0.2">
      <c r="A32" s="23">
        <v>30</v>
      </c>
      <c r="B32" s="24">
        <f>УЗТ!A32</f>
        <v>0</v>
      </c>
      <c r="C32" s="24">
        <f>УЗТ!B32</f>
        <v>0</v>
      </c>
      <c r="D32" s="23"/>
      <c r="E32" s="23"/>
      <c r="F32" s="73" t="str">
        <f t="shared" ca="1" si="10"/>
        <v>-</v>
      </c>
      <c r="G32" s="73" t="str">
        <f t="shared" ca="1" si="9"/>
        <v>-</v>
      </c>
      <c r="H32" s="73" t="str">
        <f t="shared" ca="1" si="9"/>
        <v>-</v>
      </c>
      <c r="I32" s="73" t="str">
        <f t="shared" ca="1" si="9"/>
        <v>-</v>
      </c>
      <c r="J32" s="67" t="s">
        <v>241</v>
      </c>
      <c r="K32" s="67">
        <f t="shared" si="3"/>
        <v>0</v>
      </c>
      <c r="L32" s="67" t="s">
        <v>242</v>
      </c>
      <c r="M32" s="67">
        <f t="shared" si="4"/>
        <v>0</v>
      </c>
      <c r="N32" s="67" t="s">
        <v>243</v>
      </c>
      <c r="O32" s="67">
        <v>2</v>
      </c>
      <c r="P32" s="67" t="s">
        <v>244</v>
      </c>
      <c r="Q32" s="67">
        <v>0</v>
      </c>
      <c r="Z32" s="70">
        <v>80</v>
      </c>
      <c r="AA32" s="71">
        <f t="shared" si="6"/>
        <v>321</v>
      </c>
      <c r="AB32" s="72">
        <v>321.43</v>
      </c>
    </row>
    <row r="33" spans="1:28" ht="15" x14ac:dyDescent="0.2">
      <c r="A33" s="23">
        <v>31</v>
      </c>
      <c r="B33" s="24">
        <f>УЗТ!A33</f>
        <v>0</v>
      </c>
      <c r="C33" s="24">
        <f>УЗТ!B33</f>
        <v>0</v>
      </c>
      <c r="D33" s="23"/>
      <c r="E33" s="23"/>
      <c r="F33" s="73" t="str">
        <f t="shared" ca="1" si="10"/>
        <v>-</v>
      </c>
      <c r="G33" s="73" t="str">
        <f t="shared" ca="1" si="9"/>
        <v>-</v>
      </c>
      <c r="H33" s="73" t="str">
        <f t="shared" ca="1" si="9"/>
        <v>-</v>
      </c>
      <c r="I33" s="73" t="str">
        <f t="shared" ca="1" si="9"/>
        <v>-</v>
      </c>
      <c r="J33" s="67" t="s">
        <v>241</v>
      </c>
      <c r="K33" s="67">
        <f t="shared" si="3"/>
        <v>0</v>
      </c>
      <c r="L33" s="67" t="s">
        <v>242</v>
      </c>
      <c r="M33" s="67">
        <f t="shared" si="4"/>
        <v>0</v>
      </c>
      <c r="N33" s="67" t="s">
        <v>243</v>
      </c>
      <c r="O33" s="67">
        <v>2</v>
      </c>
      <c r="P33" s="67" t="s">
        <v>244</v>
      </c>
      <c r="Q33" s="67">
        <v>0</v>
      </c>
      <c r="Z33" s="70">
        <v>81</v>
      </c>
      <c r="AA33" s="71">
        <f t="shared" si="6"/>
        <v>324</v>
      </c>
      <c r="AB33" s="72">
        <v>324.23</v>
      </c>
    </row>
    <row r="34" spans="1:28" ht="15" x14ac:dyDescent="0.2">
      <c r="A34" s="23">
        <v>32</v>
      </c>
      <c r="B34" s="24">
        <f>УЗТ!A34</f>
        <v>0</v>
      </c>
      <c r="C34" s="24">
        <f>УЗТ!B34</f>
        <v>0</v>
      </c>
      <c r="D34" s="23"/>
      <c r="E34" s="23"/>
      <c r="F34" s="73" t="str">
        <f t="shared" ca="1" si="10"/>
        <v>-</v>
      </c>
      <c r="G34" s="73" t="str">
        <f t="shared" ca="1" si="9"/>
        <v>-</v>
      </c>
      <c r="H34" s="73" t="str">
        <f t="shared" ca="1" si="9"/>
        <v>-</v>
      </c>
      <c r="I34" s="73" t="str">
        <f t="shared" ca="1" si="9"/>
        <v>-</v>
      </c>
      <c r="J34" s="67" t="s">
        <v>241</v>
      </c>
      <c r="K34" s="67">
        <f t="shared" si="3"/>
        <v>0</v>
      </c>
      <c r="L34" s="67" t="s">
        <v>242</v>
      </c>
      <c r="M34" s="67">
        <f t="shared" si="4"/>
        <v>0</v>
      </c>
      <c r="N34" s="67" t="s">
        <v>243</v>
      </c>
      <c r="O34" s="67">
        <v>2</v>
      </c>
      <c r="P34" s="67" t="s">
        <v>244</v>
      </c>
      <c r="Q34" s="67">
        <v>0</v>
      </c>
      <c r="Z34" s="70">
        <v>82</v>
      </c>
      <c r="AA34" s="71">
        <f t="shared" si="6"/>
        <v>327</v>
      </c>
      <c r="AB34" s="72">
        <v>327.04000000000002</v>
      </c>
    </row>
    <row r="35" spans="1:28" ht="15" x14ac:dyDescent="0.2">
      <c r="A35" s="23">
        <v>33</v>
      </c>
      <c r="B35" s="24">
        <f>УЗТ!A35</f>
        <v>0</v>
      </c>
      <c r="C35" s="24">
        <f>УЗТ!B35</f>
        <v>0</v>
      </c>
      <c r="D35" s="23"/>
      <c r="E35" s="23"/>
      <c r="F35" s="73" t="str">
        <f t="shared" ca="1" si="10"/>
        <v>-</v>
      </c>
      <c r="G35" s="73" t="str">
        <f t="shared" ca="1" si="10"/>
        <v>-</v>
      </c>
      <c r="H35" s="73" t="str">
        <f t="shared" ca="1" si="10"/>
        <v>-</v>
      </c>
      <c r="I35" s="73" t="str">
        <f t="shared" ca="1" si="10"/>
        <v>-</v>
      </c>
      <c r="J35" s="67" t="s">
        <v>241</v>
      </c>
      <c r="K35" s="67">
        <f t="shared" si="3"/>
        <v>0</v>
      </c>
      <c r="L35" s="67" t="s">
        <v>242</v>
      </c>
      <c r="M35" s="67">
        <f t="shared" si="4"/>
        <v>0</v>
      </c>
      <c r="N35" s="67" t="s">
        <v>243</v>
      </c>
      <c r="O35" s="67">
        <v>2</v>
      </c>
      <c r="P35" s="67" t="s">
        <v>244</v>
      </c>
      <c r="Q35" s="67">
        <v>0</v>
      </c>
      <c r="Z35" s="70">
        <v>83</v>
      </c>
      <c r="AA35" s="71">
        <f t="shared" si="6"/>
        <v>330</v>
      </c>
      <c r="AB35" s="72">
        <v>329.84</v>
      </c>
    </row>
    <row r="36" spans="1:28" ht="15" x14ac:dyDescent="0.2">
      <c r="A36" s="23">
        <v>34</v>
      </c>
      <c r="B36" s="24">
        <f>УЗТ!A36</f>
        <v>0</v>
      </c>
      <c r="C36" s="24">
        <f>УЗТ!B36</f>
        <v>0</v>
      </c>
      <c r="D36" s="23"/>
      <c r="E36" s="23"/>
      <c r="F36" s="73" t="str">
        <f t="shared" ca="1" si="10"/>
        <v>-</v>
      </c>
      <c r="G36" s="73" t="str">
        <f t="shared" ca="1" si="10"/>
        <v>-</v>
      </c>
      <c r="H36" s="73" t="str">
        <f t="shared" ca="1" si="10"/>
        <v>-</v>
      </c>
      <c r="I36" s="73" t="str">
        <f t="shared" ca="1" si="10"/>
        <v>-</v>
      </c>
      <c r="J36" s="67" t="s">
        <v>241</v>
      </c>
      <c r="K36" s="67">
        <f t="shared" si="3"/>
        <v>0</v>
      </c>
      <c r="L36" s="67" t="s">
        <v>242</v>
      </c>
      <c r="M36" s="67">
        <f t="shared" si="4"/>
        <v>0</v>
      </c>
      <c r="N36" s="67" t="s">
        <v>243</v>
      </c>
      <c r="O36" s="67">
        <v>2</v>
      </c>
      <c r="P36" s="67" t="s">
        <v>244</v>
      </c>
      <c r="Q36" s="67">
        <v>0</v>
      </c>
      <c r="Z36" s="70">
        <v>84</v>
      </c>
      <c r="AA36" s="71">
        <f t="shared" si="6"/>
        <v>333</v>
      </c>
      <c r="AB36" s="72">
        <v>332.65</v>
      </c>
    </row>
    <row r="37" spans="1:28" ht="15" x14ac:dyDescent="0.2">
      <c r="A37" s="23">
        <v>35</v>
      </c>
      <c r="B37" s="24">
        <f>УЗТ!A37</f>
        <v>0</v>
      </c>
      <c r="C37" s="24">
        <f>УЗТ!B37</f>
        <v>0</v>
      </c>
      <c r="D37" s="23"/>
      <c r="E37" s="23"/>
      <c r="F37" s="73" t="str">
        <f t="shared" ca="1" si="10"/>
        <v>-</v>
      </c>
      <c r="G37" s="73" t="str">
        <f t="shared" ca="1" si="10"/>
        <v>-</v>
      </c>
      <c r="H37" s="73" t="str">
        <f t="shared" ca="1" si="10"/>
        <v>-</v>
      </c>
      <c r="I37" s="73" t="str">
        <f t="shared" ca="1" si="10"/>
        <v>-</v>
      </c>
      <c r="J37" s="67" t="s">
        <v>241</v>
      </c>
      <c r="K37" s="67">
        <f t="shared" si="3"/>
        <v>0</v>
      </c>
      <c r="L37" s="67" t="s">
        <v>242</v>
      </c>
      <c r="M37" s="67">
        <f t="shared" si="4"/>
        <v>0</v>
      </c>
      <c r="N37" s="67" t="s">
        <v>243</v>
      </c>
      <c r="O37" s="67">
        <v>2</v>
      </c>
      <c r="P37" s="67" t="s">
        <v>244</v>
      </c>
      <c r="Q37" s="67">
        <v>0</v>
      </c>
      <c r="Z37" s="70">
        <v>85</v>
      </c>
      <c r="AA37" s="71">
        <f t="shared" si="6"/>
        <v>335</v>
      </c>
      <c r="AB37" s="72">
        <v>335.46</v>
      </c>
    </row>
    <row r="38" spans="1:28" ht="15" x14ac:dyDescent="0.2">
      <c r="A38" s="23">
        <v>36</v>
      </c>
      <c r="B38" s="24">
        <f>УЗТ!A38</f>
        <v>0</v>
      </c>
      <c r="C38" s="24">
        <f>УЗТ!B38</f>
        <v>0</v>
      </c>
      <c r="D38" s="23"/>
      <c r="E38" s="23"/>
      <c r="F38" s="73" t="str">
        <f t="shared" ca="1" si="10"/>
        <v>-</v>
      </c>
      <c r="G38" s="73" t="str">
        <f t="shared" ca="1" si="10"/>
        <v>-</v>
      </c>
      <c r="H38" s="73" t="str">
        <f t="shared" ca="1" si="10"/>
        <v>-</v>
      </c>
      <c r="I38" s="73" t="str">
        <f t="shared" ca="1" si="10"/>
        <v>-</v>
      </c>
      <c r="J38" s="67" t="s">
        <v>241</v>
      </c>
      <c r="K38" s="67">
        <f t="shared" si="3"/>
        <v>0</v>
      </c>
      <c r="L38" s="67" t="s">
        <v>242</v>
      </c>
      <c r="M38" s="67">
        <f t="shared" si="4"/>
        <v>0</v>
      </c>
      <c r="N38" s="67" t="s">
        <v>243</v>
      </c>
      <c r="O38" s="67">
        <v>2</v>
      </c>
      <c r="P38" s="67" t="s">
        <v>244</v>
      </c>
      <c r="Q38" s="67">
        <v>0</v>
      </c>
      <c r="Z38" s="70">
        <v>86</v>
      </c>
      <c r="AA38" s="71">
        <f t="shared" si="6"/>
        <v>338</v>
      </c>
      <c r="AB38" s="72">
        <v>338.27</v>
      </c>
    </row>
    <row r="39" spans="1:28" ht="15" x14ac:dyDescent="0.2">
      <c r="A39" s="23">
        <v>37</v>
      </c>
      <c r="B39" s="24">
        <f>УЗТ!A39</f>
        <v>0</v>
      </c>
      <c r="C39" s="24">
        <f>УЗТ!B39</f>
        <v>0</v>
      </c>
      <c r="D39" s="23"/>
      <c r="E39" s="23"/>
      <c r="F39" s="73" t="str">
        <f t="shared" ca="1" si="10"/>
        <v>-</v>
      </c>
      <c r="G39" s="73" t="str">
        <f t="shared" ca="1" si="10"/>
        <v>-</v>
      </c>
      <c r="H39" s="73" t="str">
        <f t="shared" ca="1" si="10"/>
        <v>-</v>
      </c>
      <c r="I39" s="73" t="str">
        <f t="shared" ca="1" si="10"/>
        <v>-</v>
      </c>
      <c r="J39" s="67" t="s">
        <v>241</v>
      </c>
      <c r="K39" s="67">
        <f t="shared" si="3"/>
        <v>0</v>
      </c>
      <c r="L39" s="67" t="s">
        <v>242</v>
      </c>
      <c r="M39" s="67">
        <f t="shared" si="4"/>
        <v>0</v>
      </c>
      <c r="N39" s="67" t="s">
        <v>243</v>
      </c>
      <c r="O39" s="67">
        <v>2</v>
      </c>
      <c r="P39" s="67" t="s">
        <v>244</v>
      </c>
      <c r="Q39" s="67">
        <v>0</v>
      </c>
      <c r="Z39" s="70">
        <v>87</v>
      </c>
      <c r="AA39" s="71">
        <f t="shared" si="6"/>
        <v>341</v>
      </c>
      <c r="AB39" s="72">
        <v>341.08</v>
      </c>
    </row>
    <row r="40" spans="1:28" ht="15" x14ac:dyDescent="0.2">
      <c r="A40" s="23">
        <v>38</v>
      </c>
      <c r="B40" s="24">
        <f>УЗТ!A40</f>
        <v>0</v>
      </c>
      <c r="C40" s="24">
        <f>УЗТ!B40</f>
        <v>0</v>
      </c>
      <c r="D40" s="23"/>
      <c r="E40" s="23"/>
      <c r="F40" s="73" t="str">
        <f t="shared" ca="1" si="10"/>
        <v>-</v>
      </c>
      <c r="G40" s="73" t="str">
        <f t="shared" ca="1" si="10"/>
        <v>-</v>
      </c>
      <c r="H40" s="73" t="str">
        <f t="shared" ca="1" si="10"/>
        <v>-</v>
      </c>
      <c r="I40" s="73" t="str">
        <f t="shared" ca="1" si="10"/>
        <v>-</v>
      </c>
      <c r="J40" s="67" t="s">
        <v>241</v>
      </c>
      <c r="K40" s="67">
        <f t="shared" si="3"/>
        <v>0</v>
      </c>
      <c r="L40" s="67" t="s">
        <v>242</v>
      </c>
      <c r="M40" s="67">
        <f t="shared" si="4"/>
        <v>0</v>
      </c>
      <c r="N40" s="67" t="s">
        <v>243</v>
      </c>
      <c r="O40" s="67">
        <v>2</v>
      </c>
      <c r="P40" s="67" t="s">
        <v>244</v>
      </c>
      <c r="Q40" s="67">
        <v>0</v>
      </c>
      <c r="Z40" s="70">
        <v>88</v>
      </c>
      <c r="AA40" s="71">
        <f t="shared" si="6"/>
        <v>344</v>
      </c>
      <c r="AB40" s="72">
        <v>343.89</v>
      </c>
    </row>
    <row r="41" spans="1:28" ht="15" x14ac:dyDescent="0.2">
      <c r="A41" s="23">
        <v>39</v>
      </c>
      <c r="B41" s="24">
        <f>УЗТ!A41</f>
        <v>0</v>
      </c>
      <c r="C41" s="24">
        <f>УЗТ!B41</f>
        <v>0</v>
      </c>
      <c r="D41" s="23"/>
      <c r="E41" s="23"/>
      <c r="F41" s="73" t="str">
        <f t="shared" ca="1" si="10"/>
        <v>-</v>
      </c>
      <c r="G41" s="73" t="str">
        <f t="shared" ca="1" si="10"/>
        <v>-</v>
      </c>
      <c r="H41" s="73" t="str">
        <f t="shared" ca="1" si="10"/>
        <v>-</v>
      </c>
      <c r="I41" s="73" t="str">
        <f t="shared" ca="1" si="10"/>
        <v>-</v>
      </c>
      <c r="J41" s="67" t="s">
        <v>241</v>
      </c>
      <c r="K41" s="67">
        <f t="shared" si="3"/>
        <v>0</v>
      </c>
      <c r="L41" s="67" t="s">
        <v>242</v>
      </c>
      <c r="M41" s="67">
        <f t="shared" si="4"/>
        <v>0</v>
      </c>
      <c r="N41" s="67" t="s">
        <v>243</v>
      </c>
      <c r="O41" s="67">
        <v>2</v>
      </c>
      <c r="P41" s="67" t="s">
        <v>244</v>
      </c>
      <c r="Q41" s="67">
        <v>0</v>
      </c>
      <c r="Z41" s="70">
        <v>89</v>
      </c>
      <c r="AA41" s="71">
        <f t="shared" si="6"/>
        <v>347</v>
      </c>
      <c r="AB41" s="72">
        <v>346.71</v>
      </c>
    </row>
    <row r="42" spans="1:28" ht="15" x14ac:dyDescent="0.2">
      <c r="A42" s="23">
        <v>40</v>
      </c>
      <c r="B42" s="24">
        <f>УЗТ!A42</f>
        <v>0</v>
      </c>
      <c r="C42" s="24">
        <f>УЗТ!B42</f>
        <v>0</v>
      </c>
      <c r="D42" s="23"/>
      <c r="E42" s="23"/>
      <c r="F42" s="73" t="str">
        <f t="shared" ca="1" si="10"/>
        <v>-</v>
      </c>
      <c r="G42" s="73" t="str">
        <f t="shared" ca="1" si="10"/>
        <v>-</v>
      </c>
      <c r="H42" s="73" t="str">
        <f t="shared" ca="1" si="10"/>
        <v>-</v>
      </c>
      <c r="I42" s="73" t="str">
        <f t="shared" ca="1" si="10"/>
        <v>-</v>
      </c>
      <c r="J42" s="67" t="s">
        <v>241</v>
      </c>
      <c r="K42" s="67">
        <f t="shared" si="3"/>
        <v>0</v>
      </c>
      <c r="L42" s="67" t="s">
        <v>242</v>
      </c>
      <c r="M42" s="67">
        <f t="shared" si="4"/>
        <v>0</v>
      </c>
      <c r="N42" s="67" t="s">
        <v>243</v>
      </c>
      <c r="O42" s="67">
        <v>2</v>
      </c>
      <c r="P42" s="67" t="s">
        <v>244</v>
      </c>
      <c r="Q42" s="67">
        <v>0</v>
      </c>
      <c r="Z42" s="70">
        <v>90</v>
      </c>
      <c r="AA42" s="71">
        <f t="shared" si="6"/>
        <v>350</v>
      </c>
      <c r="AB42" s="72">
        <v>349.53</v>
      </c>
    </row>
    <row r="43" spans="1:28" ht="15" x14ac:dyDescent="0.2">
      <c r="A43" s="23">
        <v>41</v>
      </c>
      <c r="B43" s="24">
        <f>УЗТ!A43</f>
        <v>0</v>
      </c>
      <c r="C43" s="24">
        <f>УЗТ!B43</f>
        <v>0</v>
      </c>
      <c r="D43" s="23"/>
      <c r="E43" s="23"/>
      <c r="F43" s="73" t="str">
        <f t="shared" ca="1" si="10"/>
        <v>-</v>
      </c>
      <c r="G43" s="73" t="str">
        <f t="shared" ca="1" si="10"/>
        <v>-</v>
      </c>
      <c r="H43" s="73" t="str">
        <f t="shared" ca="1" si="10"/>
        <v>-</v>
      </c>
      <c r="I43" s="73" t="str">
        <f t="shared" ca="1" si="10"/>
        <v>-</v>
      </c>
      <c r="J43" s="67" t="s">
        <v>241</v>
      </c>
      <c r="K43" s="67">
        <f t="shared" si="3"/>
        <v>0</v>
      </c>
      <c r="L43" s="67" t="s">
        <v>242</v>
      </c>
      <c r="M43" s="67">
        <f t="shared" si="4"/>
        <v>0</v>
      </c>
      <c r="N43" s="67" t="s">
        <v>243</v>
      </c>
      <c r="O43" s="67">
        <v>2</v>
      </c>
      <c r="P43" s="67" t="s">
        <v>244</v>
      </c>
      <c r="Q43" s="67">
        <v>0</v>
      </c>
      <c r="Z43" s="70">
        <v>91</v>
      </c>
      <c r="AA43" s="71">
        <f t="shared" si="6"/>
        <v>352</v>
      </c>
      <c r="AB43" s="72">
        <v>352.35</v>
      </c>
    </row>
    <row r="44" spans="1:28" ht="15" x14ac:dyDescent="0.2">
      <c r="A44" s="23">
        <v>42</v>
      </c>
      <c r="B44" s="24">
        <f>УЗТ!A44</f>
        <v>0</v>
      </c>
      <c r="C44" s="24">
        <f>УЗТ!B44</f>
        <v>0</v>
      </c>
      <c r="D44" s="23"/>
      <c r="E44" s="23"/>
      <c r="F44" s="73" t="str">
        <f t="shared" ca="1" si="10"/>
        <v>-</v>
      </c>
      <c r="G44" s="73" t="str">
        <f t="shared" ca="1" si="10"/>
        <v>-</v>
      </c>
      <c r="H44" s="73" t="str">
        <f t="shared" ca="1" si="10"/>
        <v>-</v>
      </c>
      <c r="I44" s="73" t="str">
        <f t="shared" ca="1" si="10"/>
        <v>-</v>
      </c>
      <c r="J44" s="67" t="s">
        <v>241</v>
      </c>
      <c r="K44" s="67">
        <f t="shared" si="3"/>
        <v>0</v>
      </c>
      <c r="L44" s="67" t="s">
        <v>242</v>
      </c>
      <c r="M44" s="67">
        <f t="shared" si="4"/>
        <v>0</v>
      </c>
      <c r="N44" s="67" t="s">
        <v>243</v>
      </c>
      <c r="O44" s="67">
        <v>2</v>
      </c>
      <c r="P44" s="67" t="s">
        <v>244</v>
      </c>
      <c r="Q44" s="67">
        <v>0</v>
      </c>
      <c r="Z44" s="70">
        <v>92</v>
      </c>
      <c r="AA44" s="71">
        <f t="shared" si="6"/>
        <v>355</v>
      </c>
      <c r="AB44" s="72">
        <v>355.17</v>
      </c>
    </row>
    <row r="45" spans="1:28" ht="15" x14ac:dyDescent="0.2">
      <c r="A45" s="23">
        <v>43</v>
      </c>
      <c r="B45" s="24">
        <f>УЗТ!A45</f>
        <v>0</v>
      </c>
      <c r="C45" s="24">
        <f>УЗТ!B45</f>
        <v>0</v>
      </c>
      <c r="D45" s="23"/>
      <c r="E45" s="23"/>
      <c r="F45" s="73" t="str">
        <f t="shared" ca="1" si="10"/>
        <v>-</v>
      </c>
      <c r="G45" s="73" t="str">
        <f t="shared" ca="1" si="10"/>
        <v>-</v>
      </c>
      <c r="H45" s="73" t="str">
        <f t="shared" ca="1" si="10"/>
        <v>-</v>
      </c>
      <c r="I45" s="73" t="str">
        <f t="shared" ca="1" si="10"/>
        <v>-</v>
      </c>
      <c r="J45" s="67" t="s">
        <v>241</v>
      </c>
      <c r="K45" s="67">
        <f t="shared" si="3"/>
        <v>0</v>
      </c>
      <c r="L45" s="67" t="s">
        <v>242</v>
      </c>
      <c r="M45" s="67">
        <f t="shared" si="4"/>
        <v>0</v>
      </c>
      <c r="N45" s="67" t="s">
        <v>243</v>
      </c>
      <c r="O45" s="67">
        <v>2</v>
      </c>
      <c r="P45" s="67" t="s">
        <v>244</v>
      </c>
      <c r="Q45" s="67">
        <v>0</v>
      </c>
      <c r="Z45" s="70">
        <v>93</v>
      </c>
      <c r="AA45" s="71">
        <f t="shared" si="6"/>
        <v>358</v>
      </c>
      <c r="AB45" s="72">
        <v>357.99</v>
      </c>
    </row>
    <row r="46" spans="1:28" ht="15" x14ac:dyDescent="0.2">
      <c r="A46" s="23">
        <v>44</v>
      </c>
      <c r="B46" s="24">
        <f>УЗТ!A46</f>
        <v>0</v>
      </c>
      <c r="C46" s="24">
        <f>УЗТ!B46</f>
        <v>0</v>
      </c>
      <c r="D46" s="23"/>
      <c r="E46" s="23"/>
      <c r="F46" s="73" t="str">
        <f t="shared" ca="1" si="10"/>
        <v>-</v>
      </c>
      <c r="G46" s="73" t="str">
        <f t="shared" ca="1" si="10"/>
        <v>-</v>
      </c>
      <c r="H46" s="73" t="str">
        <f t="shared" ca="1" si="10"/>
        <v>-</v>
      </c>
      <c r="I46" s="73" t="str">
        <f t="shared" ca="1" si="10"/>
        <v>-</v>
      </c>
      <c r="J46" s="67" t="s">
        <v>241</v>
      </c>
      <c r="K46" s="67">
        <f t="shared" si="3"/>
        <v>0</v>
      </c>
      <c r="L46" s="67" t="s">
        <v>242</v>
      </c>
      <c r="M46" s="67">
        <f t="shared" si="4"/>
        <v>0</v>
      </c>
      <c r="N46" s="67" t="s">
        <v>243</v>
      </c>
      <c r="O46" s="67">
        <v>2</v>
      </c>
      <c r="P46" s="67" t="s">
        <v>244</v>
      </c>
      <c r="Q46" s="67">
        <v>0</v>
      </c>
      <c r="Z46" s="70">
        <v>94</v>
      </c>
      <c r="AA46" s="71">
        <f t="shared" si="6"/>
        <v>361</v>
      </c>
      <c r="AB46" s="72">
        <v>360.82</v>
      </c>
    </row>
    <row r="47" spans="1:28" ht="15" x14ac:dyDescent="0.2">
      <c r="A47" s="23">
        <v>45</v>
      </c>
      <c r="B47" s="24">
        <f>УЗТ!A47</f>
        <v>0</v>
      </c>
      <c r="C47" s="24">
        <f>УЗТ!B47</f>
        <v>0</v>
      </c>
      <c r="D47" s="23"/>
      <c r="E47" s="23"/>
      <c r="F47" s="73" t="str">
        <f t="shared" ca="1" si="10"/>
        <v>-</v>
      </c>
      <c r="G47" s="73" t="str">
        <f t="shared" ca="1" si="10"/>
        <v>-</v>
      </c>
      <c r="H47" s="73" t="str">
        <f t="shared" ca="1" si="10"/>
        <v>-</v>
      </c>
      <c r="I47" s="73" t="str">
        <f t="shared" ca="1" si="10"/>
        <v>-</v>
      </c>
      <c r="J47" s="67" t="s">
        <v>241</v>
      </c>
      <c r="K47" s="67">
        <f t="shared" si="3"/>
        <v>0</v>
      </c>
      <c r="L47" s="67" t="s">
        <v>242</v>
      </c>
      <c r="M47" s="67">
        <f t="shared" si="4"/>
        <v>0</v>
      </c>
      <c r="N47" s="67" t="s">
        <v>243</v>
      </c>
      <c r="O47" s="67">
        <v>2</v>
      </c>
      <c r="P47" s="67" t="s">
        <v>244</v>
      </c>
      <c r="Q47" s="67">
        <v>0</v>
      </c>
      <c r="Z47" s="70">
        <v>95</v>
      </c>
      <c r="AA47" s="71">
        <f t="shared" si="6"/>
        <v>364</v>
      </c>
      <c r="AB47" s="72">
        <v>363.64</v>
      </c>
    </row>
    <row r="48" spans="1:28" ht="15" x14ac:dyDescent="0.2">
      <c r="A48" s="23">
        <v>46</v>
      </c>
      <c r="B48" s="24">
        <f>УЗТ!A48</f>
        <v>0</v>
      </c>
      <c r="C48" s="24">
        <f>УЗТ!B48</f>
        <v>0</v>
      </c>
      <c r="D48" s="23"/>
      <c r="E48" s="23"/>
      <c r="F48" s="73" t="str">
        <f t="shared" ca="1" si="10"/>
        <v>-</v>
      </c>
      <c r="G48" s="73" t="str">
        <f t="shared" ca="1" si="10"/>
        <v>-</v>
      </c>
      <c r="H48" s="73" t="str">
        <f t="shared" ca="1" si="10"/>
        <v>-</v>
      </c>
      <c r="I48" s="73" t="str">
        <f t="shared" ca="1" si="10"/>
        <v>-</v>
      </c>
      <c r="J48" s="67" t="s">
        <v>241</v>
      </c>
      <c r="K48" s="67">
        <f t="shared" si="3"/>
        <v>0</v>
      </c>
      <c r="L48" s="67" t="s">
        <v>242</v>
      </c>
      <c r="M48" s="67">
        <f t="shared" si="4"/>
        <v>0</v>
      </c>
      <c r="N48" s="67" t="s">
        <v>243</v>
      </c>
      <c r="O48" s="67">
        <v>2</v>
      </c>
      <c r="P48" s="67" t="s">
        <v>244</v>
      </c>
      <c r="Q48" s="67">
        <v>0</v>
      </c>
      <c r="Z48" s="70">
        <v>96</v>
      </c>
      <c r="AA48" s="71">
        <f t="shared" si="6"/>
        <v>366</v>
      </c>
      <c r="AB48" s="72">
        <v>366.47</v>
      </c>
    </row>
    <row r="49" spans="1:28" ht="15" x14ac:dyDescent="0.2">
      <c r="A49" s="23">
        <v>47</v>
      </c>
      <c r="B49" s="24">
        <f>УЗТ!A49</f>
        <v>0</v>
      </c>
      <c r="C49" s="24">
        <f>УЗТ!B49</f>
        <v>0</v>
      </c>
      <c r="D49" s="23"/>
      <c r="E49" s="23"/>
      <c r="F49" s="73" t="str">
        <f t="shared" ca="1" si="10"/>
        <v>-</v>
      </c>
      <c r="G49" s="73" t="str">
        <f t="shared" ca="1" si="10"/>
        <v>-</v>
      </c>
      <c r="H49" s="73" t="str">
        <f t="shared" ca="1" si="10"/>
        <v>-</v>
      </c>
      <c r="I49" s="73" t="str">
        <f t="shared" ca="1" si="10"/>
        <v>-</v>
      </c>
      <c r="J49" s="67" t="s">
        <v>241</v>
      </c>
      <c r="K49" s="67">
        <f t="shared" si="3"/>
        <v>0</v>
      </c>
      <c r="L49" s="67" t="s">
        <v>242</v>
      </c>
      <c r="M49" s="67">
        <f t="shared" si="4"/>
        <v>0</v>
      </c>
      <c r="N49" s="67" t="s">
        <v>243</v>
      </c>
      <c r="O49" s="67">
        <v>2</v>
      </c>
      <c r="P49" s="67" t="s">
        <v>244</v>
      </c>
      <c r="Q49" s="67">
        <v>0</v>
      </c>
      <c r="Z49" s="70">
        <v>97</v>
      </c>
      <c r="AA49" s="71">
        <f t="shared" si="6"/>
        <v>369</v>
      </c>
      <c r="AB49" s="72">
        <v>369.3</v>
      </c>
    </row>
    <row r="50" spans="1:28" ht="15" x14ac:dyDescent="0.2">
      <c r="A50" s="23">
        <v>48</v>
      </c>
      <c r="B50" s="24">
        <f>УЗТ!A50</f>
        <v>0</v>
      </c>
      <c r="C50" s="24">
        <f>УЗТ!B50</f>
        <v>0</v>
      </c>
      <c r="D50" s="23"/>
      <c r="E50" s="23"/>
      <c r="F50" s="73" t="str">
        <f t="shared" ca="1" si="10"/>
        <v>-</v>
      </c>
      <c r="G50" s="73" t="str">
        <f t="shared" ca="1" si="10"/>
        <v>-</v>
      </c>
      <c r="H50" s="73" t="str">
        <f t="shared" ca="1" si="10"/>
        <v>-</v>
      </c>
      <c r="I50" s="73" t="str">
        <f t="shared" ca="1" si="10"/>
        <v>-</v>
      </c>
      <c r="J50" s="67" t="s">
        <v>241</v>
      </c>
      <c r="K50" s="67">
        <f t="shared" si="3"/>
        <v>0</v>
      </c>
      <c r="L50" s="67" t="s">
        <v>242</v>
      </c>
      <c r="M50" s="67">
        <f t="shared" si="4"/>
        <v>0</v>
      </c>
      <c r="N50" s="67" t="s">
        <v>243</v>
      </c>
      <c r="O50" s="67">
        <v>2</v>
      </c>
      <c r="P50" s="67" t="s">
        <v>244</v>
      </c>
      <c r="Q50" s="67">
        <v>0</v>
      </c>
      <c r="Z50" s="70">
        <v>98</v>
      </c>
      <c r="AA50" s="71">
        <f t="shared" si="6"/>
        <v>372</v>
      </c>
      <c r="AB50" s="72">
        <v>372.13</v>
      </c>
    </row>
    <row r="51" spans="1:28" ht="15" x14ac:dyDescent="0.2">
      <c r="A51" s="23">
        <v>49</v>
      </c>
      <c r="B51" s="24">
        <f>УЗТ!A51</f>
        <v>0</v>
      </c>
      <c r="C51" s="24">
        <f>УЗТ!B51</f>
        <v>0</v>
      </c>
      <c r="D51" s="23"/>
      <c r="E51" s="23"/>
      <c r="F51" s="73" t="str">
        <f t="shared" ca="1" si="10"/>
        <v>-</v>
      </c>
      <c r="G51" s="73" t="str">
        <f t="shared" ca="1" si="10"/>
        <v>-</v>
      </c>
      <c r="H51" s="73" t="str">
        <f t="shared" ca="1" si="10"/>
        <v>-</v>
      </c>
      <c r="I51" s="73" t="str">
        <f t="shared" ca="1" si="10"/>
        <v>-</v>
      </c>
      <c r="J51" s="67" t="s">
        <v>241</v>
      </c>
      <c r="K51" s="67">
        <f t="shared" ref="K51:K52" si="11">(D51+E51)/2</f>
        <v>0</v>
      </c>
      <c r="L51" s="67" t="s">
        <v>242</v>
      </c>
      <c r="M51" s="67">
        <f t="shared" ref="M51:M52" si="12">(E51-D51)/(2*O51)</f>
        <v>0</v>
      </c>
      <c r="N51" s="67" t="s">
        <v>243</v>
      </c>
      <c r="O51" s="67">
        <v>2</v>
      </c>
      <c r="P51" s="67" t="s">
        <v>244</v>
      </c>
      <c r="Q51" s="67">
        <v>0</v>
      </c>
      <c r="Z51" s="70">
        <v>99</v>
      </c>
      <c r="AA51" s="71">
        <f t="shared" si="6"/>
        <v>375</v>
      </c>
      <c r="AB51" s="72">
        <v>374.96</v>
      </c>
    </row>
    <row r="52" spans="1:28" ht="15" x14ac:dyDescent="0.2">
      <c r="A52" s="23">
        <v>50</v>
      </c>
      <c r="B52" s="24">
        <f>УЗТ!A52</f>
        <v>0</v>
      </c>
      <c r="C52" s="24">
        <f>УЗТ!B52</f>
        <v>0</v>
      </c>
      <c r="D52" s="23"/>
      <c r="E52" s="23"/>
      <c r="F52" s="73" t="str">
        <f t="shared" ca="1" si="10"/>
        <v>-</v>
      </c>
      <c r="G52" s="73" t="str">
        <f t="shared" ca="1" si="10"/>
        <v>-</v>
      </c>
      <c r="H52" s="73" t="str">
        <f t="shared" ca="1" si="10"/>
        <v>-</v>
      </c>
      <c r="I52" s="73" t="str">
        <f t="shared" ca="1" si="10"/>
        <v>-</v>
      </c>
      <c r="J52" s="67" t="s">
        <v>241</v>
      </c>
      <c r="K52" s="67">
        <f t="shared" si="11"/>
        <v>0</v>
      </c>
      <c r="L52" s="67" t="s">
        <v>242</v>
      </c>
      <c r="M52" s="67">
        <f t="shared" si="12"/>
        <v>0</v>
      </c>
      <c r="N52" s="67" t="s">
        <v>243</v>
      </c>
      <c r="O52" s="67">
        <v>2</v>
      </c>
      <c r="P52" s="67" t="s">
        <v>244</v>
      </c>
      <c r="Q52" s="67">
        <v>0</v>
      </c>
      <c r="Z52" s="70">
        <v>100</v>
      </c>
      <c r="AA52" s="71">
        <f t="shared" si="6"/>
        <v>378</v>
      </c>
      <c r="AB52" s="72">
        <v>377.8</v>
      </c>
    </row>
    <row r="53" spans="1:28" ht="15" x14ac:dyDescent="0.2">
      <c r="A53" s="23">
        <v>51</v>
      </c>
      <c r="B53" s="24">
        <f>УЗТ!A53</f>
        <v>0</v>
      </c>
      <c r="C53" s="24">
        <f>УЗТ!B53</f>
        <v>0</v>
      </c>
      <c r="D53" s="23"/>
      <c r="E53" s="23"/>
      <c r="F53" s="73" t="str">
        <f t="shared" ca="1" si="10"/>
        <v>-</v>
      </c>
      <c r="G53" s="73" t="str">
        <f t="shared" ca="1" si="10"/>
        <v>-</v>
      </c>
      <c r="H53" s="73" t="str">
        <f t="shared" ca="1" si="10"/>
        <v>-</v>
      </c>
      <c r="I53" s="73" t="str">
        <f t="shared" ca="1" si="10"/>
        <v>-</v>
      </c>
      <c r="J53" s="67" t="s">
        <v>241</v>
      </c>
      <c r="K53" s="67">
        <f t="shared" ref="K53:K54" si="13">(D53+E53)/2</f>
        <v>0</v>
      </c>
      <c r="L53" s="67" t="s">
        <v>242</v>
      </c>
      <c r="M53" s="67">
        <f t="shared" ref="M53:M54" si="14">(E53-D53)/(2*O53)</f>
        <v>0</v>
      </c>
      <c r="N53" s="67" t="s">
        <v>243</v>
      </c>
      <c r="O53" s="67">
        <v>2</v>
      </c>
      <c r="P53" s="67" t="s">
        <v>244</v>
      </c>
      <c r="Q53" s="67">
        <v>0</v>
      </c>
      <c r="Z53" s="70">
        <v>101</v>
      </c>
      <c r="AA53" s="71">
        <f t="shared" si="6"/>
        <v>381</v>
      </c>
      <c r="AB53" s="72">
        <v>380.64</v>
      </c>
    </row>
    <row r="54" spans="1:28" ht="15" x14ac:dyDescent="0.2">
      <c r="A54" s="23">
        <v>52</v>
      </c>
      <c r="B54" s="24">
        <f>УЗТ!A54</f>
        <v>0</v>
      </c>
      <c r="C54" s="24">
        <f>УЗТ!B54</f>
        <v>0</v>
      </c>
      <c r="D54" s="23"/>
      <c r="E54" s="23"/>
      <c r="F54" s="73" t="str">
        <f t="shared" ca="1" si="10"/>
        <v>-</v>
      </c>
      <c r="G54" s="73" t="str">
        <f t="shared" ca="1" si="10"/>
        <v>-</v>
      </c>
      <c r="H54" s="73" t="str">
        <f t="shared" ca="1" si="10"/>
        <v>-</v>
      </c>
      <c r="I54" s="73" t="str">
        <f t="shared" ca="1" si="10"/>
        <v>-</v>
      </c>
      <c r="J54" s="67" t="s">
        <v>241</v>
      </c>
      <c r="K54" s="67">
        <f t="shared" si="13"/>
        <v>0</v>
      </c>
      <c r="L54" s="67" t="s">
        <v>242</v>
      </c>
      <c r="M54" s="67">
        <f t="shared" si="14"/>
        <v>0</v>
      </c>
      <c r="N54" s="67" t="s">
        <v>243</v>
      </c>
      <c r="O54" s="67">
        <v>2</v>
      </c>
      <c r="P54" s="67" t="s">
        <v>244</v>
      </c>
      <c r="Q54" s="67">
        <v>0</v>
      </c>
      <c r="Z54" s="70">
        <v>102</v>
      </c>
      <c r="AA54" s="71">
        <f t="shared" si="6"/>
        <v>383</v>
      </c>
      <c r="AB54" s="72">
        <v>383.48</v>
      </c>
    </row>
    <row r="55" spans="1:28" ht="15" x14ac:dyDescent="0.2">
      <c r="A55" s="23">
        <v>53</v>
      </c>
      <c r="B55" s="24">
        <f>УЗТ!A55</f>
        <v>0</v>
      </c>
      <c r="C55" s="24">
        <f>УЗТ!B55</f>
        <v>0</v>
      </c>
      <c r="D55" s="23"/>
      <c r="E55" s="23"/>
      <c r="F55" s="73" t="str">
        <f t="shared" ca="1" si="10"/>
        <v>-</v>
      </c>
      <c r="G55" s="73" t="str">
        <f t="shared" ca="1" si="10"/>
        <v>-</v>
      </c>
      <c r="H55" s="73" t="str">
        <f t="shared" ca="1" si="10"/>
        <v>-</v>
      </c>
      <c r="I55" s="73" t="str">
        <f t="shared" ca="1" si="10"/>
        <v>-</v>
      </c>
      <c r="J55" s="67" t="s">
        <v>241</v>
      </c>
      <c r="K55" s="67">
        <f t="shared" ref="K55:K102" si="15">(D55+E55)/2</f>
        <v>0</v>
      </c>
      <c r="L55" s="67" t="s">
        <v>242</v>
      </c>
      <c r="M55" s="67">
        <f t="shared" ref="M55:M102" si="16">(E55-D55)/(2*O55)</f>
        <v>0</v>
      </c>
      <c r="N55" s="67" t="s">
        <v>243</v>
      </c>
      <c r="O55" s="67">
        <v>2</v>
      </c>
      <c r="P55" s="67" t="s">
        <v>244</v>
      </c>
      <c r="Q55" s="67">
        <v>0</v>
      </c>
      <c r="Z55" s="70">
        <v>103</v>
      </c>
      <c r="AA55" s="71">
        <f t="shared" si="6"/>
        <v>386</v>
      </c>
      <c r="AB55" s="72">
        <v>386.32</v>
      </c>
    </row>
    <row r="56" spans="1:28" ht="15" x14ac:dyDescent="0.2">
      <c r="A56" s="23">
        <v>54</v>
      </c>
      <c r="B56" s="24">
        <f>УЗТ!A56</f>
        <v>0</v>
      </c>
      <c r="C56" s="24">
        <f>УЗТ!B56</f>
        <v>0</v>
      </c>
      <c r="D56" s="23"/>
      <c r="E56" s="23"/>
      <c r="F56" s="73" t="str">
        <f t="shared" ca="1" si="10"/>
        <v>-</v>
      </c>
      <c r="G56" s="73" t="str">
        <f t="shared" ca="1" si="10"/>
        <v>-</v>
      </c>
      <c r="H56" s="73" t="str">
        <f t="shared" ca="1" si="10"/>
        <v>-</v>
      </c>
      <c r="I56" s="73" t="str">
        <f t="shared" ca="1" si="10"/>
        <v>-</v>
      </c>
      <c r="J56" s="67" t="s">
        <v>241</v>
      </c>
      <c r="K56" s="67">
        <f t="shared" si="15"/>
        <v>0</v>
      </c>
      <c r="L56" s="67" t="s">
        <v>242</v>
      </c>
      <c r="M56" s="67">
        <f t="shared" si="16"/>
        <v>0</v>
      </c>
      <c r="N56" s="67" t="s">
        <v>243</v>
      </c>
      <c r="O56" s="67">
        <v>2</v>
      </c>
      <c r="P56" s="67" t="s">
        <v>244</v>
      </c>
      <c r="Q56" s="67">
        <v>0</v>
      </c>
      <c r="Z56" s="70">
        <v>104</v>
      </c>
      <c r="AA56" s="71">
        <f t="shared" si="6"/>
        <v>389</v>
      </c>
      <c r="AB56" s="72">
        <v>389.16</v>
      </c>
    </row>
    <row r="57" spans="1:28" ht="15" x14ac:dyDescent="0.2">
      <c r="A57" s="23">
        <v>55</v>
      </c>
      <c r="B57" s="24">
        <f>УЗТ!A57</f>
        <v>0</v>
      </c>
      <c r="C57" s="24">
        <f>УЗТ!B57</f>
        <v>0</v>
      </c>
      <c r="D57" s="23"/>
      <c r="E57" s="23"/>
      <c r="F57" s="73" t="str">
        <f t="shared" ca="1" si="10"/>
        <v>-</v>
      </c>
      <c r="G57" s="73" t="str">
        <f t="shared" ca="1" si="10"/>
        <v>-</v>
      </c>
      <c r="H57" s="73" t="str">
        <f t="shared" ca="1" si="10"/>
        <v>-</v>
      </c>
      <c r="I57" s="73" t="str">
        <f t="shared" ca="1" si="10"/>
        <v>-</v>
      </c>
      <c r="J57" s="67" t="s">
        <v>241</v>
      </c>
      <c r="K57" s="67">
        <f t="shared" si="15"/>
        <v>0</v>
      </c>
      <c r="L57" s="67" t="s">
        <v>242</v>
      </c>
      <c r="M57" s="67">
        <f t="shared" si="16"/>
        <v>0</v>
      </c>
      <c r="N57" s="67" t="s">
        <v>243</v>
      </c>
      <c r="O57" s="67">
        <v>2</v>
      </c>
      <c r="P57" s="67" t="s">
        <v>244</v>
      </c>
      <c r="Q57" s="67">
        <v>0</v>
      </c>
      <c r="Z57" s="70">
        <v>105</v>
      </c>
      <c r="AA57" s="71">
        <f t="shared" si="6"/>
        <v>392</v>
      </c>
      <c r="AB57" s="72">
        <v>392</v>
      </c>
    </row>
    <row r="58" spans="1:28" ht="15" x14ac:dyDescent="0.2">
      <c r="A58" s="23">
        <v>56</v>
      </c>
      <c r="B58" s="24">
        <f>УЗТ!A58</f>
        <v>0</v>
      </c>
      <c r="C58" s="24">
        <f>УЗТ!B58</f>
        <v>0</v>
      </c>
      <c r="D58" s="23"/>
      <c r="E58" s="23"/>
      <c r="F58" s="73" t="str">
        <f t="shared" ca="1" si="10"/>
        <v>-</v>
      </c>
      <c r="G58" s="73" t="str">
        <f t="shared" ca="1" si="10"/>
        <v>-</v>
      </c>
      <c r="H58" s="73" t="str">
        <f t="shared" ca="1" si="10"/>
        <v>-</v>
      </c>
      <c r="I58" s="73" t="str">
        <f t="shared" ca="1" si="10"/>
        <v>-</v>
      </c>
      <c r="J58" s="67" t="s">
        <v>241</v>
      </c>
      <c r="K58" s="67">
        <f t="shared" si="15"/>
        <v>0</v>
      </c>
      <c r="L58" s="67" t="s">
        <v>242</v>
      </c>
      <c r="M58" s="67">
        <f t="shared" si="16"/>
        <v>0</v>
      </c>
      <c r="N58" s="67" t="s">
        <v>243</v>
      </c>
      <c r="O58" s="67">
        <v>2</v>
      </c>
      <c r="P58" s="67" t="s">
        <v>244</v>
      </c>
      <c r="Q58" s="67">
        <v>0</v>
      </c>
      <c r="Z58" s="70">
        <v>106</v>
      </c>
      <c r="AA58" s="71">
        <f t="shared" si="6"/>
        <v>395</v>
      </c>
      <c r="AB58" s="72">
        <v>394.85</v>
      </c>
    </row>
    <row r="59" spans="1:28" ht="15" x14ac:dyDescent="0.2">
      <c r="A59" s="23">
        <v>57</v>
      </c>
      <c r="B59" s="24">
        <f>УЗТ!A59</f>
        <v>0</v>
      </c>
      <c r="C59" s="24">
        <f>УЗТ!B59</f>
        <v>0</v>
      </c>
      <c r="D59" s="23"/>
      <c r="E59" s="23"/>
      <c r="F59" s="73" t="str">
        <f t="shared" ca="1" si="10"/>
        <v>-</v>
      </c>
      <c r="G59" s="73" t="str">
        <f t="shared" ca="1" si="10"/>
        <v>-</v>
      </c>
      <c r="H59" s="73" t="str">
        <f t="shared" ca="1" si="10"/>
        <v>-</v>
      </c>
      <c r="I59" s="73" t="str">
        <f t="shared" ca="1" si="10"/>
        <v>-</v>
      </c>
      <c r="J59" s="67" t="s">
        <v>241</v>
      </c>
      <c r="K59" s="67">
        <f t="shared" si="15"/>
        <v>0</v>
      </c>
      <c r="L59" s="67" t="s">
        <v>242</v>
      </c>
      <c r="M59" s="67">
        <f t="shared" si="16"/>
        <v>0</v>
      </c>
      <c r="N59" s="67" t="s">
        <v>243</v>
      </c>
      <c r="O59" s="67">
        <v>2</v>
      </c>
      <c r="P59" s="67" t="s">
        <v>244</v>
      </c>
      <c r="Q59" s="67">
        <v>0</v>
      </c>
      <c r="Z59" s="70">
        <v>107</v>
      </c>
      <c r="AA59" s="71">
        <f t="shared" si="6"/>
        <v>398</v>
      </c>
      <c r="AB59" s="72">
        <v>397.7</v>
      </c>
    </row>
    <row r="60" spans="1:28" ht="15" x14ac:dyDescent="0.2">
      <c r="A60" s="23">
        <v>58</v>
      </c>
      <c r="B60" s="24">
        <f>УЗТ!A60</f>
        <v>0</v>
      </c>
      <c r="C60" s="24">
        <f>УЗТ!B60</f>
        <v>0</v>
      </c>
      <c r="D60" s="23"/>
      <c r="E60" s="23"/>
      <c r="F60" s="73" t="str">
        <f t="shared" ca="1" si="10"/>
        <v>-</v>
      </c>
      <c r="G60" s="73" t="str">
        <f t="shared" ca="1" si="10"/>
        <v>-</v>
      </c>
      <c r="H60" s="73" t="str">
        <f t="shared" ca="1" si="10"/>
        <v>-</v>
      </c>
      <c r="I60" s="73" t="str">
        <f t="shared" ca="1" si="10"/>
        <v>-</v>
      </c>
      <c r="J60" s="67" t="s">
        <v>241</v>
      </c>
      <c r="K60" s="67">
        <f t="shared" si="15"/>
        <v>0</v>
      </c>
      <c r="L60" s="67" t="s">
        <v>242</v>
      </c>
      <c r="M60" s="67">
        <f t="shared" si="16"/>
        <v>0</v>
      </c>
      <c r="N60" s="67" t="s">
        <v>243</v>
      </c>
      <c r="O60" s="67">
        <v>2</v>
      </c>
      <c r="P60" s="67" t="s">
        <v>244</v>
      </c>
      <c r="Q60" s="67">
        <v>0</v>
      </c>
      <c r="Z60" s="70">
        <v>108</v>
      </c>
      <c r="AA60" s="71">
        <f t="shared" si="6"/>
        <v>401</v>
      </c>
      <c r="AB60" s="72">
        <v>400.54</v>
      </c>
    </row>
    <row r="61" spans="1:28" ht="15" x14ac:dyDescent="0.2">
      <c r="A61" s="23">
        <v>59</v>
      </c>
      <c r="B61" s="24">
        <f>УЗТ!A61</f>
        <v>0</v>
      </c>
      <c r="C61" s="24">
        <f>УЗТ!B61</f>
        <v>0</v>
      </c>
      <c r="D61" s="23"/>
      <c r="E61" s="23"/>
      <c r="F61" s="73" t="str">
        <f t="shared" ca="1" si="10"/>
        <v>-</v>
      </c>
      <c r="G61" s="73" t="str">
        <f t="shared" ca="1" si="10"/>
        <v>-</v>
      </c>
      <c r="H61" s="73" t="str">
        <f t="shared" ca="1" si="10"/>
        <v>-</v>
      </c>
      <c r="I61" s="73" t="str">
        <f t="shared" ca="1" si="10"/>
        <v>-</v>
      </c>
      <c r="J61" s="67" t="s">
        <v>241</v>
      </c>
      <c r="K61" s="67">
        <f t="shared" si="15"/>
        <v>0</v>
      </c>
      <c r="L61" s="67" t="s">
        <v>242</v>
      </c>
      <c r="M61" s="67">
        <f t="shared" si="16"/>
        <v>0</v>
      </c>
      <c r="N61" s="67" t="s">
        <v>243</v>
      </c>
      <c r="O61" s="67">
        <v>2</v>
      </c>
      <c r="P61" s="67" t="s">
        <v>244</v>
      </c>
      <c r="Q61" s="67">
        <v>0</v>
      </c>
      <c r="Z61" s="70">
        <v>109</v>
      </c>
      <c r="AA61" s="71">
        <f t="shared" si="6"/>
        <v>403</v>
      </c>
      <c r="AB61" s="72">
        <v>403.4</v>
      </c>
    </row>
    <row r="62" spans="1:28" ht="15" x14ac:dyDescent="0.2">
      <c r="A62" s="23">
        <v>60</v>
      </c>
      <c r="B62" s="24">
        <f>УЗТ!A62</f>
        <v>0</v>
      </c>
      <c r="C62" s="24">
        <f>УЗТ!B62</f>
        <v>0</v>
      </c>
      <c r="D62" s="23"/>
      <c r="E62" s="23"/>
      <c r="F62" s="73" t="str">
        <f t="shared" ca="1" si="10"/>
        <v>-</v>
      </c>
      <c r="G62" s="73" t="str">
        <f t="shared" ca="1" si="10"/>
        <v>-</v>
      </c>
      <c r="H62" s="73" t="str">
        <f t="shared" ca="1" si="10"/>
        <v>-</v>
      </c>
      <c r="I62" s="73" t="str">
        <f t="shared" ca="1" si="10"/>
        <v>-</v>
      </c>
      <c r="J62" s="67" t="s">
        <v>241</v>
      </c>
      <c r="K62" s="67">
        <f t="shared" si="15"/>
        <v>0</v>
      </c>
      <c r="L62" s="67" t="s">
        <v>242</v>
      </c>
      <c r="M62" s="67">
        <f t="shared" si="16"/>
        <v>0</v>
      </c>
      <c r="N62" s="67" t="s">
        <v>243</v>
      </c>
      <c r="O62" s="67">
        <v>2</v>
      </c>
      <c r="P62" s="67" t="s">
        <v>244</v>
      </c>
      <c r="Q62" s="67">
        <v>0</v>
      </c>
      <c r="Z62" s="70">
        <v>110</v>
      </c>
      <c r="AA62" s="71">
        <f t="shared" si="6"/>
        <v>406</v>
      </c>
      <c r="AB62" s="72">
        <v>406.25</v>
      </c>
    </row>
    <row r="63" spans="1:28" ht="15" x14ac:dyDescent="0.2">
      <c r="A63" s="23">
        <v>61</v>
      </c>
      <c r="B63" s="24">
        <f>УЗТ!A63</f>
        <v>0</v>
      </c>
      <c r="C63" s="24">
        <f>УЗТ!B63</f>
        <v>0</v>
      </c>
      <c r="D63" s="23"/>
      <c r="E63" s="23"/>
      <c r="F63" s="73" t="str">
        <f t="shared" ca="1" si="10"/>
        <v>-</v>
      </c>
      <c r="G63" s="73" t="str">
        <f t="shared" ca="1" si="10"/>
        <v>-</v>
      </c>
      <c r="H63" s="73" t="str">
        <f t="shared" ca="1" si="10"/>
        <v>-</v>
      </c>
      <c r="I63" s="73" t="str">
        <f t="shared" ca="1" si="10"/>
        <v>-</v>
      </c>
      <c r="J63" s="67" t="s">
        <v>241</v>
      </c>
      <c r="K63" s="67">
        <f t="shared" si="15"/>
        <v>0</v>
      </c>
      <c r="L63" s="67" t="s">
        <v>242</v>
      </c>
      <c r="M63" s="67">
        <f t="shared" si="16"/>
        <v>0</v>
      </c>
      <c r="N63" s="67" t="s">
        <v>243</v>
      </c>
      <c r="O63" s="67">
        <v>2</v>
      </c>
      <c r="P63" s="67" t="s">
        <v>244</v>
      </c>
      <c r="Q63" s="67">
        <v>0</v>
      </c>
      <c r="Z63" s="70">
        <v>111</v>
      </c>
      <c r="AA63" s="71">
        <f t="shared" si="6"/>
        <v>409</v>
      </c>
      <c r="AB63" s="72">
        <v>409.1</v>
      </c>
    </row>
    <row r="64" spans="1:28" ht="15" x14ac:dyDescent="0.2">
      <c r="A64" s="23">
        <v>62</v>
      </c>
      <c r="B64" s="24">
        <f>УЗТ!A64</f>
        <v>0</v>
      </c>
      <c r="C64" s="24">
        <f>УЗТ!B64</f>
        <v>0</v>
      </c>
      <c r="D64" s="23"/>
      <c r="E64" s="23"/>
      <c r="F64" s="73" t="str">
        <f t="shared" ca="1" si="10"/>
        <v>-</v>
      </c>
      <c r="G64" s="73" t="str">
        <f t="shared" ca="1" si="10"/>
        <v>-</v>
      </c>
      <c r="H64" s="73" t="str">
        <f t="shared" ca="1" si="10"/>
        <v>-</v>
      </c>
      <c r="I64" s="73" t="str">
        <f t="shared" ca="1" si="10"/>
        <v>-</v>
      </c>
      <c r="J64" s="67" t="s">
        <v>241</v>
      </c>
      <c r="K64" s="67">
        <f t="shared" si="15"/>
        <v>0</v>
      </c>
      <c r="L64" s="67" t="s">
        <v>242</v>
      </c>
      <c r="M64" s="67">
        <f t="shared" si="16"/>
        <v>0</v>
      </c>
      <c r="N64" s="67" t="s">
        <v>243</v>
      </c>
      <c r="O64" s="67">
        <v>2</v>
      </c>
      <c r="P64" s="67" t="s">
        <v>244</v>
      </c>
      <c r="Q64" s="67">
        <v>0</v>
      </c>
      <c r="Z64" s="70">
        <v>112</v>
      </c>
      <c r="AA64" s="71">
        <f t="shared" si="6"/>
        <v>412</v>
      </c>
      <c r="AB64" s="72">
        <v>411.96</v>
      </c>
    </row>
    <row r="65" spans="1:28" ht="15" x14ac:dyDescent="0.2">
      <c r="A65" s="23">
        <v>63</v>
      </c>
      <c r="B65" s="24">
        <f>УЗТ!A65</f>
        <v>0</v>
      </c>
      <c r="C65" s="24">
        <f>УЗТ!B65</f>
        <v>0</v>
      </c>
      <c r="D65" s="23"/>
      <c r="E65" s="23"/>
      <c r="F65" s="73" t="str">
        <f t="shared" ca="1" si="10"/>
        <v>-</v>
      </c>
      <c r="G65" s="73" t="str">
        <f t="shared" ca="1" si="10"/>
        <v>-</v>
      </c>
      <c r="H65" s="73" t="str">
        <f t="shared" ca="1" si="10"/>
        <v>-</v>
      </c>
      <c r="I65" s="73" t="str">
        <f t="shared" ca="1" si="10"/>
        <v>-</v>
      </c>
      <c r="J65" s="67" t="s">
        <v>241</v>
      </c>
      <c r="K65" s="67">
        <f t="shared" si="15"/>
        <v>0</v>
      </c>
      <c r="L65" s="67" t="s">
        <v>242</v>
      </c>
      <c r="M65" s="67">
        <f t="shared" si="16"/>
        <v>0</v>
      </c>
      <c r="N65" s="67" t="s">
        <v>243</v>
      </c>
      <c r="O65" s="67">
        <v>2</v>
      </c>
      <c r="P65" s="67" t="s">
        <v>244</v>
      </c>
      <c r="Q65" s="67">
        <v>0</v>
      </c>
      <c r="Z65" s="70">
        <v>113</v>
      </c>
      <c r="AA65" s="71">
        <f t="shared" si="6"/>
        <v>415</v>
      </c>
      <c r="AB65" s="72">
        <v>414.82</v>
      </c>
    </row>
    <row r="66" spans="1:28" ht="15" x14ac:dyDescent="0.2">
      <c r="A66" s="23">
        <v>64</v>
      </c>
      <c r="B66" s="24">
        <f>УЗТ!A66</f>
        <v>0</v>
      </c>
      <c r="C66" s="24">
        <f>УЗТ!B66</f>
        <v>0</v>
      </c>
      <c r="D66" s="23"/>
      <c r="E66" s="23"/>
      <c r="F66" s="73" t="str">
        <f t="shared" ca="1" si="10"/>
        <v>-</v>
      </c>
      <c r="G66" s="73" t="str">
        <f t="shared" ca="1" si="10"/>
        <v>-</v>
      </c>
      <c r="H66" s="73" t="str">
        <f t="shared" ca="1" si="10"/>
        <v>-</v>
      </c>
      <c r="I66" s="73" t="str">
        <f t="shared" ca="1" si="10"/>
        <v>-</v>
      </c>
      <c r="J66" s="67" t="s">
        <v>241</v>
      </c>
      <c r="K66" s="67">
        <f t="shared" si="15"/>
        <v>0</v>
      </c>
      <c r="L66" s="67" t="s">
        <v>242</v>
      </c>
      <c r="M66" s="67">
        <f t="shared" si="16"/>
        <v>0</v>
      </c>
      <c r="N66" s="67" t="s">
        <v>243</v>
      </c>
      <c r="O66" s="67">
        <v>2</v>
      </c>
      <c r="P66" s="67" t="s">
        <v>244</v>
      </c>
      <c r="Q66" s="67">
        <v>0</v>
      </c>
      <c r="Z66" s="70">
        <v>114</v>
      </c>
      <c r="AA66" s="71">
        <f t="shared" si="6"/>
        <v>418</v>
      </c>
      <c r="AB66" s="72">
        <v>417.68</v>
      </c>
    </row>
    <row r="67" spans="1:28" ht="15" x14ac:dyDescent="0.2">
      <c r="A67" s="23">
        <v>65</v>
      </c>
      <c r="B67" s="24">
        <f>УЗТ!A67</f>
        <v>0</v>
      </c>
      <c r="C67" s="24">
        <f>УЗТ!B67</f>
        <v>0</v>
      </c>
      <c r="D67" s="23"/>
      <c r="E67" s="23"/>
      <c r="F67" s="73" t="str">
        <f t="shared" ca="1" si="10"/>
        <v>-</v>
      </c>
      <c r="G67" s="73" t="str">
        <f t="shared" ca="1" si="10"/>
        <v>-</v>
      </c>
      <c r="H67" s="73" t="str">
        <f t="shared" ca="1" si="10"/>
        <v>-</v>
      </c>
      <c r="I67" s="73" t="str">
        <f t="shared" ca="1" si="10"/>
        <v>-</v>
      </c>
      <c r="J67" s="67" t="s">
        <v>241</v>
      </c>
      <c r="K67" s="67">
        <f t="shared" si="15"/>
        <v>0</v>
      </c>
      <c r="L67" s="67" t="s">
        <v>242</v>
      </c>
      <c r="M67" s="67">
        <f t="shared" si="16"/>
        <v>0</v>
      </c>
      <c r="N67" s="67" t="s">
        <v>243</v>
      </c>
      <c r="O67" s="67">
        <v>2</v>
      </c>
      <c r="P67" s="67" t="s">
        <v>244</v>
      </c>
      <c r="Q67" s="67">
        <v>0</v>
      </c>
      <c r="Z67" s="70">
        <v>115</v>
      </c>
      <c r="AA67" s="71">
        <f t="shared" si="6"/>
        <v>421</v>
      </c>
      <c r="AB67" s="72">
        <v>420.54</v>
      </c>
    </row>
    <row r="68" spans="1:28" ht="15" x14ac:dyDescent="0.2">
      <c r="A68" s="23">
        <v>66</v>
      </c>
      <c r="B68" s="24">
        <f>УЗТ!A68</f>
        <v>0</v>
      </c>
      <c r="C68" s="24">
        <f>УЗТ!B68</f>
        <v>0</v>
      </c>
      <c r="D68" s="23"/>
      <c r="E68" s="23"/>
      <c r="F68" s="73" t="str">
        <f t="shared" ca="1" si="10"/>
        <v>-</v>
      </c>
      <c r="G68" s="73" t="str">
        <f t="shared" ca="1" si="10"/>
        <v>-</v>
      </c>
      <c r="H68" s="73" t="str">
        <f t="shared" ca="1" si="10"/>
        <v>-</v>
      </c>
      <c r="I68" s="73" t="str">
        <f t="shared" ca="1" si="10"/>
        <v>-</v>
      </c>
      <c r="J68" s="67" t="s">
        <v>241</v>
      </c>
      <c r="K68" s="67">
        <f t="shared" si="15"/>
        <v>0</v>
      </c>
      <c r="L68" s="67" t="s">
        <v>242</v>
      </c>
      <c r="M68" s="67">
        <f t="shared" si="16"/>
        <v>0</v>
      </c>
      <c r="N68" s="67" t="s">
        <v>243</v>
      </c>
      <c r="O68" s="67">
        <v>2</v>
      </c>
      <c r="P68" s="67" t="s">
        <v>244</v>
      </c>
      <c r="Q68" s="67">
        <v>0</v>
      </c>
      <c r="Z68" s="70">
        <v>116</v>
      </c>
      <c r="AA68" s="71">
        <f t="shared" si="6"/>
        <v>423</v>
      </c>
      <c r="AB68" s="72">
        <v>423.4</v>
      </c>
    </row>
    <row r="69" spans="1:28" ht="15" x14ac:dyDescent="0.2">
      <c r="A69" s="23">
        <v>67</v>
      </c>
      <c r="B69" s="24">
        <f>УЗТ!A69</f>
        <v>0</v>
      </c>
      <c r="C69" s="24">
        <f>УЗТ!B69</f>
        <v>0</v>
      </c>
      <c r="D69" s="23"/>
      <c r="E69" s="23"/>
      <c r="F69" s="73" t="str">
        <f t="shared" ca="1" si="10"/>
        <v>-</v>
      </c>
      <c r="G69" s="73" t="str">
        <f t="shared" ca="1" si="10"/>
        <v>-</v>
      </c>
      <c r="H69" s="73" t="str">
        <f t="shared" ca="1" si="10"/>
        <v>-</v>
      </c>
      <c r="I69" s="73" t="str">
        <f t="shared" ca="1" si="10"/>
        <v>-</v>
      </c>
      <c r="J69" s="67" t="s">
        <v>241</v>
      </c>
      <c r="K69" s="67">
        <f t="shared" si="15"/>
        <v>0</v>
      </c>
      <c r="L69" s="67" t="s">
        <v>242</v>
      </c>
      <c r="M69" s="67">
        <f t="shared" si="16"/>
        <v>0</v>
      </c>
      <c r="N69" s="67" t="s">
        <v>243</v>
      </c>
      <c r="O69" s="67">
        <v>2</v>
      </c>
      <c r="P69" s="67" t="s">
        <v>244</v>
      </c>
      <c r="Q69" s="67">
        <v>0</v>
      </c>
      <c r="Z69" s="70">
        <v>117</v>
      </c>
      <c r="AA69" s="71">
        <f t="shared" si="6"/>
        <v>426</v>
      </c>
      <c r="AB69" s="72">
        <v>426.27</v>
      </c>
    </row>
    <row r="70" spans="1:28" ht="15" x14ac:dyDescent="0.2">
      <c r="A70" s="23">
        <v>68</v>
      </c>
      <c r="B70" s="24">
        <f>УЗТ!A70</f>
        <v>0</v>
      </c>
      <c r="C70" s="24">
        <f>УЗТ!B70</f>
        <v>0</v>
      </c>
      <c r="D70" s="23"/>
      <c r="E70" s="23"/>
      <c r="F70" s="73" t="str">
        <f t="shared" ca="1" si="10"/>
        <v>-</v>
      </c>
      <c r="G70" s="73" t="str">
        <f t="shared" ca="1" si="10"/>
        <v>-</v>
      </c>
      <c r="H70" s="73" t="str">
        <f t="shared" ca="1" si="10"/>
        <v>-</v>
      </c>
      <c r="I70" s="73" t="str">
        <f t="shared" ca="1" si="10"/>
        <v>-</v>
      </c>
      <c r="J70" s="67" t="s">
        <v>241</v>
      </c>
      <c r="K70" s="67">
        <f t="shared" si="15"/>
        <v>0</v>
      </c>
      <c r="L70" s="67" t="s">
        <v>242</v>
      </c>
      <c r="M70" s="67">
        <f t="shared" si="16"/>
        <v>0</v>
      </c>
      <c r="N70" s="67" t="s">
        <v>243</v>
      </c>
      <c r="O70" s="67">
        <v>2</v>
      </c>
      <c r="P70" s="67" t="s">
        <v>244</v>
      </c>
      <c r="Q70" s="67">
        <v>0</v>
      </c>
      <c r="Z70" s="70">
        <v>118</v>
      </c>
      <c r="AA70" s="71">
        <f t="shared" ref="AA70:AA133" si="17">ROUND(AB70,0)</f>
        <v>429</v>
      </c>
      <c r="AB70" s="72">
        <v>429.13</v>
      </c>
    </row>
    <row r="71" spans="1:28" ht="15" x14ac:dyDescent="0.2">
      <c r="A71" s="23">
        <v>69</v>
      </c>
      <c r="B71" s="24">
        <f>УЗТ!A71</f>
        <v>0</v>
      </c>
      <c r="C71" s="24">
        <f>УЗТ!B71</f>
        <v>0</v>
      </c>
      <c r="D71" s="23"/>
      <c r="E71" s="23"/>
      <c r="F71" s="73" t="str">
        <f t="shared" ca="1" si="10"/>
        <v>-</v>
      </c>
      <c r="G71" s="73" t="str">
        <f t="shared" ca="1" si="10"/>
        <v>-</v>
      </c>
      <c r="H71" s="73" t="str">
        <f t="shared" ca="1" si="10"/>
        <v>-</v>
      </c>
      <c r="I71" s="73" t="str">
        <f t="shared" ca="1" si="10"/>
        <v>-</v>
      </c>
      <c r="J71" s="67" t="s">
        <v>241</v>
      </c>
      <c r="K71" s="67">
        <f t="shared" si="15"/>
        <v>0</v>
      </c>
      <c r="L71" s="67" t="s">
        <v>242</v>
      </c>
      <c r="M71" s="67">
        <f t="shared" si="16"/>
        <v>0</v>
      </c>
      <c r="N71" s="67" t="s">
        <v>243</v>
      </c>
      <c r="O71" s="67">
        <v>2</v>
      </c>
      <c r="P71" s="67" t="s">
        <v>244</v>
      </c>
      <c r="Q71" s="67">
        <v>0</v>
      </c>
      <c r="Z71" s="70">
        <v>119</v>
      </c>
      <c r="AA71" s="71">
        <f t="shared" si="17"/>
        <v>432</v>
      </c>
      <c r="AB71" s="72">
        <v>432</v>
      </c>
    </row>
    <row r="72" spans="1:28" ht="15" x14ac:dyDescent="0.2">
      <c r="A72" s="23">
        <v>70</v>
      </c>
      <c r="B72" s="24">
        <f>УЗТ!A72</f>
        <v>0</v>
      </c>
      <c r="C72" s="24">
        <f>УЗТ!B72</f>
        <v>0</v>
      </c>
      <c r="D72" s="23"/>
      <c r="E72" s="23"/>
      <c r="F72" s="73" t="str">
        <f t="shared" ca="1" si="10"/>
        <v>-</v>
      </c>
      <c r="G72" s="73" t="str">
        <f t="shared" ca="1" si="10"/>
        <v>-</v>
      </c>
      <c r="H72" s="73" t="str">
        <f t="shared" ca="1" si="10"/>
        <v>-</v>
      </c>
      <c r="I72" s="73" t="str">
        <f t="shared" ca="1" si="10"/>
        <v>-</v>
      </c>
      <c r="J72" s="67" t="s">
        <v>241</v>
      </c>
      <c r="K72" s="67">
        <f t="shared" si="15"/>
        <v>0</v>
      </c>
      <c r="L72" s="67" t="s">
        <v>242</v>
      </c>
      <c r="M72" s="67">
        <f t="shared" si="16"/>
        <v>0</v>
      </c>
      <c r="N72" s="67" t="s">
        <v>243</v>
      </c>
      <c r="O72" s="67">
        <v>2</v>
      </c>
      <c r="P72" s="67" t="s">
        <v>244</v>
      </c>
      <c r="Q72" s="67">
        <v>0</v>
      </c>
      <c r="Z72" s="70">
        <v>120</v>
      </c>
      <c r="AA72" s="71">
        <f t="shared" si="17"/>
        <v>435</v>
      </c>
      <c r="AB72" s="72">
        <v>434.87</v>
      </c>
    </row>
    <row r="73" spans="1:28" ht="15" x14ac:dyDescent="0.2">
      <c r="A73" s="23">
        <v>71</v>
      </c>
      <c r="B73" s="24">
        <f>УЗТ!A73</f>
        <v>0</v>
      </c>
      <c r="C73" s="24">
        <f>УЗТ!B73</f>
        <v>0</v>
      </c>
      <c r="D73" s="23"/>
      <c r="E73" s="23"/>
      <c r="F73" s="73" t="str">
        <f t="shared" ca="1" si="10"/>
        <v>-</v>
      </c>
      <c r="G73" s="73" t="str">
        <f t="shared" ca="1" si="10"/>
        <v>-</v>
      </c>
      <c r="H73" s="73" t="str">
        <f t="shared" ca="1" si="10"/>
        <v>-</v>
      </c>
      <c r="I73" s="73" t="str">
        <f t="shared" ca="1" si="10"/>
        <v>-</v>
      </c>
      <c r="J73" s="67" t="s">
        <v>241</v>
      </c>
      <c r="K73" s="67">
        <f t="shared" si="15"/>
        <v>0</v>
      </c>
      <c r="L73" s="67" t="s">
        <v>242</v>
      </c>
      <c r="M73" s="67">
        <f t="shared" si="16"/>
        <v>0</v>
      </c>
      <c r="N73" s="67" t="s">
        <v>243</v>
      </c>
      <c r="O73" s="67">
        <v>2</v>
      </c>
      <c r="P73" s="67" t="s">
        <v>244</v>
      </c>
      <c r="Q73" s="67">
        <v>0</v>
      </c>
      <c r="Z73" s="70">
        <v>121</v>
      </c>
      <c r="AA73" s="71">
        <f t="shared" si="17"/>
        <v>438</v>
      </c>
      <c r="AB73" s="72">
        <v>437.74</v>
      </c>
    </row>
    <row r="74" spans="1:28" ht="15" x14ac:dyDescent="0.2">
      <c r="A74" s="23">
        <v>72</v>
      </c>
      <c r="B74" s="24">
        <f>УЗТ!A74</f>
        <v>0</v>
      </c>
      <c r="C74" s="24">
        <f>УЗТ!B74</f>
        <v>0</v>
      </c>
      <c r="D74" s="23"/>
      <c r="E74" s="23"/>
      <c r="F74" s="73" t="str">
        <f t="shared" ca="1" si="10"/>
        <v>-</v>
      </c>
      <c r="G74" s="73" t="str">
        <f t="shared" ca="1" si="10"/>
        <v>-</v>
      </c>
      <c r="H74" s="73" t="str">
        <f t="shared" ca="1" si="10"/>
        <v>-</v>
      </c>
      <c r="I74" s="73" t="str">
        <f t="shared" ca="1" si="10"/>
        <v>-</v>
      </c>
      <c r="J74" s="67" t="s">
        <v>241</v>
      </c>
      <c r="K74" s="67">
        <f t="shared" si="15"/>
        <v>0</v>
      </c>
      <c r="L74" s="67" t="s">
        <v>242</v>
      </c>
      <c r="M74" s="67">
        <f t="shared" si="16"/>
        <v>0</v>
      </c>
      <c r="N74" s="67" t="s">
        <v>243</v>
      </c>
      <c r="O74" s="67">
        <v>2</v>
      </c>
      <c r="P74" s="67" t="s">
        <v>244</v>
      </c>
      <c r="Q74" s="67">
        <v>0</v>
      </c>
      <c r="Z74" s="70">
        <v>122</v>
      </c>
      <c r="AA74" s="71">
        <f t="shared" si="17"/>
        <v>441</v>
      </c>
      <c r="AB74" s="72">
        <v>440.62</v>
      </c>
    </row>
    <row r="75" spans="1:28" ht="15" x14ac:dyDescent="0.2">
      <c r="A75" s="23">
        <v>73</v>
      </c>
      <c r="B75" s="24">
        <f>УЗТ!A75</f>
        <v>0</v>
      </c>
      <c r="C75" s="24">
        <f>УЗТ!B75</f>
        <v>0</v>
      </c>
      <c r="D75" s="23"/>
      <c r="E75" s="23"/>
      <c r="F75" s="73" t="str">
        <f t="shared" ca="1" si="10"/>
        <v>-</v>
      </c>
      <c r="G75" s="73" t="str">
        <f t="shared" ca="1" si="10"/>
        <v>-</v>
      </c>
      <c r="H75" s="73" t="str">
        <f t="shared" ca="1" si="10"/>
        <v>-</v>
      </c>
      <c r="I75" s="73" t="str">
        <f t="shared" ca="1" si="10"/>
        <v>-</v>
      </c>
      <c r="J75" s="67" t="s">
        <v>241</v>
      </c>
      <c r="K75" s="67">
        <f t="shared" si="15"/>
        <v>0</v>
      </c>
      <c r="L75" s="67" t="s">
        <v>242</v>
      </c>
      <c r="M75" s="67">
        <f t="shared" si="16"/>
        <v>0</v>
      </c>
      <c r="N75" s="67" t="s">
        <v>243</v>
      </c>
      <c r="O75" s="67">
        <v>2</v>
      </c>
      <c r="P75" s="67" t="s">
        <v>244</v>
      </c>
      <c r="Q75" s="67">
        <v>0</v>
      </c>
      <c r="Z75" s="70">
        <v>123</v>
      </c>
      <c r="AA75" s="71">
        <f t="shared" si="17"/>
        <v>443</v>
      </c>
      <c r="AB75" s="72">
        <v>443.49</v>
      </c>
    </row>
    <row r="76" spans="1:28" ht="15" x14ac:dyDescent="0.2">
      <c r="A76" s="23">
        <v>74</v>
      </c>
      <c r="B76" s="24">
        <f>УЗТ!A76</f>
        <v>0</v>
      </c>
      <c r="C76" s="24">
        <f>УЗТ!B76</f>
        <v>0</v>
      </c>
      <c r="D76" s="23"/>
      <c r="E76" s="23"/>
      <c r="F76" s="73" t="str">
        <f t="shared" ca="1" si="10"/>
        <v>-</v>
      </c>
      <c r="G76" s="73" t="str">
        <f t="shared" ca="1" si="10"/>
        <v>-</v>
      </c>
      <c r="H76" s="73" t="str">
        <f t="shared" ca="1" si="10"/>
        <v>-</v>
      </c>
      <c r="I76" s="73" t="str">
        <f t="shared" ca="1" si="10"/>
        <v>-</v>
      </c>
      <c r="J76" s="67" t="s">
        <v>241</v>
      </c>
      <c r="K76" s="67">
        <f t="shared" si="15"/>
        <v>0</v>
      </c>
      <c r="L76" s="67" t="s">
        <v>242</v>
      </c>
      <c r="M76" s="67">
        <f t="shared" si="16"/>
        <v>0</v>
      </c>
      <c r="N76" s="67" t="s">
        <v>243</v>
      </c>
      <c r="O76" s="67">
        <v>2</v>
      </c>
      <c r="P76" s="67" t="s">
        <v>244</v>
      </c>
      <c r="Q76" s="67">
        <v>0</v>
      </c>
      <c r="Z76" s="70">
        <v>124</v>
      </c>
      <c r="AA76" s="71">
        <f t="shared" si="17"/>
        <v>446</v>
      </c>
      <c r="AB76" s="72">
        <v>446.37</v>
      </c>
    </row>
    <row r="77" spans="1:28" ht="15" x14ac:dyDescent="0.2">
      <c r="A77" s="23">
        <v>75</v>
      </c>
      <c r="B77" s="24">
        <f>УЗТ!A77</f>
        <v>0</v>
      </c>
      <c r="C77" s="24">
        <f>УЗТ!B77</f>
        <v>0</v>
      </c>
      <c r="D77" s="23"/>
      <c r="E77" s="23"/>
      <c r="F77" s="73" t="str">
        <f t="shared" ca="1" si="10"/>
        <v>-</v>
      </c>
      <c r="G77" s="73" t="str">
        <f t="shared" ca="1" si="10"/>
        <v>-</v>
      </c>
      <c r="H77" s="73" t="str">
        <f t="shared" ca="1" si="10"/>
        <v>-</v>
      </c>
      <c r="I77" s="73" t="str">
        <f t="shared" ca="1" si="10"/>
        <v>-</v>
      </c>
      <c r="J77" s="67" t="s">
        <v>241</v>
      </c>
      <c r="K77" s="67">
        <f t="shared" si="15"/>
        <v>0</v>
      </c>
      <c r="L77" s="67" t="s">
        <v>242</v>
      </c>
      <c r="M77" s="67">
        <f t="shared" si="16"/>
        <v>0</v>
      </c>
      <c r="N77" s="67" t="s">
        <v>243</v>
      </c>
      <c r="O77" s="67">
        <v>2</v>
      </c>
      <c r="P77" s="67" t="s">
        <v>244</v>
      </c>
      <c r="Q77" s="67">
        <v>0</v>
      </c>
      <c r="Z77" s="70">
        <v>125</v>
      </c>
      <c r="AA77" s="71">
        <f t="shared" si="17"/>
        <v>449</v>
      </c>
      <c r="AB77" s="72">
        <v>449.25</v>
      </c>
    </row>
    <row r="78" spans="1:28" ht="15" x14ac:dyDescent="0.2">
      <c r="A78" s="23">
        <v>76</v>
      </c>
      <c r="B78" s="24">
        <f>УЗТ!A78</f>
        <v>0</v>
      </c>
      <c r="C78" s="24">
        <f>УЗТ!B78</f>
        <v>0</v>
      </c>
      <c r="D78" s="23"/>
      <c r="E78" s="23"/>
      <c r="F78" s="73" t="str">
        <f t="shared" ca="1" si="10"/>
        <v>-</v>
      </c>
      <c r="G78" s="73" t="str">
        <f t="shared" ca="1" si="10"/>
        <v>-</v>
      </c>
      <c r="H78" s="73" t="str">
        <f t="shared" ca="1" si="10"/>
        <v>-</v>
      </c>
      <c r="I78" s="73" t="str">
        <f t="shared" ca="1" si="10"/>
        <v>-</v>
      </c>
      <c r="J78" s="67" t="s">
        <v>241</v>
      </c>
      <c r="K78" s="67">
        <f t="shared" si="15"/>
        <v>0</v>
      </c>
      <c r="L78" s="67" t="s">
        <v>242</v>
      </c>
      <c r="M78" s="67">
        <f t="shared" si="16"/>
        <v>0</v>
      </c>
      <c r="N78" s="67" t="s">
        <v>243</v>
      </c>
      <c r="O78" s="67">
        <v>2</v>
      </c>
      <c r="P78" s="67" t="s">
        <v>244</v>
      </c>
      <c r="Q78" s="67">
        <v>0</v>
      </c>
      <c r="Z78" s="70">
        <v>126</v>
      </c>
      <c r="AA78" s="71">
        <f t="shared" si="17"/>
        <v>452</v>
      </c>
      <c r="AB78" s="72">
        <v>452.13</v>
      </c>
    </row>
    <row r="79" spans="1:28" ht="15" x14ac:dyDescent="0.2">
      <c r="A79" s="23">
        <v>77</v>
      </c>
      <c r="B79" s="24">
        <f>УЗТ!A79</f>
        <v>0</v>
      </c>
      <c r="C79" s="24">
        <f>УЗТ!B79</f>
        <v>0</v>
      </c>
      <c r="D79" s="23"/>
      <c r="E79" s="23"/>
      <c r="F79" s="73" t="str">
        <f t="shared" ca="1" si="10"/>
        <v>-</v>
      </c>
      <c r="G79" s="73" t="str">
        <f t="shared" ca="1" si="10"/>
        <v>-</v>
      </c>
      <c r="H79" s="73" t="str">
        <f t="shared" ca="1" si="10"/>
        <v>-</v>
      </c>
      <c r="I79" s="73" t="str">
        <f t="shared" ca="1" si="10"/>
        <v>-</v>
      </c>
      <c r="J79" s="67" t="s">
        <v>241</v>
      </c>
      <c r="K79" s="67">
        <f t="shared" si="15"/>
        <v>0</v>
      </c>
      <c r="L79" s="67" t="s">
        <v>242</v>
      </c>
      <c r="M79" s="67">
        <f t="shared" si="16"/>
        <v>0</v>
      </c>
      <c r="N79" s="67" t="s">
        <v>243</v>
      </c>
      <c r="O79" s="67">
        <v>2</v>
      </c>
      <c r="P79" s="67" t="s">
        <v>244</v>
      </c>
      <c r="Q79" s="67">
        <v>0</v>
      </c>
      <c r="Z79" s="70">
        <v>127</v>
      </c>
      <c r="AA79" s="71">
        <f t="shared" si="17"/>
        <v>455</v>
      </c>
      <c r="AB79" s="72">
        <v>455.01</v>
      </c>
    </row>
    <row r="80" spans="1:28" ht="15" x14ac:dyDescent="0.2">
      <c r="A80" s="23">
        <v>78</v>
      </c>
      <c r="B80" s="24">
        <f>УЗТ!A80</f>
        <v>0</v>
      </c>
      <c r="C80" s="24">
        <f>УЗТ!B80</f>
        <v>0</v>
      </c>
      <c r="D80" s="23"/>
      <c r="E80" s="23"/>
      <c r="F80" s="73" t="str">
        <f t="shared" ca="1" si="10"/>
        <v>-</v>
      </c>
      <c r="G80" s="73" t="str">
        <f t="shared" ca="1" si="10"/>
        <v>-</v>
      </c>
      <c r="H80" s="73" t="str">
        <f t="shared" ca="1" si="10"/>
        <v>-</v>
      </c>
      <c r="I80" s="73" t="str">
        <f t="shared" ca="1" si="10"/>
        <v>-</v>
      </c>
      <c r="J80" s="67" t="s">
        <v>241</v>
      </c>
      <c r="K80" s="67">
        <f t="shared" si="15"/>
        <v>0</v>
      </c>
      <c r="L80" s="67" t="s">
        <v>242</v>
      </c>
      <c r="M80" s="67">
        <f t="shared" si="16"/>
        <v>0</v>
      </c>
      <c r="N80" s="67" t="s">
        <v>243</v>
      </c>
      <c r="O80" s="67">
        <v>2</v>
      </c>
      <c r="P80" s="67" t="s">
        <v>244</v>
      </c>
      <c r="Q80" s="67">
        <v>0</v>
      </c>
      <c r="Z80" s="70">
        <v>128</v>
      </c>
      <c r="AA80" s="71">
        <f t="shared" si="17"/>
        <v>458</v>
      </c>
      <c r="AB80" s="72">
        <v>457.9</v>
      </c>
    </row>
    <row r="81" spans="1:28" ht="15" x14ac:dyDescent="0.2">
      <c r="A81" s="23">
        <v>79</v>
      </c>
      <c r="B81" s="24">
        <f>УЗТ!A81</f>
        <v>0</v>
      </c>
      <c r="C81" s="24">
        <f>УЗТ!B81</f>
        <v>0</v>
      </c>
      <c r="D81" s="23"/>
      <c r="E81" s="23"/>
      <c r="F81" s="73" t="str">
        <f t="shared" ca="1" si="10"/>
        <v>-</v>
      </c>
      <c r="G81" s="73" t="str">
        <f t="shared" ca="1" si="10"/>
        <v>-</v>
      </c>
      <c r="H81" s="73" t="str">
        <f t="shared" ca="1" si="10"/>
        <v>-</v>
      </c>
      <c r="I81" s="73" t="str">
        <f t="shared" ca="1" si="10"/>
        <v>-</v>
      </c>
      <c r="J81" s="67" t="s">
        <v>241</v>
      </c>
      <c r="K81" s="67">
        <f t="shared" si="15"/>
        <v>0</v>
      </c>
      <c r="L81" s="67" t="s">
        <v>242</v>
      </c>
      <c r="M81" s="67">
        <f t="shared" si="16"/>
        <v>0</v>
      </c>
      <c r="N81" s="67" t="s">
        <v>243</v>
      </c>
      <c r="O81" s="67">
        <v>2</v>
      </c>
      <c r="P81" s="67" t="s">
        <v>244</v>
      </c>
      <c r="Q81" s="67">
        <v>0</v>
      </c>
      <c r="Z81" s="70">
        <v>129</v>
      </c>
      <c r="AA81" s="71">
        <f t="shared" si="17"/>
        <v>461</v>
      </c>
      <c r="AB81" s="72">
        <v>460.78</v>
      </c>
    </row>
    <row r="82" spans="1:28" ht="15" x14ac:dyDescent="0.2">
      <c r="A82" s="23">
        <v>80</v>
      </c>
      <c r="B82" s="24">
        <f>УЗТ!A82</f>
        <v>0</v>
      </c>
      <c r="C82" s="24">
        <f>УЗТ!B82</f>
        <v>0</v>
      </c>
      <c r="D82" s="23"/>
      <c r="E82" s="23"/>
      <c r="F82" s="73" t="str">
        <f t="shared" ca="1" si="10"/>
        <v>-</v>
      </c>
      <c r="G82" s="73" t="str">
        <f t="shared" ca="1" si="10"/>
        <v>-</v>
      </c>
      <c r="H82" s="73" t="str">
        <f t="shared" ca="1" si="10"/>
        <v>-</v>
      </c>
      <c r="I82" s="73" t="str">
        <f t="shared" ca="1" si="10"/>
        <v>-</v>
      </c>
      <c r="J82" s="67" t="s">
        <v>241</v>
      </c>
      <c r="K82" s="67">
        <f t="shared" si="15"/>
        <v>0</v>
      </c>
      <c r="L82" s="67" t="s">
        <v>242</v>
      </c>
      <c r="M82" s="67">
        <f t="shared" si="16"/>
        <v>0</v>
      </c>
      <c r="N82" s="67" t="s">
        <v>243</v>
      </c>
      <c r="O82" s="67">
        <v>2</v>
      </c>
      <c r="P82" s="67" t="s">
        <v>244</v>
      </c>
      <c r="Q82" s="67">
        <v>0</v>
      </c>
      <c r="Z82" s="70">
        <v>130</v>
      </c>
      <c r="AA82" s="71">
        <f t="shared" si="17"/>
        <v>464</v>
      </c>
      <c r="AB82" s="72">
        <v>463.67</v>
      </c>
    </row>
    <row r="83" spans="1:28" ht="15" x14ac:dyDescent="0.2">
      <c r="A83" s="23">
        <v>81</v>
      </c>
      <c r="B83" s="24">
        <f>УЗТ!A83</f>
        <v>0</v>
      </c>
      <c r="C83" s="24">
        <f>УЗТ!B83</f>
        <v>0</v>
      </c>
      <c r="D83" s="23"/>
      <c r="E83" s="23"/>
      <c r="F83" s="73" t="str">
        <f t="shared" ca="1" si="10"/>
        <v>-</v>
      </c>
      <c r="G83" s="73" t="str">
        <f t="shared" ca="1" si="10"/>
        <v>-</v>
      </c>
      <c r="H83" s="73" t="str">
        <f t="shared" ca="1" si="10"/>
        <v>-</v>
      </c>
      <c r="I83" s="73" t="str">
        <f t="shared" ca="1" si="10"/>
        <v>-</v>
      </c>
      <c r="J83" s="67" t="s">
        <v>241</v>
      </c>
      <c r="K83" s="67">
        <f t="shared" si="15"/>
        <v>0</v>
      </c>
      <c r="L83" s="67" t="s">
        <v>242</v>
      </c>
      <c r="M83" s="67">
        <f t="shared" si="16"/>
        <v>0</v>
      </c>
      <c r="N83" s="67" t="s">
        <v>243</v>
      </c>
      <c r="O83" s="67">
        <v>2</v>
      </c>
      <c r="P83" s="67" t="s">
        <v>244</v>
      </c>
      <c r="Q83" s="67">
        <v>0</v>
      </c>
      <c r="Z83" s="70">
        <v>131</v>
      </c>
      <c r="AA83" s="71">
        <f t="shared" si="17"/>
        <v>467</v>
      </c>
      <c r="AB83" s="72">
        <v>466.56</v>
      </c>
    </row>
    <row r="84" spans="1:28" ht="15" x14ac:dyDescent="0.2">
      <c r="A84" s="23">
        <v>82</v>
      </c>
      <c r="B84" s="24">
        <f>УЗТ!A84</f>
        <v>0</v>
      </c>
      <c r="C84" s="24">
        <f>УЗТ!B84</f>
        <v>0</v>
      </c>
      <c r="D84" s="23"/>
      <c r="E84" s="23"/>
      <c r="F84" s="73" t="str">
        <f t="shared" ref="F84:I147" ca="1" si="18">IFERROR(ROUNDUP(_xlfn.NORM.INV(RAND(),$K84+$Q84*$M84,$M84),0),"-")</f>
        <v>-</v>
      </c>
      <c r="G84" s="73" t="str">
        <f t="shared" ca="1" si="18"/>
        <v>-</v>
      </c>
      <c r="H84" s="73" t="str">
        <f t="shared" ca="1" si="18"/>
        <v>-</v>
      </c>
      <c r="I84" s="73" t="str">
        <f t="shared" ca="1" si="18"/>
        <v>-</v>
      </c>
      <c r="J84" s="67" t="s">
        <v>241</v>
      </c>
      <c r="K84" s="67">
        <f t="shared" si="15"/>
        <v>0</v>
      </c>
      <c r="L84" s="67" t="s">
        <v>242</v>
      </c>
      <c r="M84" s="67">
        <f t="shared" si="16"/>
        <v>0</v>
      </c>
      <c r="N84" s="67" t="s">
        <v>243</v>
      </c>
      <c r="O84" s="67">
        <v>2</v>
      </c>
      <c r="P84" s="67" t="s">
        <v>244</v>
      </c>
      <c r="Q84" s="67">
        <v>0</v>
      </c>
      <c r="Z84" s="70">
        <v>132</v>
      </c>
      <c r="AA84" s="71">
        <f t="shared" si="17"/>
        <v>469</v>
      </c>
      <c r="AB84" s="72">
        <v>469.45</v>
      </c>
    </row>
    <row r="85" spans="1:28" ht="15" x14ac:dyDescent="0.2">
      <c r="A85" s="23">
        <v>83</v>
      </c>
      <c r="B85" s="24">
        <f>УЗТ!A85</f>
        <v>0</v>
      </c>
      <c r="C85" s="24">
        <f>УЗТ!B85</f>
        <v>0</v>
      </c>
      <c r="D85" s="23"/>
      <c r="E85" s="23"/>
      <c r="F85" s="73" t="str">
        <f t="shared" ca="1" si="18"/>
        <v>-</v>
      </c>
      <c r="G85" s="73" t="str">
        <f t="shared" ca="1" si="18"/>
        <v>-</v>
      </c>
      <c r="H85" s="73" t="str">
        <f t="shared" ca="1" si="18"/>
        <v>-</v>
      </c>
      <c r="I85" s="73" t="str">
        <f t="shared" ca="1" si="18"/>
        <v>-</v>
      </c>
      <c r="J85" s="67" t="s">
        <v>241</v>
      </c>
      <c r="K85" s="67">
        <f t="shared" si="15"/>
        <v>0</v>
      </c>
      <c r="L85" s="67" t="s">
        <v>242</v>
      </c>
      <c r="M85" s="67">
        <f t="shared" si="16"/>
        <v>0</v>
      </c>
      <c r="N85" s="67" t="s">
        <v>243</v>
      </c>
      <c r="O85" s="67">
        <v>2</v>
      </c>
      <c r="P85" s="67" t="s">
        <v>244</v>
      </c>
      <c r="Q85" s="67">
        <v>0</v>
      </c>
      <c r="Z85" s="70">
        <v>133</v>
      </c>
      <c r="AA85" s="71">
        <f t="shared" si="17"/>
        <v>472</v>
      </c>
      <c r="AB85" s="72">
        <v>472.35</v>
      </c>
    </row>
    <row r="86" spans="1:28" ht="15" x14ac:dyDescent="0.2">
      <c r="A86" s="23">
        <v>84</v>
      </c>
      <c r="B86" s="24">
        <f>УЗТ!A86</f>
        <v>0</v>
      </c>
      <c r="C86" s="24">
        <f>УЗТ!B86</f>
        <v>0</v>
      </c>
      <c r="D86" s="23"/>
      <c r="E86" s="23"/>
      <c r="F86" s="73" t="str">
        <f t="shared" ca="1" si="18"/>
        <v>-</v>
      </c>
      <c r="G86" s="73" t="str">
        <f t="shared" ca="1" si="18"/>
        <v>-</v>
      </c>
      <c r="H86" s="73" t="str">
        <f t="shared" ca="1" si="18"/>
        <v>-</v>
      </c>
      <c r="I86" s="73" t="str">
        <f t="shared" ca="1" si="18"/>
        <v>-</v>
      </c>
      <c r="J86" s="67" t="s">
        <v>241</v>
      </c>
      <c r="K86" s="67">
        <f t="shared" si="15"/>
        <v>0</v>
      </c>
      <c r="L86" s="67" t="s">
        <v>242</v>
      </c>
      <c r="M86" s="67">
        <f t="shared" si="16"/>
        <v>0</v>
      </c>
      <c r="N86" s="67" t="s">
        <v>243</v>
      </c>
      <c r="O86" s="67">
        <v>2</v>
      </c>
      <c r="P86" s="67" t="s">
        <v>244</v>
      </c>
      <c r="Q86" s="67">
        <v>0</v>
      </c>
      <c r="Z86" s="70">
        <v>134</v>
      </c>
      <c r="AA86" s="71">
        <f t="shared" si="17"/>
        <v>475</v>
      </c>
      <c r="AB86" s="72">
        <v>475.24</v>
      </c>
    </row>
    <row r="87" spans="1:28" ht="15" x14ac:dyDescent="0.2">
      <c r="A87" s="23">
        <v>85</v>
      </c>
      <c r="B87" s="24">
        <f>УЗТ!A87</f>
        <v>0</v>
      </c>
      <c r="C87" s="24">
        <f>УЗТ!B87</f>
        <v>0</v>
      </c>
      <c r="D87" s="23"/>
      <c r="E87" s="23"/>
      <c r="F87" s="73" t="str">
        <f t="shared" ca="1" si="18"/>
        <v>-</v>
      </c>
      <c r="G87" s="73" t="str">
        <f t="shared" ca="1" si="18"/>
        <v>-</v>
      </c>
      <c r="H87" s="73" t="str">
        <f t="shared" ca="1" si="18"/>
        <v>-</v>
      </c>
      <c r="I87" s="73" t="str">
        <f t="shared" ca="1" si="18"/>
        <v>-</v>
      </c>
      <c r="J87" s="67" t="s">
        <v>241</v>
      </c>
      <c r="K87" s="67">
        <f t="shared" si="15"/>
        <v>0</v>
      </c>
      <c r="L87" s="67" t="s">
        <v>242</v>
      </c>
      <c r="M87" s="67">
        <f t="shared" si="16"/>
        <v>0</v>
      </c>
      <c r="N87" s="67" t="s">
        <v>243</v>
      </c>
      <c r="O87" s="67">
        <v>2</v>
      </c>
      <c r="P87" s="67" t="s">
        <v>244</v>
      </c>
      <c r="Q87" s="67">
        <v>0</v>
      </c>
      <c r="Z87" s="70">
        <v>135</v>
      </c>
      <c r="AA87" s="71">
        <f t="shared" si="17"/>
        <v>478</v>
      </c>
      <c r="AB87" s="72">
        <v>478.14</v>
      </c>
    </row>
    <row r="88" spans="1:28" ht="15" x14ac:dyDescent="0.2">
      <c r="A88" s="23">
        <v>86</v>
      </c>
      <c r="B88" s="24">
        <f>УЗТ!A88</f>
        <v>0</v>
      </c>
      <c r="C88" s="24">
        <f>УЗТ!B88</f>
        <v>0</v>
      </c>
      <c r="D88" s="23"/>
      <c r="E88" s="23"/>
      <c r="F88" s="73" t="str">
        <f t="shared" ca="1" si="18"/>
        <v>-</v>
      </c>
      <c r="G88" s="73" t="str">
        <f t="shared" ca="1" si="18"/>
        <v>-</v>
      </c>
      <c r="H88" s="73" t="str">
        <f t="shared" ca="1" si="18"/>
        <v>-</v>
      </c>
      <c r="I88" s="73" t="str">
        <f t="shared" ca="1" si="18"/>
        <v>-</v>
      </c>
      <c r="J88" s="67" t="s">
        <v>241</v>
      </c>
      <c r="K88" s="67">
        <f t="shared" si="15"/>
        <v>0</v>
      </c>
      <c r="L88" s="67" t="s">
        <v>242</v>
      </c>
      <c r="M88" s="67">
        <f t="shared" si="16"/>
        <v>0</v>
      </c>
      <c r="N88" s="67" t="s">
        <v>243</v>
      </c>
      <c r="O88" s="67">
        <v>2</v>
      </c>
      <c r="P88" s="67" t="s">
        <v>244</v>
      </c>
      <c r="Q88" s="67">
        <v>0</v>
      </c>
      <c r="Z88" s="70">
        <v>136</v>
      </c>
      <c r="AA88" s="71">
        <f t="shared" si="17"/>
        <v>481</v>
      </c>
      <c r="AB88" s="72">
        <v>481.04</v>
      </c>
    </row>
    <row r="89" spans="1:28" ht="15" x14ac:dyDescent="0.2">
      <c r="A89" s="23">
        <v>87</v>
      </c>
      <c r="B89" s="24">
        <f>УЗТ!A89</f>
        <v>0</v>
      </c>
      <c r="C89" s="24">
        <f>УЗТ!B89</f>
        <v>0</v>
      </c>
      <c r="D89" s="23"/>
      <c r="E89" s="23"/>
      <c r="F89" s="73" t="str">
        <f t="shared" ca="1" si="18"/>
        <v>-</v>
      </c>
      <c r="G89" s="73" t="str">
        <f t="shared" ca="1" si="18"/>
        <v>-</v>
      </c>
      <c r="H89" s="73" t="str">
        <f t="shared" ca="1" si="18"/>
        <v>-</v>
      </c>
      <c r="I89" s="73" t="str">
        <f t="shared" ca="1" si="18"/>
        <v>-</v>
      </c>
      <c r="J89" s="67" t="s">
        <v>241</v>
      </c>
      <c r="K89" s="67">
        <f t="shared" si="15"/>
        <v>0</v>
      </c>
      <c r="L89" s="67" t="s">
        <v>242</v>
      </c>
      <c r="M89" s="67">
        <f t="shared" si="16"/>
        <v>0</v>
      </c>
      <c r="N89" s="67" t="s">
        <v>243</v>
      </c>
      <c r="O89" s="67">
        <v>2</v>
      </c>
      <c r="P89" s="67" t="s">
        <v>244</v>
      </c>
      <c r="Q89" s="67">
        <v>0</v>
      </c>
      <c r="Z89" s="70">
        <v>137</v>
      </c>
      <c r="AA89" s="71">
        <f t="shared" si="17"/>
        <v>484</v>
      </c>
      <c r="AB89" s="72">
        <v>483.94</v>
      </c>
    </row>
    <row r="90" spans="1:28" ht="15" x14ac:dyDescent="0.2">
      <c r="A90" s="23">
        <v>88</v>
      </c>
      <c r="B90" s="24">
        <f>УЗТ!A90</f>
        <v>0</v>
      </c>
      <c r="C90" s="24">
        <f>УЗТ!B90</f>
        <v>0</v>
      </c>
      <c r="D90" s="23"/>
      <c r="E90" s="23"/>
      <c r="F90" s="73" t="str">
        <f t="shared" ca="1" si="18"/>
        <v>-</v>
      </c>
      <c r="G90" s="73" t="str">
        <f t="shared" ca="1" si="18"/>
        <v>-</v>
      </c>
      <c r="H90" s="73" t="str">
        <f t="shared" ca="1" si="18"/>
        <v>-</v>
      </c>
      <c r="I90" s="73" t="str">
        <f t="shared" ca="1" si="18"/>
        <v>-</v>
      </c>
      <c r="J90" s="67" t="s">
        <v>241</v>
      </c>
      <c r="K90" s="67">
        <f t="shared" si="15"/>
        <v>0</v>
      </c>
      <c r="L90" s="67" t="s">
        <v>242</v>
      </c>
      <c r="M90" s="67">
        <f t="shared" si="16"/>
        <v>0</v>
      </c>
      <c r="N90" s="67" t="s">
        <v>243</v>
      </c>
      <c r="O90" s="67">
        <v>2</v>
      </c>
      <c r="P90" s="67" t="s">
        <v>244</v>
      </c>
      <c r="Q90" s="67">
        <v>0</v>
      </c>
      <c r="Z90" s="70">
        <v>138</v>
      </c>
      <c r="AA90" s="71">
        <f t="shared" si="17"/>
        <v>487</v>
      </c>
      <c r="AB90" s="72">
        <v>486.84</v>
      </c>
    </row>
    <row r="91" spans="1:28" ht="15" x14ac:dyDescent="0.2">
      <c r="A91" s="23">
        <v>89</v>
      </c>
      <c r="B91" s="24">
        <f>УЗТ!A91</f>
        <v>0</v>
      </c>
      <c r="C91" s="24">
        <f>УЗТ!B91</f>
        <v>0</v>
      </c>
      <c r="D91" s="23"/>
      <c r="E91" s="23"/>
      <c r="F91" s="73" t="str">
        <f t="shared" ca="1" si="18"/>
        <v>-</v>
      </c>
      <c r="G91" s="73" t="str">
        <f t="shared" ca="1" si="18"/>
        <v>-</v>
      </c>
      <c r="H91" s="73" t="str">
        <f t="shared" ca="1" si="18"/>
        <v>-</v>
      </c>
      <c r="I91" s="73" t="str">
        <f t="shared" ca="1" si="18"/>
        <v>-</v>
      </c>
      <c r="J91" s="67" t="s">
        <v>241</v>
      </c>
      <c r="K91" s="67">
        <f t="shared" si="15"/>
        <v>0</v>
      </c>
      <c r="L91" s="67" t="s">
        <v>242</v>
      </c>
      <c r="M91" s="67">
        <f t="shared" si="16"/>
        <v>0</v>
      </c>
      <c r="N91" s="67" t="s">
        <v>243</v>
      </c>
      <c r="O91" s="67">
        <v>2</v>
      </c>
      <c r="P91" s="67" t="s">
        <v>244</v>
      </c>
      <c r="Q91" s="67">
        <v>0</v>
      </c>
      <c r="Z91" s="70">
        <v>139</v>
      </c>
      <c r="AA91" s="71">
        <f t="shared" si="17"/>
        <v>490</v>
      </c>
      <c r="AB91" s="72">
        <v>490</v>
      </c>
    </row>
    <row r="92" spans="1:28" ht="15" x14ac:dyDescent="0.2">
      <c r="A92" s="23">
        <v>90</v>
      </c>
      <c r="B92" s="24">
        <f>УЗТ!A92</f>
        <v>0</v>
      </c>
      <c r="C92" s="24">
        <f>УЗТ!B92</f>
        <v>0</v>
      </c>
      <c r="D92" s="23"/>
      <c r="E92" s="23"/>
      <c r="F92" s="73" t="str">
        <f t="shared" ca="1" si="18"/>
        <v>-</v>
      </c>
      <c r="G92" s="73" t="str">
        <f t="shared" ca="1" si="18"/>
        <v>-</v>
      </c>
      <c r="H92" s="73" t="str">
        <f t="shared" ca="1" si="18"/>
        <v>-</v>
      </c>
      <c r="I92" s="73" t="str">
        <f t="shared" ca="1" si="18"/>
        <v>-</v>
      </c>
      <c r="J92" s="67" t="s">
        <v>241</v>
      </c>
      <c r="K92" s="67">
        <f t="shared" si="15"/>
        <v>0</v>
      </c>
      <c r="L92" s="67" t="s">
        <v>242</v>
      </c>
      <c r="M92" s="67">
        <f t="shared" si="16"/>
        <v>0</v>
      </c>
      <c r="N92" s="67" t="s">
        <v>243</v>
      </c>
      <c r="O92" s="67">
        <v>2</v>
      </c>
      <c r="P92" s="67" t="s">
        <v>244</v>
      </c>
      <c r="Q92" s="67">
        <v>0</v>
      </c>
      <c r="Z92" s="70">
        <v>140</v>
      </c>
      <c r="AA92" s="71">
        <f t="shared" si="17"/>
        <v>493</v>
      </c>
      <c r="AB92" s="72">
        <v>492.65</v>
      </c>
    </row>
    <row r="93" spans="1:28" ht="15" x14ac:dyDescent="0.2">
      <c r="A93" s="23">
        <v>91</v>
      </c>
      <c r="B93" s="24">
        <f>УЗТ!A93</f>
        <v>0</v>
      </c>
      <c r="C93" s="24">
        <f>УЗТ!B93</f>
        <v>0</v>
      </c>
      <c r="D93" s="23"/>
      <c r="E93" s="23"/>
      <c r="F93" s="73" t="str">
        <f t="shared" ca="1" si="18"/>
        <v>-</v>
      </c>
      <c r="G93" s="73" t="str">
        <f t="shared" ca="1" si="18"/>
        <v>-</v>
      </c>
      <c r="H93" s="73" t="str">
        <f t="shared" ca="1" si="18"/>
        <v>-</v>
      </c>
      <c r="I93" s="73" t="str">
        <f t="shared" ca="1" si="18"/>
        <v>-</v>
      </c>
      <c r="J93" s="67" t="s">
        <v>241</v>
      </c>
      <c r="K93" s="67">
        <f t="shared" si="15"/>
        <v>0</v>
      </c>
      <c r="L93" s="67" t="s">
        <v>242</v>
      </c>
      <c r="M93" s="67">
        <f t="shared" si="16"/>
        <v>0</v>
      </c>
      <c r="N93" s="67" t="s">
        <v>243</v>
      </c>
      <c r="O93" s="67">
        <v>2</v>
      </c>
      <c r="P93" s="67" t="s">
        <v>244</v>
      </c>
      <c r="Q93" s="67">
        <v>0</v>
      </c>
      <c r="Z93" s="70">
        <v>141</v>
      </c>
      <c r="AA93" s="71">
        <f t="shared" si="17"/>
        <v>496</v>
      </c>
      <c r="AB93" s="72">
        <v>495.56</v>
      </c>
    </row>
    <row r="94" spans="1:28" ht="15" x14ac:dyDescent="0.2">
      <c r="A94" s="23">
        <v>92</v>
      </c>
      <c r="B94" s="24">
        <f>УЗТ!A94</f>
        <v>0</v>
      </c>
      <c r="C94" s="24">
        <f>УЗТ!B94</f>
        <v>0</v>
      </c>
      <c r="D94" s="23"/>
      <c r="E94" s="23"/>
      <c r="F94" s="73" t="str">
        <f t="shared" ca="1" si="18"/>
        <v>-</v>
      </c>
      <c r="G94" s="73" t="str">
        <f t="shared" ca="1" si="18"/>
        <v>-</v>
      </c>
      <c r="H94" s="73" t="str">
        <f t="shared" ca="1" si="18"/>
        <v>-</v>
      </c>
      <c r="I94" s="73" t="str">
        <f t="shared" ca="1" si="18"/>
        <v>-</v>
      </c>
      <c r="J94" s="67" t="s">
        <v>241</v>
      </c>
      <c r="K94" s="67">
        <f t="shared" si="15"/>
        <v>0</v>
      </c>
      <c r="L94" s="67" t="s">
        <v>242</v>
      </c>
      <c r="M94" s="67">
        <f t="shared" si="16"/>
        <v>0</v>
      </c>
      <c r="N94" s="67" t="s">
        <v>243</v>
      </c>
      <c r="O94" s="67">
        <v>2</v>
      </c>
      <c r="P94" s="67" t="s">
        <v>244</v>
      </c>
      <c r="Q94" s="67">
        <v>0</v>
      </c>
      <c r="Z94" s="70">
        <v>142</v>
      </c>
      <c r="AA94" s="71">
        <f t="shared" si="17"/>
        <v>498</v>
      </c>
      <c r="AB94" s="72">
        <v>498.46</v>
      </c>
    </row>
    <row r="95" spans="1:28" ht="15" x14ac:dyDescent="0.2">
      <c r="A95" s="23">
        <v>93</v>
      </c>
      <c r="B95" s="24">
        <f>УЗТ!A95</f>
        <v>0</v>
      </c>
      <c r="C95" s="24">
        <f>УЗТ!B95</f>
        <v>0</v>
      </c>
      <c r="D95" s="23"/>
      <c r="E95" s="23"/>
      <c r="F95" s="73" t="str">
        <f t="shared" ca="1" si="18"/>
        <v>-</v>
      </c>
      <c r="G95" s="73" t="str">
        <f t="shared" ca="1" si="18"/>
        <v>-</v>
      </c>
      <c r="H95" s="73" t="str">
        <f t="shared" ca="1" si="18"/>
        <v>-</v>
      </c>
      <c r="I95" s="73" t="str">
        <f t="shared" ca="1" si="18"/>
        <v>-</v>
      </c>
      <c r="J95" s="67" t="s">
        <v>241</v>
      </c>
      <c r="K95" s="67">
        <f t="shared" si="15"/>
        <v>0</v>
      </c>
      <c r="L95" s="67" t="s">
        <v>242</v>
      </c>
      <c r="M95" s="67">
        <f t="shared" si="16"/>
        <v>0</v>
      </c>
      <c r="N95" s="67" t="s">
        <v>243</v>
      </c>
      <c r="O95" s="67">
        <v>2</v>
      </c>
      <c r="P95" s="67" t="s">
        <v>244</v>
      </c>
      <c r="Q95" s="67">
        <v>0</v>
      </c>
      <c r="Z95" s="70">
        <v>143</v>
      </c>
      <c r="AA95" s="71">
        <f t="shared" si="17"/>
        <v>501</v>
      </c>
      <c r="AB95" s="72">
        <v>501.38</v>
      </c>
    </row>
    <row r="96" spans="1:28" ht="15" x14ac:dyDescent="0.2">
      <c r="A96" s="23">
        <v>94</v>
      </c>
      <c r="B96" s="24">
        <f>УЗТ!A96</f>
        <v>0</v>
      </c>
      <c r="C96" s="24">
        <f>УЗТ!B96</f>
        <v>0</v>
      </c>
      <c r="D96" s="23"/>
      <c r="E96" s="23"/>
      <c r="F96" s="73" t="str">
        <f t="shared" ca="1" si="18"/>
        <v>-</v>
      </c>
      <c r="G96" s="73" t="str">
        <f t="shared" ca="1" si="18"/>
        <v>-</v>
      </c>
      <c r="H96" s="73" t="str">
        <f t="shared" ca="1" si="18"/>
        <v>-</v>
      </c>
      <c r="I96" s="73" t="str">
        <f t="shared" ca="1" si="18"/>
        <v>-</v>
      </c>
      <c r="J96" s="67" t="s">
        <v>241</v>
      </c>
      <c r="K96" s="67">
        <f t="shared" si="15"/>
        <v>0</v>
      </c>
      <c r="L96" s="67" t="s">
        <v>242</v>
      </c>
      <c r="M96" s="67">
        <f t="shared" si="16"/>
        <v>0</v>
      </c>
      <c r="N96" s="67" t="s">
        <v>243</v>
      </c>
      <c r="O96" s="67">
        <v>2</v>
      </c>
      <c r="P96" s="67" t="s">
        <v>244</v>
      </c>
      <c r="Q96" s="67">
        <v>0</v>
      </c>
      <c r="Z96" s="70">
        <v>144</v>
      </c>
      <c r="AA96" s="71">
        <f t="shared" si="17"/>
        <v>504</v>
      </c>
      <c r="AB96" s="72">
        <v>504.29</v>
      </c>
    </row>
    <row r="97" spans="1:28" ht="15" x14ac:dyDescent="0.2">
      <c r="A97" s="23">
        <v>95</v>
      </c>
      <c r="B97" s="24">
        <f>УЗТ!A97</f>
        <v>0</v>
      </c>
      <c r="C97" s="24">
        <f>УЗТ!B97</f>
        <v>0</v>
      </c>
      <c r="D97" s="23"/>
      <c r="E97" s="23"/>
      <c r="F97" s="73" t="str">
        <f t="shared" ca="1" si="18"/>
        <v>-</v>
      </c>
      <c r="G97" s="73" t="str">
        <f t="shared" ca="1" si="18"/>
        <v>-</v>
      </c>
      <c r="H97" s="73" t="str">
        <f t="shared" ca="1" si="18"/>
        <v>-</v>
      </c>
      <c r="I97" s="73" t="str">
        <f t="shared" ca="1" si="18"/>
        <v>-</v>
      </c>
      <c r="J97" s="67" t="s">
        <v>241</v>
      </c>
      <c r="K97" s="67">
        <f t="shared" si="15"/>
        <v>0</v>
      </c>
      <c r="L97" s="67" t="s">
        <v>242</v>
      </c>
      <c r="M97" s="67">
        <f t="shared" si="16"/>
        <v>0</v>
      </c>
      <c r="N97" s="67" t="s">
        <v>243</v>
      </c>
      <c r="O97" s="67">
        <v>2</v>
      </c>
      <c r="P97" s="67" t="s">
        <v>244</v>
      </c>
      <c r="Q97" s="67">
        <v>0</v>
      </c>
      <c r="Z97" s="70">
        <v>145</v>
      </c>
      <c r="AA97" s="71">
        <f t="shared" si="17"/>
        <v>507</v>
      </c>
      <c r="AB97" s="72">
        <v>507.2</v>
      </c>
    </row>
    <row r="98" spans="1:28" ht="15" x14ac:dyDescent="0.2">
      <c r="A98" s="23">
        <v>96</v>
      </c>
      <c r="B98" s="24">
        <f>УЗТ!A98</f>
        <v>0</v>
      </c>
      <c r="C98" s="24">
        <f>УЗТ!B98</f>
        <v>0</v>
      </c>
      <c r="D98" s="23"/>
      <c r="E98" s="23"/>
      <c r="F98" s="73" t="str">
        <f t="shared" ca="1" si="18"/>
        <v>-</v>
      </c>
      <c r="G98" s="73" t="str">
        <f t="shared" ca="1" si="18"/>
        <v>-</v>
      </c>
      <c r="H98" s="73" t="str">
        <f t="shared" ca="1" si="18"/>
        <v>-</v>
      </c>
      <c r="I98" s="73" t="str">
        <f t="shared" ca="1" si="18"/>
        <v>-</v>
      </c>
      <c r="J98" s="67" t="s">
        <v>241</v>
      </c>
      <c r="K98" s="67">
        <f t="shared" si="15"/>
        <v>0</v>
      </c>
      <c r="L98" s="67" t="s">
        <v>242</v>
      </c>
      <c r="M98" s="67">
        <f t="shared" si="16"/>
        <v>0</v>
      </c>
      <c r="N98" s="67" t="s">
        <v>243</v>
      </c>
      <c r="O98" s="67">
        <v>2</v>
      </c>
      <c r="P98" s="67" t="s">
        <v>244</v>
      </c>
      <c r="Q98" s="67">
        <v>0</v>
      </c>
      <c r="Z98" s="70">
        <v>146</v>
      </c>
      <c r="AA98" s="71">
        <f t="shared" si="17"/>
        <v>510</v>
      </c>
      <c r="AB98" s="72">
        <v>510.12</v>
      </c>
    </row>
    <row r="99" spans="1:28" ht="15" x14ac:dyDescent="0.2">
      <c r="A99" s="23">
        <v>97</v>
      </c>
      <c r="B99" s="24">
        <f>УЗТ!A99</f>
        <v>0</v>
      </c>
      <c r="C99" s="24">
        <f>УЗТ!B99</f>
        <v>0</v>
      </c>
      <c r="D99" s="23"/>
      <c r="E99" s="23"/>
      <c r="F99" s="73" t="str">
        <f t="shared" ca="1" si="18"/>
        <v>-</v>
      </c>
      <c r="G99" s="73" t="str">
        <f t="shared" ca="1" si="18"/>
        <v>-</v>
      </c>
      <c r="H99" s="73" t="str">
        <f t="shared" ca="1" si="18"/>
        <v>-</v>
      </c>
      <c r="I99" s="73" t="str">
        <f t="shared" ca="1" si="18"/>
        <v>-</v>
      </c>
      <c r="J99" s="67" t="s">
        <v>241</v>
      </c>
      <c r="K99" s="67">
        <f t="shared" si="15"/>
        <v>0</v>
      </c>
      <c r="L99" s="67" t="s">
        <v>242</v>
      </c>
      <c r="M99" s="67">
        <f t="shared" si="16"/>
        <v>0</v>
      </c>
      <c r="N99" s="67" t="s">
        <v>243</v>
      </c>
      <c r="O99" s="67">
        <v>2</v>
      </c>
      <c r="P99" s="67" t="s">
        <v>244</v>
      </c>
      <c r="Q99" s="67">
        <v>0</v>
      </c>
      <c r="Z99" s="70">
        <v>147</v>
      </c>
      <c r="AA99" s="71">
        <f t="shared" si="17"/>
        <v>513</v>
      </c>
      <c r="AB99" s="72">
        <v>513.04</v>
      </c>
    </row>
    <row r="100" spans="1:28" ht="15" x14ac:dyDescent="0.2">
      <c r="A100" s="23">
        <v>98</v>
      </c>
      <c r="B100" s="24">
        <f>УЗТ!A100</f>
        <v>0</v>
      </c>
      <c r="C100" s="24">
        <f>УЗТ!B100</f>
        <v>0</v>
      </c>
      <c r="D100" s="23"/>
      <c r="E100" s="23"/>
      <c r="F100" s="73" t="str">
        <f t="shared" ca="1" si="18"/>
        <v>-</v>
      </c>
      <c r="G100" s="73" t="str">
        <f t="shared" ca="1" si="18"/>
        <v>-</v>
      </c>
      <c r="H100" s="73" t="str">
        <f t="shared" ca="1" si="18"/>
        <v>-</v>
      </c>
      <c r="I100" s="73" t="str">
        <f t="shared" ca="1" si="18"/>
        <v>-</v>
      </c>
      <c r="J100" s="67" t="s">
        <v>241</v>
      </c>
      <c r="K100" s="67">
        <f t="shared" si="15"/>
        <v>0</v>
      </c>
      <c r="L100" s="67" t="s">
        <v>242</v>
      </c>
      <c r="M100" s="67">
        <f t="shared" si="16"/>
        <v>0</v>
      </c>
      <c r="N100" s="67" t="s">
        <v>243</v>
      </c>
      <c r="O100" s="67">
        <v>2</v>
      </c>
      <c r="P100" s="67" t="s">
        <v>244</v>
      </c>
      <c r="Q100" s="67">
        <v>0</v>
      </c>
      <c r="Z100" s="70">
        <v>148</v>
      </c>
      <c r="AA100" s="71">
        <f t="shared" si="17"/>
        <v>516</v>
      </c>
      <c r="AB100" s="72">
        <v>515.96</v>
      </c>
    </row>
    <row r="101" spans="1:28" ht="15" x14ac:dyDescent="0.2">
      <c r="A101" s="23">
        <v>99</v>
      </c>
      <c r="B101" s="24">
        <f>УЗТ!A101</f>
        <v>0</v>
      </c>
      <c r="C101" s="24">
        <f>УЗТ!B101</f>
        <v>0</v>
      </c>
      <c r="D101" s="23"/>
      <c r="E101" s="23"/>
      <c r="F101" s="73" t="str">
        <f t="shared" ca="1" si="18"/>
        <v>-</v>
      </c>
      <c r="G101" s="73" t="str">
        <f t="shared" ca="1" si="18"/>
        <v>-</v>
      </c>
      <c r="H101" s="73" t="str">
        <f t="shared" ca="1" si="18"/>
        <v>-</v>
      </c>
      <c r="I101" s="73" t="str">
        <f t="shared" ca="1" si="18"/>
        <v>-</v>
      </c>
      <c r="J101" s="67" t="s">
        <v>241</v>
      </c>
      <c r="K101" s="67">
        <f t="shared" si="15"/>
        <v>0</v>
      </c>
      <c r="L101" s="67" t="s">
        <v>242</v>
      </c>
      <c r="M101" s="67">
        <f t="shared" si="16"/>
        <v>0</v>
      </c>
      <c r="N101" s="67" t="s">
        <v>243</v>
      </c>
      <c r="O101" s="67">
        <v>2</v>
      </c>
      <c r="P101" s="67" t="s">
        <v>244</v>
      </c>
      <c r="Q101" s="67">
        <v>0</v>
      </c>
      <c r="Z101" s="70">
        <v>149</v>
      </c>
      <c r="AA101" s="71">
        <f t="shared" si="17"/>
        <v>519</v>
      </c>
      <c r="AB101" s="72">
        <v>518.88</v>
      </c>
    </row>
    <row r="102" spans="1:28" ht="15" x14ac:dyDescent="0.2">
      <c r="A102" s="23">
        <v>100</v>
      </c>
      <c r="B102" s="24">
        <f>УЗТ!A102</f>
        <v>0</v>
      </c>
      <c r="C102" s="24">
        <f>УЗТ!B102</f>
        <v>0</v>
      </c>
      <c r="D102" s="23"/>
      <c r="E102" s="23"/>
      <c r="F102" s="73" t="str">
        <f t="shared" ca="1" si="18"/>
        <v>-</v>
      </c>
      <c r="G102" s="73" t="str">
        <f t="shared" ca="1" si="18"/>
        <v>-</v>
      </c>
      <c r="H102" s="73" t="str">
        <f t="shared" ca="1" si="18"/>
        <v>-</v>
      </c>
      <c r="I102" s="73" t="str">
        <f t="shared" ca="1" si="18"/>
        <v>-</v>
      </c>
      <c r="J102" s="67" t="s">
        <v>241</v>
      </c>
      <c r="K102" s="67">
        <f t="shared" si="15"/>
        <v>0</v>
      </c>
      <c r="L102" s="67" t="s">
        <v>242</v>
      </c>
      <c r="M102" s="67">
        <f t="shared" si="16"/>
        <v>0</v>
      </c>
      <c r="N102" s="67" t="s">
        <v>243</v>
      </c>
      <c r="O102" s="67">
        <v>2</v>
      </c>
      <c r="P102" s="67" t="s">
        <v>244</v>
      </c>
      <c r="Q102" s="67">
        <v>0</v>
      </c>
      <c r="Z102" s="70">
        <v>150</v>
      </c>
      <c r="AA102" s="71">
        <f t="shared" si="17"/>
        <v>522</v>
      </c>
      <c r="AB102" s="72">
        <v>521.79999999999995</v>
      </c>
    </row>
    <row r="103" spans="1:28" ht="15" x14ac:dyDescent="0.2">
      <c r="A103" s="23">
        <v>101</v>
      </c>
      <c r="B103" s="24">
        <f>УЗТ!A103</f>
        <v>0</v>
      </c>
      <c r="C103" s="24">
        <f>УЗТ!B103</f>
        <v>0</v>
      </c>
      <c r="D103" s="23"/>
      <c r="E103" s="23"/>
      <c r="F103" s="73" t="str">
        <f t="shared" ca="1" si="18"/>
        <v>-</v>
      </c>
      <c r="G103" s="73" t="str">
        <f t="shared" ca="1" si="18"/>
        <v>-</v>
      </c>
      <c r="H103" s="73" t="str">
        <f t="shared" ca="1" si="18"/>
        <v>-</v>
      </c>
      <c r="I103" s="73" t="str">
        <f t="shared" ca="1" si="18"/>
        <v>-</v>
      </c>
      <c r="J103" s="67" t="s">
        <v>241</v>
      </c>
      <c r="K103" s="67">
        <f t="shared" ref="K103:K166" si="19">(D103+E103)/2</f>
        <v>0</v>
      </c>
      <c r="L103" s="67" t="s">
        <v>242</v>
      </c>
      <c r="M103" s="67">
        <f t="shared" ref="M103:M166" si="20">(E103-D103)/(2*O103)</f>
        <v>0</v>
      </c>
      <c r="N103" s="67" t="s">
        <v>243</v>
      </c>
      <c r="O103" s="67">
        <v>2</v>
      </c>
      <c r="P103" s="67" t="s">
        <v>244</v>
      </c>
      <c r="Q103" s="67">
        <v>0</v>
      </c>
      <c r="Z103" s="70">
        <v>151</v>
      </c>
      <c r="AA103" s="71">
        <f t="shared" si="17"/>
        <v>525</v>
      </c>
      <c r="AB103" s="72">
        <v>524.72</v>
      </c>
    </row>
    <row r="104" spans="1:28" ht="15" x14ac:dyDescent="0.2">
      <c r="A104" s="23">
        <v>102</v>
      </c>
      <c r="B104" s="24">
        <f>УЗТ!A104</f>
        <v>0</v>
      </c>
      <c r="C104" s="24">
        <f>УЗТ!B104</f>
        <v>0</v>
      </c>
      <c r="D104" s="23"/>
      <c r="E104" s="23"/>
      <c r="F104" s="73" t="str">
        <f t="shared" ca="1" si="18"/>
        <v>-</v>
      </c>
      <c r="G104" s="73" t="str">
        <f t="shared" ca="1" si="18"/>
        <v>-</v>
      </c>
      <c r="H104" s="73" t="str">
        <f t="shared" ca="1" si="18"/>
        <v>-</v>
      </c>
      <c r="I104" s="73" t="str">
        <f t="shared" ca="1" si="18"/>
        <v>-</v>
      </c>
      <c r="J104" s="67" t="s">
        <v>241</v>
      </c>
      <c r="K104" s="67">
        <f t="shared" si="19"/>
        <v>0</v>
      </c>
      <c r="L104" s="67" t="s">
        <v>242</v>
      </c>
      <c r="M104" s="67">
        <f t="shared" si="20"/>
        <v>0</v>
      </c>
      <c r="N104" s="67" t="s">
        <v>243</v>
      </c>
      <c r="O104" s="67">
        <v>2</v>
      </c>
      <c r="P104" s="67" t="s">
        <v>244</v>
      </c>
      <c r="Q104" s="67">
        <v>0</v>
      </c>
      <c r="Z104" s="70">
        <v>152</v>
      </c>
      <c r="AA104" s="71">
        <f t="shared" si="17"/>
        <v>528</v>
      </c>
      <c r="AB104" s="72">
        <v>527.65</v>
      </c>
    </row>
    <row r="105" spans="1:28" ht="15" x14ac:dyDescent="0.2">
      <c r="A105" s="23">
        <v>103</v>
      </c>
      <c r="B105" s="24">
        <f>УЗТ!A105</f>
        <v>0</v>
      </c>
      <c r="C105" s="24">
        <f>УЗТ!B105</f>
        <v>0</v>
      </c>
      <c r="D105" s="23"/>
      <c r="E105" s="23"/>
      <c r="F105" s="73" t="str">
        <f t="shared" ca="1" si="18"/>
        <v>-</v>
      </c>
      <c r="G105" s="73" t="str">
        <f t="shared" ca="1" si="18"/>
        <v>-</v>
      </c>
      <c r="H105" s="73" t="str">
        <f t="shared" ca="1" si="18"/>
        <v>-</v>
      </c>
      <c r="I105" s="73" t="str">
        <f t="shared" ca="1" si="18"/>
        <v>-</v>
      </c>
      <c r="J105" s="67" t="s">
        <v>241</v>
      </c>
      <c r="K105" s="67">
        <f t="shared" si="19"/>
        <v>0</v>
      </c>
      <c r="L105" s="67" t="s">
        <v>242</v>
      </c>
      <c r="M105" s="67">
        <f t="shared" si="20"/>
        <v>0</v>
      </c>
      <c r="N105" s="67" t="s">
        <v>243</v>
      </c>
      <c r="O105" s="67">
        <v>2</v>
      </c>
      <c r="P105" s="67" t="s">
        <v>244</v>
      </c>
      <c r="Q105" s="67">
        <v>0</v>
      </c>
      <c r="Z105" s="70">
        <v>153</v>
      </c>
      <c r="AA105" s="71">
        <f t="shared" si="17"/>
        <v>531</v>
      </c>
      <c r="AB105" s="72">
        <v>530.58000000000004</v>
      </c>
    </row>
    <row r="106" spans="1:28" ht="15" x14ac:dyDescent="0.2">
      <c r="A106" s="23">
        <v>104</v>
      </c>
      <c r="B106" s="24">
        <f>УЗТ!A106</f>
        <v>0</v>
      </c>
      <c r="C106" s="24">
        <f>УЗТ!B106</f>
        <v>0</v>
      </c>
      <c r="D106" s="23"/>
      <c r="E106" s="23"/>
      <c r="F106" s="73" t="str">
        <f t="shared" ca="1" si="18"/>
        <v>-</v>
      </c>
      <c r="G106" s="73" t="str">
        <f t="shared" ca="1" si="18"/>
        <v>-</v>
      </c>
      <c r="H106" s="73" t="str">
        <f t="shared" ca="1" si="18"/>
        <v>-</v>
      </c>
      <c r="I106" s="73" t="str">
        <f t="shared" ca="1" si="18"/>
        <v>-</v>
      </c>
      <c r="J106" s="67" t="s">
        <v>241</v>
      </c>
      <c r="K106" s="67">
        <f t="shared" si="19"/>
        <v>0</v>
      </c>
      <c r="L106" s="67" t="s">
        <v>242</v>
      </c>
      <c r="M106" s="67">
        <f t="shared" si="20"/>
        <v>0</v>
      </c>
      <c r="N106" s="67" t="s">
        <v>243</v>
      </c>
      <c r="O106" s="67">
        <v>2</v>
      </c>
      <c r="P106" s="67" t="s">
        <v>244</v>
      </c>
      <c r="Q106" s="67">
        <v>0</v>
      </c>
      <c r="Z106" s="70">
        <v>154</v>
      </c>
      <c r="AA106" s="71">
        <f t="shared" si="17"/>
        <v>534</v>
      </c>
      <c r="AB106" s="72">
        <v>533.51</v>
      </c>
    </row>
    <row r="107" spans="1:28" ht="15" x14ac:dyDescent="0.2">
      <c r="A107" s="23">
        <v>105</v>
      </c>
      <c r="B107" s="24">
        <f>УЗТ!A107</f>
        <v>0</v>
      </c>
      <c r="C107" s="24">
        <f>УЗТ!B107</f>
        <v>0</v>
      </c>
      <c r="D107" s="23"/>
      <c r="E107" s="23"/>
      <c r="F107" s="73" t="str">
        <f t="shared" ca="1" si="18"/>
        <v>-</v>
      </c>
      <c r="G107" s="73" t="str">
        <f t="shared" ca="1" si="18"/>
        <v>-</v>
      </c>
      <c r="H107" s="73" t="str">
        <f t="shared" ca="1" si="18"/>
        <v>-</v>
      </c>
      <c r="I107" s="73" t="str">
        <f t="shared" ca="1" si="18"/>
        <v>-</v>
      </c>
      <c r="J107" s="67" t="s">
        <v>241</v>
      </c>
      <c r="K107" s="67">
        <f t="shared" si="19"/>
        <v>0</v>
      </c>
      <c r="L107" s="67" t="s">
        <v>242</v>
      </c>
      <c r="M107" s="67">
        <f t="shared" si="20"/>
        <v>0</v>
      </c>
      <c r="N107" s="67" t="s">
        <v>243</v>
      </c>
      <c r="O107" s="67">
        <v>2</v>
      </c>
      <c r="P107" s="67" t="s">
        <v>244</v>
      </c>
      <c r="Q107" s="67">
        <v>0</v>
      </c>
      <c r="Z107" s="70">
        <v>155</v>
      </c>
      <c r="AA107" s="71">
        <f t="shared" si="17"/>
        <v>536</v>
      </c>
      <c r="AB107" s="72">
        <v>536.44000000000005</v>
      </c>
    </row>
    <row r="108" spans="1:28" ht="15" x14ac:dyDescent="0.2">
      <c r="A108" s="23">
        <v>106</v>
      </c>
      <c r="B108" s="24">
        <f>УЗТ!A108</f>
        <v>0</v>
      </c>
      <c r="C108" s="24">
        <f>УЗТ!B108</f>
        <v>0</v>
      </c>
      <c r="D108" s="23"/>
      <c r="E108" s="23"/>
      <c r="F108" s="73" t="str">
        <f t="shared" ca="1" si="18"/>
        <v>-</v>
      </c>
      <c r="G108" s="73" t="str">
        <f t="shared" ca="1" si="18"/>
        <v>-</v>
      </c>
      <c r="H108" s="73" t="str">
        <f t="shared" ca="1" si="18"/>
        <v>-</v>
      </c>
      <c r="I108" s="73" t="str">
        <f t="shared" ca="1" si="18"/>
        <v>-</v>
      </c>
      <c r="J108" s="67" t="s">
        <v>241</v>
      </c>
      <c r="K108" s="67">
        <f t="shared" si="19"/>
        <v>0</v>
      </c>
      <c r="L108" s="67" t="s">
        <v>242</v>
      </c>
      <c r="M108" s="67">
        <f t="shared" si="20"/>
        <v>0</v>
      </c>
      <c r="N108" s="67" t="s">
        <v>243</v>
      </c>
      <c r="O108" s="67">
        <v>2</v>
      </c>
      <c r="P108" s="67" t="s">
        <v>244</v>
      </c>
      <c r="Q108" s="67">
        <v>0</v>
      </c>
      <c r="Z108" s="70">
        <v>156</v>
      </c>
      <c r="AA108" s="71">
        <f t="shared" si="17"/>
        <v>539</v>
      </c>
      <c r="AB108" s="72">
        <v>539.38</v>
      </c>
    </row>
    <row r="109" spans="1:28" ht="15" x14ac:dyDescent="0.2">
      <c r="A109" s="23">
        <v>107</v>
      </c>
      <c r="B109" s="24">
        <f>УЗТ!A109</f>
        <v>0</v>
      </c>
      <c r="C109" s="24">
        <f>УЗТ!B109</f>
        <v>0</v>
      </c>
      <c r="D109" s="23"/>
      <c r="E109" s="23"/>
      <c r="F109" s="73" t="str">
        <f t="shared" ca="1" si="18"/>
        <v>-</v>
      </c>
      <c r="G109" s="73" t="str">
        <f t="shared" ca="1" si="18"/>
        <v>-</v>
      </c>
      <c r="H109" s="73" t="str">
        <f t="shared" ca="1" si="18"/>
        <v>-</v>
      </c>
      <c r="I109" s="73" t="str">
        <f t="shared" ca="1" si="18"/>
        <v>-</v>
      </c>
      <c r="J109" s="67" t="s">
        <v>241</v>
      </c>
      <c r="K109" s="67">
        <f t="shared" si="19"/>
        <v>0</v>
      </c>
      <c r="L109" s="67" t="s">
        <v>242</v>
      </c>
      <c r="M109" s="67">
        <f t="shared" si="20"/>
        <v>0</v>
      </c>
      <c r="N109" s="67" t="s">
        <v>243</v>
      </c>
      <c r="O109" s="67">
        <v>2</v>
      </c>
      <c r="P109" s="67" t="s">
        <v>244</v>
      </c>
      <c r="Q109" s="67">
        <v>0</v>
      </c>
      <c r="Z109" s="70">
        <v>157</v>
      </c>
      <c r="AA109" s="71">
        <f t="shared" si="17"/>
        <v>542</v>
      </c>
      <c r="AB109" s="72">
        <v>542</v>
      </c>
    </row>
    <row r="110" spans="1:28" ht="15" x14ac:dyDescent="0.2">
      <c r="A110" s="23">
        <v>108</v>
      </c>
      <c r="B110" s="24">
        <f>УЗТ!A110</f>
        <v>0</v>
      </c>
      <c r="C110" s="24">
        <f>УЗТ!B110</f>
        <v>0</v>
      </c>
      <c r="D110" s="23"/>
      <c r="E110" s="23"/>
      <c r="F110" s="73" t="str">
        <f t="shared" ca="1" si="18"/>
        <v>-</v>
      </c>
      <c r="G110" s="73" t="str">
        <f t="shared" ca="1" si="18"/>
        <v>-</v>
      </c>
      <c r="H110" s="73" t="str">
        <f t="shared" ca="1" si="18"/>
        <v>-</v>
      </c>
      <c r="I110" s="73" t="str">
        <f t="shared" ca="1" si="18"/>
        <v>-</v>
      </c>
      <c r="J110" s="67" t="s">
        <v>241</v>
      </c>
      <c r="K110" s="67">
        <f t="shared" si="19"/>
        <v>0</v>
      </c>
      <c r="L110" s="67" t="s">
        <v>242</v>
      </c>
      <c r="M110" s="67">
        <f t="shared" si="20"/>
        <v>0</v>
      </c>
      <c r="N110" s="67" t="s">
        <v>243</v>
      </c>
      <c r="O110" s="67">
        <v>2</v>
      </c>
      <c r="P110" s="67" t="s">
        <v>244</v>
      </c>
      <c r="Q110" s="67">
        <v>0</v>
      </c>
      <c r="Z110" s="70">
        <v>158</v>
      </c>
      <c r="AA110" s="71">
        <f t="shared" si="17"/>
        <v>545</v>
      </c>
      <c r="AB110" s="72">
        <v>545.25</v>
      </c>
    </row>
    <row r="111" spans="1:28" ht="15" x14ac:dyDescent="0.2">
      <c r="A111" s="23">
        <v>109</v>
      </c>
      <c r="B111" s="24">
        <f>УЗТ!A111</f>
        <v>0</v>
      </c>
      <c r="C111" s="24">
        <f>УЗТ!B111</f>
        <v>0</v>
      </c>
      <c r="D111" s="23"/>
      <c r="E111" s="23"/>
      <c r="F111" s="73" t="str">
        <f t="shared" ca="1" si="18"/>
        <v>-</v>
      </c>
      <c r="G111" s="73" t="str">
        <f t="shared" ca="1" si="18"/>
        <v>-</v>
      </c>
      <c r="H111" s="73" t="str">
        <f t="shared" ca="1" si="18"/>
        <v>-</v>
      </c>
      <c r="I111" s="73" t="str">
        <f t="shared" ca="1" si="18"/>
        <v>-</v>
      </c>
      <c r="J111" s="67" t="s">
        <v>241</v>
      </c>
      <c r="K111" s="67">
        <f t="shared" si="19"/>
        <v>0</v>
      </c>
      <c r="L111" s="67" t="s">
        <v>242</v>
      </c>
      <c r="M111" s="67">
        <f t="shared" si="20"/>
        <v>0</v>
      </c>
      <c r="N111" s="67" t="s">
        <v>243</v>
      </c>
      <c r="O111" s="67">
        <v>2</v>
      </c>
      <c r="P111" s="67" t="s">
        <v>244</v>
      </c>
      <c r="Q111" s="67">
        <v>0</v>
      </c>
      <c r="Z111" s="70">
        <v>159</v>
      </c>
      <c r="AA111" s="71">
        <f t="shared" si="17"/>
        <v>548</v>
      </c>
      <c r="AB111" s="72">
        <v>548.19000000000005</v>
      </c>
    </row>
    <row r="112" spans="1:28" ht="15" x14ac:dyDescent="0.2">
      <c r="A112" s="23">
        <v>110</v>
      </c>
      <c r="B112" s="24">
        <f>УЗТ!A112</f>
        <v>0</v>
      </c>
      <c r="C112" s="24">
        <f>УЗТ!B112</f>
        <v>0</v>
      </c>
      <c r="D112" s="23"/>
      <c r="E112" s="23"/>
      <c r="F112" s="73" t="str">
        <f t="shared" ca="1" si="18"/>
        <v>-</v>
      </c>
      <c r="G112" s="73" t="str">
        <f t="shared" ca="1" si="18"/>
        <v>-</v>
      </c>
      <c r="H112" s="73" t="str">
        <f t="shared" ca="1" si="18"/>
        <v>-</v>
      </c>
      <c r="I112" s="73" t="str">
        <f t="shared" ca="1" si="18"/>
        <v>-</v>
      </c>
      <c r="J112" s="67" t="s">
        <v>241</v>
      </c>
      <c r="K112" s="67">
        <f t="shared" si="19"/>
        <v>0</v>
      </c>
      <c r="L112" s="67" t="s">
        <v>242</v>
      </c>
      <c r="M112" s="67">
        <f t="shared" si="20"/>
        <v>0</v>
      </c>
      <c r="N112" s="67" t="s">
        <v>243</v>
      </c>
      <c r="O112" s="67">
        <v>2</v>
      </c>
      <c r="P112" s="67" t="s">
        <v>244</v>
      </c>
      <c r="Q112" s="67">
        <v>0</v>
      </c>
      <c r="Z112" s="70">
        <v>160</v>
      </c>
      <c r="AA112" s="71">
        <f t="shared" si="17"/>
        <v>551</v>
      </c>
      <c r="AB112" s="72">
        <v>551.13</v>
      </c>
    </row>
    <row r="113" spans="1:28" ht="15" x14ac:dyDescent="0.2">
      <c r="A113" s="23">
        <v>111</v>
      </c>
      <c r="B113" s="24">
        <f>УЗТ!A113</f>
        <v>0</v>
      </c>
      <c r="C113" s="24">
        <f>УЗТ!B113</f>
        <v>0</v>
      </c>
      <c r="D113" s="23"/>
      <c r="E113" s="23"/>
      <c r="F113" s="73" t="str">
        <f t="shared" ca="1" si="18"/>
        <v>-</v>
      </c>
      <c r="G113" s="73" t="str">
        <f t="shared" ca="1" si="18"/>
        <v>-</v>
      </c>
      <c r="H113" s="73" t="str">
        <f t="shared" ca="1" si="18"/>
        <v>-</v>
      </c>
      <c r="I113" s="73" t="str">
        <f t="shared" ca="1" si="18"/>
        <v>-</v>
      </c>
      <c r="J113" s="67" t="s">
        <v>241</v>
      </c>
      <c r="K113" s="67">
        <f t="shared" si="19"/>
        <v>0</v>
      </c>
      <c r="L113" s="67" t="s">
        <v>242</v>
      </c>
      <c r="M113" s="67">
        <f t="shared" si="20"/>
        <v>0</v>
      </c>
      <c r="N113" s="67" t="s">
        <v>243</v>
      </c>
      <c r="O113" s="67">
        <v>2</v>
      </c>
      <c r="P113" s="67" t="s">
        <v>244</v>
      </c>
      <c r="Q113" s="67">
        <v>0</v>
      </c>
      <c r="Z113" s="70">
        <v>161</v>
      </c>
      <c r="AA113" s="71">
        <f t="shared" si="17"/>
        <v>554</v>
      </c>
      <c r="AB113" s="72">
        <v>554.07000000000005</v>
      </c>
    </row>
    <row r="114" spans="1:28" ht="15" x14ac:dyDescent="0.2">
      <c r="A114" s="23">
        <v>112</v>
      </c>
      <c r="B114" s="24">
        <f>УЗТ!A114</f>
        <v>0</v>
      </c>
      <c r="C114" s="24">
        <f>УЗТ!B114</f>
        <v>0</v>
      </c>
      <c r="D114" s="23"/>
      <c r="E114" s="23"/>
      <c r="F114" s="73" t="str">
        <f t="shared" ca="1" si="18"/>
        <v>-</v>
      </c>
      <c r="G114" s="73" t="str">
        <f t="shared" ca="1" si="18"/>
        <v>-</v>
      </c>
      <c r="H114" s="73" t="str">
        <f t="shared" ca="1" si="18"/>
        <v>-</v>
      </c>
      <c r="I114" s="73" t="str">
        <f t="shared" ca="1" si="18"/>
        <v>-</v>
      </c>
      <c r="J114" s="67" t="s">
        <v>241</v>
      </c>
      <c r="K114" s="67">
        <f t="shared" si="19"/>
        <v>0</v>
      </c>
      <c r="L114" s="67" t="s">
        <v>242</v>
      </c>
      <c r="M114" s="67">
        <f t="shared" si="20"/>
        <v>0</v>
      </c>
      <c r="N114" s="67" t="s">
        <v>243</v>
      </c>
      <c r="O114" s="67">
        <v>2</v>
      </c>
      <c r="P114" s="67" t="s">
        <v>244</v>
      </c>
      <c r="Q114" s="67">
        <v>0</v>
      </c>
      <c r="Z114" s="70">
        <v>162</v>
      </c>
      <c r="AA114" s="71">
        <f t="shared" si="17"/>
        <v>557</v>
      </c>
      <c r="AB114" s="72">
        <v>557.01</v>
      </c>
    </row>
    <row r="115" spans="1:28" ht="15" x14ac:dyDescent="0.2">
      <c r="A115" s="23">
        <v>113</v>
      </c>
      <c r="B115" s="24">
        <f>УЗТ!A115</f>
        <v>0</v>
      </c>
      <c r="C115" s="24">
        <f>УЗТ!B115</f>
        <v>0</v>
      </c>
      <c r="D115" s="23"/>
      <c r="E115" s="23"/>
      <c r="F115" s="73" t="str">
        <f t="shared" ca="1" si="18"/>
        <v>-</v>
      </c>
      <c r="G115" s="73" t="str">
        <f t="shared" ca="1" si="18"/>
        <v>-</v>
      </c>
      <c r="H115" s="73" t="str">
        <f t="shared" ca="1" si="18"/>
        <v>-</v>
      </c>
      <c r="I115" s="73" t="str">
        <f t="shared" ca="1" si="18"/>
        <v>-</v>
      </c>
      <c r="J115" s="67" t="s">
        <v>241</v>
      </c>
      <c r="K115" s="67">
        <f t="shared" si="19"/>
        <v>0</v>
      </c>
      <c r="L115" s="67" t="s">
        <v>242</v>
      </c>
      <c r="M115" s="67">
        <f t="shared" si="20"/>
        <v>0</v>
      </c>
      <c r="N115" s="67" t="s">
        <v>243</v>
      </c>
      <c r="O115" s="67">
        <v>2</v>
      </c>
      <c r="P115" s="67" t="s">
        <v>244</v>
      </c>
      <c r="Q115" s="67">
        <v>0</v>
      </c>
      <c r="Z115" s="70">
        <v>163</v>
      </c>
      <c r="AA115" s="71">
        <f t="shared" si="17"/>
        <v>560</v>
      </c>
      <c r="AB115" s="72">
        <v>559.96</v>
      </c>
    </row>
    <row r="116" spans="1:28" ht="15" x14ac:dyDescent="0.2">
      <c r="A116" s="23">
        <v>114</v>
      </c>
      <c r="B116" s="24">
        <f>УЗТ!A116</f>
        <v>0</v>
      </c>
      <c r="C116" s="24">
        <f>УЗТ!B116</f>
        <v>0</v>
      </c>
      <c r="D116" s="23"/>
      <c r="E116" s="23"/>
      <c r="F116" s="73" t="str">
        <f t="shared" ca="1" si="18"/>
        <v>-</v>
      </c>
      <c r="G116" s="73" t="str">
        <f t="shared" ca="1" si="18"/>
        <v>-</v>
      </c>
      <c r="H116" s="73" t="str">
        <f t="shared" ca="1" si="18"/>
        <v>-</v>
      </c>
      <c r="I116" s="73" t="str">
        <f t="shared" ca="1" si="18"/>
        <v>-</v>
      </c>
      <c r="J116" s="67" t="s">
        <v>241</v>
      </c>
      <c r="K116" s="67">
        <f t="shared" si="19"/>
        <v>0</v>
      </c>
      <c r="L116" s="67" t="s">
        <v>242</v>
      </c>
      <c r="M116" s="67">
        <f t="shared" si="20"/>
        <v>0</v>
      </c>
      <c r="N116" s="67" t="s">
        <v>243</v>
      </c>
      <c r="O116" s="67">
        <v>2</v>
      </c>
      <c r="P116" s="67" t="s">
        <v>244</v>
      </c>
      <c r="Q116" s="67">
        <v>0</v>
      </c>
      <c r="Z116" s="70">
        <v>164</v>
      </c>
      <c r="AA116" s="71">
        <f t="shared" si="17"/>
        <v>563</v>
      </c>
      <c r="AB116" s="72">
        <v>562.91</v>
      </c>
    </row>
    <row r="117" spans="1:28" ht="15" x14ac:dyDescent="0.2">
      <c r="A117" s="23">
        <v>115</v>
      </c>
      <c r="B117" s="24">
        <f>УЗТ!A117</f>
        <v>0</v>
      </c>
      <c r="C117" s="24">
        <f>УЗТ!B117</f>
        <v>0</v>
      </c>
      <c r="D117" s="23"/>
      <c r="E117" s="23"/>
      <c r="F117" s="73" t="str">
        <f t="shared" ca="1" si="18"/>
        <v>-</v>
      </c>
      <c r="G117" s="73" t="str">
        <f t="shared" ca="1" si="18"/>
        <v>-</v>
      </c>
      <c r="H117" s="73" t="str">
        <f t="shared" ca="1" si="18"/>
        <v>-</v>
      </c>
      <c r="I117" s="73" t="str">
        <f t="shared" ca="1" si="18"/>
        <v>-</v>
      </c>
      <c r="J117" s="67" t="s">
        <v>241</v>
      </c>
      <c r="K117" s="67">
        <f t="shared" si="19"/>
        <v>0</v>
      </c>
      <c r="L117" s="67" t="s">
        <v>242</v>
      </c>
      <c r="M117" s="67">
        <f t="shared" si="20"/>
        <v>0</v>
      </c>
      <c r="N117" s="67" t="s">
        <v>243</v>
      </c>
      <c r="O117" s="67">
        <v>2</v>
      </c>
      <c r="P117" s="67" t="s">
        <v>244</v>
      </c>
      <c r="Q117" s="67">
        <v>0</v>
      </c>
      <c r="Z117" s="70">
        <v>165</v>
      </c>
      <c r="AA117" s="71">
        <f t="shared" si="17"/>
        <v>566</v>
      </c>
      <c r="AB117" s="72">
        <v>565.86</v>
      </c>
    </row>
    <row r="118" spans="1:28" ht="15" x14ac:dyDescent="0.2">
      <c r="A118" s="23">
        <v>116</v>
      </c>
      <c r="B118" s="24">
        <f>УЗТ!A118</f>
        <v>0</v>
      </c>
      <c r="C118" s="24">
        <f>УЗТ!B118</f>
        <v>0</v>
      </c>
      <c r="D118" s="23"/>
      <c r="E118" s="23"/>
      <c r="F118" s="73" t="str">
        <f t="shared" ca="1" si="18"/>
        <v>-</v>
      </c>
      <c r="G118" s="73" t="str">
        <f t="shared" ca="1" si="18"/>
        <v>-</v>
      </c>
      <c r="H118" s="73" t="str">
        <f t="shared" ca="1" si="18"/>
        <v>-</v>
      </c>
      <c r="I118" s="73" t="str">
        <f t="shared" ca="1" si="18"/>
        <v>-</v>
      </c>
      <c r="J118" s="67" t="s">
        <v>241</v>
      </c>
      <c r="K118" s="67">
        <f t="shared" si="19"/>
        <v>0</v>
      </c>
      <c r="L118" s="67" t="s">
        <v>242</v>
      </c>
      <c r="M118" s="67">
        <f t="shared" si="20"/>
        <v>0</v>
      </c>
      <c r="N118" s="67" t="s">
        <v>243</v>
      </c>
      <c r="O118" s="67">
        <v>2</v>
      </c>
      <c r="P118" s="67" t="s">
        <v>244</v>
      </c>
      <c r="Q118" s="67">
        <v>0</v>
      </c>
      <c r="Z118" s="70">
        <v>166</v>
      </c>
      <c r="AA118" s="71">
        <f t="shared" si="17"/>
        <v>569</v>
      </c>
      <c r="AB118" s="72">
        <v>568.80999999999995</v>
      </c>
    </row>
    <row r="119" spans="1:28" ht="15" x14ac:dyDescent="0.2">
      <c r="A119" s="23">
        <v>117</v>
      </c>
      <c r="B119" s="24">
        <f>УЗТ!A119</f>
        <v>0</v>
      </c>
      <c r="C119" s="24">
        <f>УЗТ!B119</f>
        <v>0</v>
      </c>
      <c r="D119" s="23"/>
      <c r="E119" s="23"/>
      <c r="F119" s="73" t="str">
        <f t="shared" ca="1" si="18"/>
        <v>-</v>
      </c>
      <c r="G119" s="73" t="str">
        <f t="shared" ca="1" si="18"/>
        <v>-</v>
      </c>
      <c r="H119" s="73" t="str">
        <f t="shared" ca="1" si="18"/>
        <v>-</v>
      </c>
      <c r="I119" s="73" t="str">
        <f t="shared" ca="1" si="18"/>
        <v>-</v>
      </c>
      <c r="J119" s="67" t="s">
        <v>241</v>
      </c>
      <c r="K119" s="67">
        <f t="shared" si="19"/>
        <v>0</v>
      </c>
      <c r="L119" s="67" t="s">
        <v>242</v>
      </c>
      <c r="M119" s="67">
        <f t="shared" si="20"/>
        <v>0</v>
      </c>
      <c r="N119" s="67" t="s">
        <v>243</v>
      </c>
      <c r="O119" s="67">
        <v>2</v>
      </c>
      <c r="P119" s="67" t="s">
        <v>244</v>
      </c>
      <c r="Q119" s="67">
        <v>0</v>
      </c>
      <c r="Z119" s="70">
        <v>167</v>
      </c>
      <c r="AA119" s="71">
        <f t="shared" si="17"/>
        <v>572</v>
      </c>
      <c r="AB119" s="72">
        <v>571.76</v>
      </c>
    </row>
    <row r="120" spans="1:28" ht="15" x14ac:dyDescent="0.2">
      <c r="A120" s="23">
        <v>118</v>
      </c>
      <c r="B120" s="24">
        <f>УЗТ!A120</f>
        <v>0</v>
      </c>
      <c r="C120" s="24">
        <f>УЗТ!B120</f>
        <v>0</v>
      </c>
      <c r="D120" s="23"/>
      <c r="E120" s="23"/>
      <c r="F120" s="73" t="str">
        <f t="shared" ca="1" si="18"/>
        <v>-</v>
      </c>
      <c r="G120" s="73" t="str">
        <f t="shared" ca="1" si="18"/>
        <v>-</v>
      </c>
      <c r="H120" s="73" t="str">
        <f t="shared" ca="1" si="18"/>
        <v>-</v>
      </c>
      <c r="I120" s="73" t="str">
        <f t="shared" ca="1" si="18"/>
        <v>-</v>
      </c>
      <c r="J120" s="67" t="s">
        <v>241</v>
      </c>
      <c r="K120" s="67">
        <f t="shared" si="19"/>
        <v>0</v>
      </c>
      <c r="L120" s="67" t="s">
        <v>242</v>
      </c>
      <c r="M120" s="67">
        <f t="shared" si="20"/>
        <v>0</v>
      </c>
      <c r="N120" s="67" t="s">
        <v>243</v>
      </c>
      <c r="O120" s="67">
        <v>2</v>
      </c>
      <c r="P120" s="67" t="s">
        <v>244</v>
      </c>
      <c r="Q120" s="67">
        <v>0</v>
      </c>
      <c r="Z120" s="70">
        <v>168</v>
      </c>
      <c r="AA120" s="71">
        <f t="shared" si="17"/>
        <v>575</v>
      </c>
      <c r="AB120" s="72">
        <v>574.72</v>
      </c>
    </row>
    <row r="121" spans="1:28" ht="15" x14ac:dyDescent="0.2">
      <c r="A121" s="23">
        <v>119</v>
      </c>
      <c r="B121" s="24">
        <f>УЗТ!A121</f>
        <v>0</v>
      </c>
      <c r="C121" s="24">
        <f>УЗТ!B121</f>
        <v>0</v>
      </c>
      <c r="D121" s="23"/>
      <c r="E121" s="23"/>
      <c r="F121" s="73" t="str">
        <f t="shared" ca="1" si="18"/>
        <v>-</v>
      </c>
      <c r="G121" s="73" t="str">
        <f t="shared" ca="1" si="18"/>
        <v>-</v>
      </c>
      <c r="H121" s="73" t="str">
        <f t="shared" ca="1" si="18"/>
        <v>-</v>
      </c>
      <c r="I121" s="73" t="str">
        <f t="shared" ca="1" si="18"/>
        <v>-</v>
      </c>
      <c r="J121" s="67" t="s">
        <v>241</v>
      </c>
      <c r="K121" s="67">
        <f t="shared" si="19"/>
        <v>0</v>
      </c>
      <c r="L121" s="67" t="s">
        <v>242</v>
      </c>
      <c r="M121" s="67">
        <f t="shared" si="20"/>
        <v>0</v>
      </c>
      <c r="N121" s="67" t="s">
        <v>243</v>
      </c>
      <c r="O121" s="67">
        <v>2</v>
      </c>
      <c r="P121" s="67" t="s">
        <v>244</v>
      </c>
      <c r="Q121" s="67">
        <v>0</v>
      </c>
      <c r="Z121" s="70">
        <v>169</v>
      </c>
      <c r="AA121" s="71">
        <f t="shared" si="17"/>
        <v>578</v>
      </c>
      <c r="AB121" s="72">
        <v>577.66999999999996</v>
      </c>
    </row>
    <row r="122" spans="1:28" ht="15" x14ac:dyDescent="0.2">
      <c r="A122" s="23">
        <v>120</v>
      </c>
      <c r="B122" s="24">
        <f>УЗТ!A122</f>
        <v>0</v>
      </c>
      <c r="C122" s="24">
        <f>УЗТ!B122</f>
        <v>0</v>
      </c>
      <c r="D122" s="23"/>
      <c r="E122" s="23"/>
      <c r="F122" s="73" t="str">
        <f t="shared" ca="1" si="18"/>
        <v>-</v>
      </c>
      <c r="G122" s="73" t="str">
        <f t="shared" ca="1" si="18"/>
        <v>-</v>
      </c>
      <c r="H122" s="73" t="str">
        <f t="shared" ca="1" si="18"/>
        <v>-</v>
      </c>
      <c r="I122" s="73" t="str">
        <f t="shared" ca="1" si="18"/>
        <v>-</v>
      </c>
      <c r="J122" s="67" t="s">
        <v>241</v>
      </c>
      <c r="K122" s="67">
        <f t="shared" si="19"/>
        <v>0</v>
      </c>
      <c r="L122" s="67" t="s">
        <v>242</v>
      </c>
      <c r="M122" s="67">
        <f t="shared" si="20"/>
        <v>0</v>
      </c>
      <c r="N122" s="67" t="s">
        <v>243</v>
      </c>
      <c r="O122" s="67">
        <v>2</v>
      </c>
      <c r="P122" s="67" t="s">
        <v>244</v>
      </c>
      <c r="Q122" s="67">
        <v>0</v>
      </c>
      <c r="Z122" s="70">
        <v>170</v>
      </c>
      <c r="AA122" s="71">
        <f t="shared" si="17"/>
        <v>581</v>
      </c>
      <c r="AB122" s="72">
        <v>580.63</v>
      </c>
    </row>
    <row r="123" spans="1:28" ht="15" x14ac:dyDescent="0.2">
      <c r="A123" s="23">
        <v>121</v>
      </c>
      <c r="B123" s="24">
        <f>УЗТ!A123</f>
        <v>0</v>
      </c>
      <c r="C123" s="24">
        <f>УЗТ!B123</f>
        <v>0</v>
      </c>
      <c r="D123" s="23"/>
      <c r="E123" s="23"/>
      <c r="F123" s="73" t="str">
        <f t="shared" ca="1" si="18"/>
        <v>-</v>
      </c>
      <c r="G123" s="73" t="str">
        <f t="shared" ca="1" si="18"/>
        <v>-</v>
      </c>
      <c r="H123" s="73" t="str">
        <f t="shared" ca="1" si="18"/>
        <v>-</v>
      </c>
      <c r="I123" s="73" t="str">
        <f t="shared" ca="1" si="18"/>
        <v>-</v>
      </c>
      <c r="J123" s="67" t="s">
        <v>241</v>
      </c>
      <c r="K123" s="67">
        <f t="shared" si="19"/>
        <v>0</v>
      </c>
      <c r="L123" s="67" t="s">
        <v>242</v>
      </c>
      <c r="M123" s="67">
        <f t="shared" si="20"/>
        <v>0</v>
      </c>
      <c r="N123" s="67" t="s">
        <v>243</v>
      </c>
      <c r="O123" s="67">
        <v>2</v>
      </c>
      <c r="P123" s="67" t="s">
        <v>244</v>
      </c>
      <c r="Q123" s="67">
        <v>0</v>
      </c>
      <c r="Z123" s="70">
        <v>171</v>
      </c>
      <c r="AA123" s="71">
        <f t="shared" si="17"/>
        <v>584</v>
      </c>
      <c r="AB123" s="72">
        <v>583.59</v>
      </c>
    </row>
    <row r="124" spans="1:28" ht="15" x14ac:dyDescent="0.2">
      <c r="A124" s="23">
        <v>122</v>
      </c>
      <c r="B124" s="24">
        <f>УЗТ!A124</f>
        <v>0</v>
      </c>
      <c r="C124" s="24">
        <f>УЗТ!B124</f>
        <v>0</v>
      </c>
      <c r="D124" s="23"/>
      <c r="E124" s="23"/>
      <c r="F124" s="73" t="str">
        <f t="shared" ca="1" si="18"/>
        <v>-</v>
      </c>
      <c r="G124" s="73" t="str">
        <f t="shared" ca="1" si="18"/>
        <v>-</v>
      </c>
      <c r="H124" s="73" t="str">
        <f t="shared" ca="1" si="18"/>
        <v>-</v>
      </c>
      <c r="I124" s="73" t="str">
        <f t="shared" ca="1" si="18"/>
        <v>-</v>
      </c>
      <c r="J124" s="67" t="s">
        <v>241</v>
      </c>
      <c r="K124" s="67">
        <f t="shared" si="19"/>
        <v>0</v>
      </c>
      <c r="L124" s="67" t="s">
        <v>242</v>
      </c>
      <c r="M124" s="67">
        <f t="shared" si="20"/>
        <v>0</v>
      </c>
      <c r="N124" s="67" t="s">
        <v>243</v>
      </c>
      <c r="O124" s="67">
        <v>2</v>
      </c>
      <c r="P124" s="67" t="s">
        <v>244</v>
      </c>
      <c r="Q124" s="67">
        <v>0</v>
      </c>
      <c r="Z124" s="70">
        <v>172</v>
      </c>
      <c r="AA124" s="71">
        <f t="shared" si="17"/>
        <v>587</v>
      </c>
      <c r="AB124" s="72">
        <v>586.54999999999995</v>
      </c>
    </row>
    <row r="125" spans="1:28" ht="15" x14ac:dyDescent="0.2">
      <c r="A125" s="23">
        <v>123</v>
      </c>
      <c r="B125" s="24">
        <f>УЗТ!A125</f>
        <v>0</v>
      </c>
      <c r="C125" s="24">
        <f>УЗТ!B125</f>
        <v>0</v>
      </c>
      <c r="D125" s="23"/>
      <c r="E125" s="23"/>
      <c r="F125" s="73" t="str">
        <f t="shared" ca="1" si="18"/>
        <v>-</v>
      </c>
      <c r="G125" s="73" t="str">
        <f t="shared" ca="1" si="18"/>
        <v>-</v>
      </c>
      <c r="H125" s="73" t="str">
        <f t="shared" ca="1" si="18"/>
        <v>-</v>
      </c>
      <c r="I125" s="73" t="str">
        <f t="shared" ca="1" si="18"/>
        <v>-</v>
      </c>
      <c r="J125" s="67" t="s">
        <v>241</v>
      </c>
      <c r="K125" s="67">
        <f t="shared" si="19"/>
        <v>0</v>
      </c>
      <c r="L125" s="67" t="s">
        <v>242</v>
      </c>
      <c r="M125" s="67">
        <f t="shared" si="20"/>
        <v>0</v>
      </c>
      <c r="N125" s="67" t="s">
        <v>243</v>
      </c>
      <c r="O125" s="67">
        <v>2</v>
      </c>
      <c r="P125" s="67" t="s">
        <v>244</v>
      </c>
      <c r="Q125" s="67">
        <v>0</v>
      </c>
      <c r="Z125" s="70">
        <v>173</v>
      </c>
      <c r="AA125" s="71">
        <f t="shared" si="17"/>
        <v>590</v>
      </c>
      <c r="AB125" s="72">
        <v>589.52</v>
      </c>
    </row>
    <row r="126" spans="1:28" ht="15" x14ac:dyDescent="0.2">
      <c r="A126" s="23">
        <v>124</v>
      </c>
      <c r="B126" s="24">
        <f>УЗТ!A126</f>
        <v>0</v>
      </c>
      <c r="C126" s="24">
        <f>УЗТ!B126</f>
        <v>0</v>
      </c>
      <c r="D126" s="23"/>
      <c r="E126" s="23"/>
      <c r="F126" s="73" t="str">
        <f t="shared" ca="1" si="18"/>
        <v>-</v>
      </c>
      <c r="G126" s="73" t="str">
        <f t="shared" ca="1" si="18"/>
        <v>-</v>
      </c>
      <c r="H126" s="73" t="str">
        <f t="shared" ca="1" si="18"/>
        <v>-</v>
      </c>
      <c r="I126" s="73" t="str">
        <f t="shared" ca="1" si="18"/>
        <v>-</v>
      </c>
      <c r="J126" s="67" t="s">
        <v>241</v>
      </c>
      <c r="K126" s="67">
        <f t="shared" si="19"/>
        <v>0</v>
      </c>
      <c r="L126" s="67" t="s">
        <v>242</v>
      </c>
      <c r="M126" s="67">
        <f t="shared" si="20"/>
        <v>0</v>
      </c>
      <c r="N126" s="67" t="s">
        <v>243</v>
      </c>
      <c r="O126" s="67">
        <v>2</v>
      </c>
      <c r="P126" s="67" t="s">
        <v>244</v>
      </c>
      <c r="Q126" s="67">
        <v>0</v>
      </c>
      <c r="Z126" s="70">
        <v>174</v>
      </c>
      <c r="AA126" s="71">
        <f t="shared" si="17"/>
        <v>592</v>
      </c>
      <c r="AB126" s="72">
        <v>592.48</v>
      </c>
    </row>
    <row r="127" spans="1:28" ht="15" x14ac:dyDescent="0.2">
      <c r="A127" s="23">
        <v>125</v>
      </c>
      <c r="B127" s="24">
        <f>УЗТ!A127</f>
        <v>0</v>
      </c>
      <c r="C127" s="24">
        <f>УЗТ!B127</f>
        <v>0</v>
      </c>
      <c r="D127" s="23"/>
      <c r="E127" s="23"/>
      <c r="F127" s="73" t="str">
        <f t="shared" ca="1" si="18"/>
        <v>-</v>
      </c>
      <c r="G127" s="73" t="str">
        <f t="shared" ca="1" si="18"/>
        <v>-</v>
      </c>
      <c r="H127" s="73" t="str">
        <f t="shared" ca="1" si="18"/>
        <v>-</v>
      </c>
      <c r="I127" s="73" t="str">
        <f t="shared" ca="1" si="18"/>
        <v>-</v>
      </c>
      <c r="J127" s="67" t="s">
        <v>241</v>
      </c>
      <c r="K127" s="67">
        <f t="shared" si="19"/>
        <v>0</v>
      </c>
      <c r="L127" s="67" t="s">
        <v>242</v>
      </c>
      <c r="M127" s="67">
        <f t="shared" si="20"/>
        <v>0</v>
      </c>
      <c r="N127" s="67" t="s">
        <v>243</v>
      </c>
      <c r="O127" s="67">
        <v>2</v>
      </c>
      <c r="P127" s="67" t="s">
        <v>244</v>
      </c>
      <c r="Q127" s="67">
        <v>0</v>
      </c>
      <c r="Z127" s="70">
        <v>175</v>
      </c>
      <c r="AA127" s="71">
        <f t="shared" si="17"/>
        <v>595</v>
      </c>
      <c r="AB127" s="72">
        <v>595.45000000000005</v>
      </c>
    </row>
    <row r="128" spans="1:28" ht="15" x14ac:dyDescent="0.2">
      <c r="A128" s="23">
        <v>126</v>
      </c>
      <c r="B128" s="24">
        <f>УЗТ!A128</f>
        <v>0</v>
      </c>
      <c r="C128" s="24">
        <f>УЗТ!B128</f>
        <v>0</v>
      </c>
      <c r="D128" s="23"/>
      <c r="E128" s="23"/>
      <c r="F128" s="73" t="str">
        <f t="shared" ca="1" si="18"/>
        <v>-</v>
      </c>
      <c r="G128" s="73" t="str">
        <f t="shared" ca="1" si="18"/>
        <v>-</v>
      </c>
      <c r="H128" s="73" t="str">
        <f t="shared" ca="1" si="18"/>
        <v>-</v>
      </c>
      <c r="I128" s="73" t="str">
        <f t="shared" ca="1" si="18"/>
        <v>-</v>
      </c>
      <c r="J128" s="67" t="s">
        <v>241</v>
      </c>
      <c r="K128" s="67">
        <f t="shared" si="19"/>
        <v>0</v>
      </c>
      <c r="L128" s="67" t="s">
        <v>242</v>
      </c>
      <c r="M128" s="67">
        <f t="shared" si="20"/>
        <v>0</v>
      </c>
      <c r="N128" s="67" t="s">
        <v>243</v>
      </c>
      <c r="O128" s="67">
        <v>2</v>
      </c>
      <c r="P128" s="67" t="s">
        <v>244</v>
      </c>
      <c r="Q128" s="67">
        <v>0</v>
      </c>
      <c r="Z128" s="70">
        <v>176</v>
      </c>
      <c r="AA128" s="71">
        <f t="shared" si="17"/>
        <v>598</v>
      </c>
      <c r="AB128" s="72">
        <v>598.41999999999996</v>
      </c>
    </row>
    <row r="129" spans="1:28" ht="15" x14ac:dyDescent="0.2">
      <c r="A129" s="23">
        <v>127</v>
      </c>
      <c r="B129" s="24">
        <f>УЗТ!A129</f>
        <v>0</v>
      </c>
      <c r="C129" s="24">
        <f>УЗТ!B129</f>
        <v>0</v>
      </c>
      <c r="D129" s="23"/>
      <c r="E129" s="23"/>
      <c r="F129" s="73" t="str">
        <f t="shared" ca="1" si="18"/>
        <v>-</v>
      </c>
      <c r="G129" s="73" t="str">
        <f t="shared" ca="1" si="18"/>
        <v>-</v>
      </c>
      <c r="H129" s="73" t="str">
        <f t="shared" ca="1" si="18"/>
        <v>-</v>
      </c>
      <c r="I129" s="73" t="str">
        <f t="shared" ca="1" si="18"/>
        <v>-</v>
      </c>
      <c r="J129" s="67" t="s">
        <v>241</v>
      </c>
      <c r="K129" s="67">
        <f t="shared" si="19"/>
        <v>0</v>
      </c>
      <c r="L129" s="67" t="s">
        <v>242</v>
      </c>
      <c r="M129" s="67">
        <f t="shared" si="20"/>
        <v>0</v>
      </c>
      <c r="N129" s="67" t="s">
        <v>243</v>
      </c>
      <c r="O129" s="67">
        <v>2</v>
      </c>
      <c r="P129" s="67" t="s">
        <v>244</v>
      </c>
      <c r="Q129" s="67">
        <v>0</v>
      </c>
      <c r="Z129" s="70">
        <v>177</v>
      </c>
      <c r="AA129" s="71">
        <f t="shared" si="17"/>
        <v>601</v>
      </c>
      <c r="AB129" s="72">
        <v>601.39</v>
      </c>
    </row>
    <row r="130" spans="1:28" ht="15" x14ac:dyDescent="0.2">
      <c r="A130" s="23">
        <v>128</v>
      </c>
      <c r="B130" s="24">
        <f>УЗТ!A130</f>
        <v>0</v>
      </c>
      <c r="C130" s="24">
        <f>УЗТ!B130</f>
        <v>0</v>
      </c>
      <c r="D130" s="23"/>
      <c r="E130" s="23"/>
      <c r="F130" s="73" t="str">
        <f t="shared" ca="1" si="18"/>
        <v>-</v>
      </c>
      <c r="G130" s="73" t="str">
        <f t="shared" ca="1" si="18"/>
        <v>-</v>
      </c>
      <c r="H130" s="73" t="str">
        <f t="shared" ca="1" si="18"/>
        <v>-</v>
      </c>
      <c r="I130" s="73" t="str">
        <f t="shared" ca="1" si="18"/>
        <v>-</v>
      </c>
      <c r="J130" s="67" t="s">
        <v>241</v>
      </c>
      <c r="K130" s="67">
        <f t="shared" si="19"/>
        <v>0</v>
      </c>
      <c r="L130" s="67" t="s">
        <v>242</v>
      </c>
      <c r="M130" s="67">
        <f t="shared" si="20"/>
        <v>0</v>
      </c>
      <c r="N130" s="67" t="s">
        <v>243</v>
      </c>
      <c r="O130" s="67">
        <v>2</v>
      </c>
      <c r="P130" s="67" t="s">
        <v>244</v>
      </c>
      <c r="Q130" s="67">
        <v>0</v>
      </c>
      <c r="Z130" s="70">
        <v>178</v>
      </c>
      <c r="AA130" s="71">
        <f t="shared" si="17"/>
        <v>604</v>
      </c>
      <c r="AB130" s="72">
        <v>604.36</v>
      </c>
    </row>
    <row r="131" spans="1:28" ht="15" x14ac:dyDescent="0.2">
      <c r="A131" s="23">
        <v>129</v>
      </c>
      <c r="B131" s="24">
        <f>УЗТ!A131</f>
        <v>0</v>
      </c>
      <c r="C131" s="24">
        <f>УЗТ!B131</f>
        <v>0</v>
      </c>
      <c r="D131" s="23"/>
      <c r="E131" s="23"/>
      <c r="F131" s="73" t="str">
        <f t="shared" ca="1" si="18"/>
        <v>-</v>
      </c>
      <c r="G131" s="73" t="str">
        <f t="shared" ca="1" si="18"/>
        <v>-</v>
      </c>
      <c r="H131" s="73" t="str">
        <f t="shared" ca="1" si="18"/>
        <v>-</v>
      </c>
      <c r="I131" s="73" t="str">
        <f t="shared" ca="1" si="18"/>
        <v>-</v>
      </c>
      <c r="J131" s="67" t="s">
        <v>241</v>
      </c>
      <c r="K131" s="67">
        <f t="shared" si="19"/>
        <v>0</v>
      </c>
      <c r="L131" s="67" t="s">
        <v>242</v>
      </c>
      <c r="M131" s="67">
        <f t="shared" si="20"/>
        <v>0</v>
      </c>
      <c r="N131" s="67" t="s">
        <v>243</v>
      </c>
      <c r="O131" s="67">
        <v>2</v>
      </c>
      <c r="P131" s="67" t="s">
        <v>244</v>
      </c>
      <c r="Q131" s="67">
        <v>0</v>
      </c>
      <c r="Z131" s="70">
        <v>179</v>
      </c>
      <c r="AA131" s="71">
        <f t="shared" si="17"/>
        <v>607</v>
      </c>
      <c r="AB131" s="72">
        <v>607.34</v>
      </c>
    </row>
    <row r="132" spans="1:28" ht="15" x14ac:dyDescent="0.2">
      <c r="A132" s="23">
        <v>130</v>
      </c>
      <c r="B132" s="24">
        <f>УЗТ!A132</f>
        <v>0</v>
      </c>
      <c r="C132" s="24">
        <f>УЗТ!B132</f>
        <v>0</v>
      </c>
      <c r="D132" s="23"/>
      <c r="E132" s="23"/>
      <c r="F132" s="73" t="str">
        <f t="shared" ca="1" si="18"/>
        <v>-</v>
      </c>
      <c r="G132" s="73" t="str">
        <f t="shared" ca="1" si="18"/>
        <v>-</v>
      </c>
      <c r="H132" s="73" t="str">
        <f t="shared" ca="1" si="18"/>
        <v>-</v>
      </c>
      <c r="I132" s="73" t="str">
        <f t="shared" ca="1" si="18"/>
        <v>-</v>
      </c>
      <c r="J132" s="67" t="s">
        <v>241</v>
      </c>
      <c r="K132" s="67">
        <f t="shared" si="19"/>
        <v>0</v>
      </c>
      <c r="L132" s="67" t="s">
        <v>242</v>
      </c>
      <c r="M132" s="67">
        <f t="shared" si="20"/>
        <v>0</v>
      </c>
      <c r="N132" s="67" t="s">
        <v>243</v>
      </c>
      <c r="O132" s="67">
        <v>2</v>
      </c>
      <c r="P132" s="67" t="s">
        <v>244</v>
      </c>
      <c r="Q132" s="67">
        <v>0</v>
      </c>
      <c r="Z132" s="70">
        <v>180</v>
      </c>
      <c r="AA132" s="71">
        <f t="shared" si="17"/>
        <v>610</v>
      </c>
      <c r="AB132" s="72">
        <v>610.30999999999995</v>
      </c>
    </row>
    <row r="133" spans="1:28" ht="15" x14ac:dyDescent="0.2">
      <c r="A133" s="23">
        <v>131</v>
      </c>
      <c r="B133" s="24">
        <f>УЗТ!A133</f>
        <v>0</v>
      </c>
      <c r="C133" s="24">
        <f>УЗТ!B133</f>
        <v>0</v>
      </c>
      <c r="D133" s="23"/>
      <c r="E133" s="23"/>
      <c r="F133" s="73" t="str">
        <f t="shared" ca="1" si="18"/>
        <v>-</v>
      </c>
      <c r="G133" s="73" t="str">
        <f t="shared" ca="1" si="18"/>
        <v>-</v>
      </c>
      <c r="H133" s="73" t="str">
        <f t="shared" ca="1" si="18"/>
        <v>-</v>
      </c>
      <c r="I133" s="73" t="str">
        <f t="shared" ca="1" si="18"/>
        <v>-</v>
      </c>
      <c r="J133" s="67" t="s">
        <v>241</v>
      </c>
      <c r="K133" s="67">
        <f t="shared" si="19"/>
        <v>0</v>
      </c>
      <c r="L133" s="67" t="s">
        <v>242</v>
      </c>
      <c r="M133" s="67">
        <f t="shared" si="20"/>
        <v>0</v>
      </c>
      <c r="N133" s="67" t="s">
        <v>243</v>
      </c>
      <c r="O133" s="67">
        <v>2</v>
      </c>
      <c r="P133" s="67" t="s">
        <v>244</v>
      </c>
      <c r="Q133" s="67">
        <v>0</v>
      </c>
      <c r="Z133" s="70">
        <v>181</v>
      </c>
      <c r="AA133" s="71">
        <f t="shared" si="17"/>
        <v>613</v>
      </c>
      <c r="AB133" s="72">
        <v>613.29</v>
      </c>
    </row>
    <row r="134" spans="1:28" ht="15" x14ac:dyDescent="0.2">
      <c r="A134" s="23">
        <v>132</v>
      </c>
      <c r="B134" s="24">
        <f>УЗТ!A134</f>
        <v>0</v>
      </c>
      <c r="C134" s="24">
        <f>УЗТ!B134</f>
        <v>0</v>
      </c>
      <c r="D134" s="23"/>
      <c r="E134" s="23"/>
      <c r="F134" s="73" t="str">
        <f t="shared" ca="1" si="18"/>
        <v>-</v>
      </c>
      <c r="G134" s="73" t="str">
        <f t="shared" ca="1" si="18"/>
        <v>-</v>
      </c>
      <c r="H134" s="73" t="str">
        <f t="shared" ca="1" si="18"/>
        <v>-</v>
      </c>
      <c r="I134" s="73" t="str">
        <f t="shared" ca="1" si="18"/>
        <v>-</v>
      </c>
      <c r="J134" s="67" t="s">
        <v>241</v>
      </c>
      <c r="K134" s="67">
        <f t="shared" si="19"/>
        <v>0</v>
      </c>
      <c r="L134" s="67" t="s">
        <v>242</v>
      </c>
      <c r="M134" s="67">
        <f t="shared" si="20"/>
        <v>0</v>
      </c>
      <c r="N134" s="67" t="s">
        <v>243</v>
      </c>
      <c r="O134" s="67">
        <v>2</v>
      </c>
      <c r="P134" s="67" t="s">
        <v>244</v>
      </c>
      <c r="Q134" s="67">
        <v>0</v>
      </c>
      <c r="Z134" s="70">
        <v>182</v>
      </c>
      <c r="AA134" s="71">
        <f t="shared" ref="AA134:AA197" si="21">ROUND(AB134,0)</f>
        <v>616</v>
      </c>
      <c r="AB134" s="72">
        <v>616.27</v>
      </c>
    </row>
    <row r="135" spans="1:28" ht="15" x14ac:dyDescent="0.2">
      <c r="A135" s="23">
        <v>133</v>
      </c>
      <c r="B135" s="24">
        <f>УЗТ!A135</f>
        <v>0</v>
      </c>
      <c r="C135" s="24">
        <f>УЗТ!B135</f>
        <v>0</v>
      </c>
      <c r="D135" s="23"/>
      <c r="E135" s="23"/>
      <c r="F135" s="73" t="str">
        <f t="shared" ca="1" si="18"/>
        <v>-</v>
      </c>
      <c r="G135" s="73" t="str">
        <f t="shared" ca="1" si="18"/>
        <v>-</v>
      </c>
      <c r="H135" s="73" t="str">
        <f t="shared" ca="1" si="18"/>
        <v>-</v>
      </c>
      <c r="I135" s="73" t="str">
        <f t="shared" ca="1" si="18"/>
        <v>-</v>
      </c>
      <c r="J135" s="67" t="s">
        <v>241</v>
      </c>
      <c r="K135" s="67">
        <f t="shared" si="19"/>
        <v>0</v>
      </c>
      <c r="L135" s="67" t="s">
        <v>242</v>
      </c>
      <c r="M135" s="67">
        <f t="shared" si="20"/>
        <v>0</v>
      </c>
      <c r="N135" s="67" t="s">
        <v>243</v>
      </c>
      <c r="O135" s="67">
        <v>2</v>
      </c>
      <c r="P135" s="67" t="s">
        <v>244</v>
      </c>
      <c r="Q135" s="67">
        <v>0</v>
      </c>
      <c r="Z135" s="70">
        <v>183</v>
      </c>
      <c r="AA135" s="71">
        <f t="shared" si="21"/>
        <v>619</v>
      </c>
      <c r="AB135" s="72">
        <v>619.25</v>
      </c>
    </row>
    <row r="136" spans="1:28" ht="15" x14ac:dyDescent="0.2">
      <c r="A136" s="23">
        <v>134</v>
      </c>
      <c r="B136" s="24">
        <f>УЗТ!A136</f>
        <v>0</v>
      </c>
      <c r="C136" s="24">
        <f>УЗТ!B136</f>
        <v>0</v>
      </c>
      <c r="D136" s="23"/>
      <c r="E136" s="23"/>
      <c r="F136" s="73" t="str">
        <f t="shared" ca="1" si="18"/>
        <v>-</v>
      </c>
      <c r="G136" s="73" t="str">
        <f t="shared" ca="1" si="18"/>
        <v>-</v>
      </c>
      <c r="H136" s="73" t="str">
        <f t="shared" ca="1" si="18"/>
        <v>-</v>
      </c>
      <c r="I136" s="73" t="str">
        <f t="shared" ca="1" si="18"/>
        <v>-</v>
      </c>
      <c r="J136" s="67" t="s">
        <v>241</v>
      </c>
      <c r="K136" s="67">
        <f t="shared" si="19"/>
        <v>0</v>
      </c>
      <c r="L136" s="67" t="s">
        <v>242</v>
      </c>
      <c r="M136" s="67">
        <f t="shared" si="20"/>
        <v>0</v>
      </c>
      <c r="N136" s="67" t="s">
        <v>243</v>
      </c>
      <c r="O136" s="67">
        <v>2</v>
      </c>
      <c r="P136" s="67" t="s">
        <v>244</v>
      </c>
      <c r="Q136" s="67">
        <v>0</v>
      </c>
      <c r="Z136" s="70">
        <v>184</v>
      </c>
      <c r="AA136" s="71">
        <f t="shared" si="21"/>
        <v>622</v>
      </c>
      <c r="AB136" s="72">
        <v>622.23</v>
      </c>
    </row>
    <row r="137" spans="1:28" ht="15" x14ac:dyDescent="0.2">
      <c r="A137" s="23">
        <v>135</v>
      </c>
      <c r="B137" s="24">
        <f>УЗТ!A137</f>
        <v>0</v>
      </c>
      <c r="C137" s="24">
        <f>УЗТ!B137</f>
        <v>0</v>
      </c>
      <c r="D137" s="23"/>
      <c r="E137" s="23"/>
      <c r="F137" s="73" t="str">
        <f t="shared" ca="1" si="18"/>
        <v>-</v>
      </c>
      <c r="G137" s="73" t="str">
        <f t="shared" ca="1" si="18"/>
        <v>-</v>
      </c>
      <c r="H137" s="73" t="str">
        <f t="shared" ca="1" si="18"/>
        <v>-</v>
      </c>
      <c r="I137" s="73" t="str">
        <f t="shared" ca="1" si="18"/>
        <v>-</v>
      </c>
      <c r="J137" s="67" t="s">
        <v>241</v>
      </c>
      <c r="K137" s="67">
        <f t="shared" si="19"/>
        <v>0</v>
      </c>
      <c r="L137" s="67" t="s">
        <v>242</v>
      </c>
      <c r="M137" s="67">
        <f t="shared" si="20"/>
        <v>0</v>
      </c>
      <c r="N137" s="67" t="s">
        <v>243</v>
      </c>
      <c r="O137" s="67">
        <v>2</v>
      </c>
      <c r="P137" s="67" t="s">
        <v>244</v>
      </c>
      <c r="Q137" s="67">
        <v>0</v>
      </c>
      <c r="Z137" s="70">
        <v>185</v>
      </c>
      <c r="AA137" s="71">
        <f t="shared" si="21"/>
        <v>625</v>
      </c>
      <c r="AB137" s="72">
        <v>625.22</v>
      </c>
    </row>
    <row r="138" spans="1:28" ht="15" x14ac:dyDescent="0.2">
      <c r="A138" s="23">
        <v>136</v>
      </c>
      <c r="B138" s="24">
        <f>УЗТ!A138</f>
        <v>0</v>
      </c>
      <c r="C138" s="24">
        <f>УЗТ!B138</f>
        <v>0</v>
      </c>
      <c r="D138" s="23"/>
      <c r="E138" s="23"/>
      <c r="F138" s="73" t="str">
        <f t="shared" ca="1" si="18"/>
        <v>-</v>
      </c>
      <c r="G138" s="73" t="str">
        <f t="shared" ca="1" si="18"/>
        <v>-</v>
      </c>
      <c r="H138" s="73" t="str">
        <f t="shared" ca="1" si="18"/>
        <v>-</v>
      </c>
      <c r="I138" s="73" t="str">
        <f t="shared" ca="1" si="18"/>
        <v>-</v>
      </c>
      <c r="J138" s="67" t="s">
        <v>241</v>
      </c>
      <c r="K138" s="67">
        <f t="shared" si="19"/>
        <v>0</v>
      </c>
      <c r="L138" s="67" t="s">
        <v>242</v>
      </c>
      <c r="M138" s="67">
        <f t="shared" si="20"/>
        <v>0</v>
      </c>
      <c r="N138" s="67" t="s">
        <v>243</v>
      </c>
      <c r="O138" s="67">
        <v>2</v>
      </c>
      <c r="P138" s="67" t="s">
        <v>244</v>
      </c>
      <c r="Q138" s="67">
        <v>0</v>
      </c>
      <c r="Z138" s="70">
        <v>186</v>
      </c>
      <c r="AA138" s="71">
        <f t="shared" si="21"/>
        <v>628</v>
      </c>
      <c r="AB138" s="72">
        <v>628.20000000000005</v>
      </c>
    </row>
    <row r="139" spans="1:28" ht="15" x14ac:dyDescent="0.2">
      <c r="A139" s="23">
        <v>137</v>
      </c>
      <c r="B139" s="24">
        <f>УЗТ!A139</f>
        <v>0</v>
      </c>
      <c r="C139" s="24">
        <f>УЗТ!B139</f>
        <v>0</v>
      </c>
      <c r="D139" s="23"/>
      <c r="E139" s="23"/>
      <c r="F139" s="73" t="str">
        <f t="shared" ca="1" si="18"/>
        <v>-</v>
      </c>
      <c r="G139" s="73" t="str">
        <f t="shared" ca="1" si="18"/>
        <v>-</v>
      </c>
      <c r="H139" s="73" t="str">
        <f t="shared" ca="1" si="18"/>
        <v>-</v>
      </c>
      <c r="I139" s="73" t="str">
        <f t="shared" ca="1" si="18"/>
        <v>-</v>
      </c>
      <c r="J139" s="67" t="s">
        <v>241</v>
      </c>
      <c r="K139" s="67">
        <f t="shared" si="19"/>
        <v>0</v>
      </c>
      <c r="L139" s="67" t="s">
        <v>242</v>
      </c>
      <c r="M139" s="67">
        <f t="shared" si="20"/>
        <v>0</v>
      </c>
      <c r="N139" s="67" t="s">
        <v>243</v>
      </c>
      <c r="O139" s="67">
        <v>2</v>
      </c>
      <c r="P139" s="67" t="s">
        <v>244</v>
      </c>
      <c r="Q139" s="67">
        <v>0</v>
      </c>
      <c r="Z139" s="70">
        <v>187</v>
      </c>
      <c r="AA139" s="71">
        <f t="shared" si="21"/>
        <v>631</v>
      </c>
      <c r="AB139" s="72">
        <v>631.19000000000005</v>
      </c>
    </row>
    <row r="140" spans="1:28" ht="15" x14ac:dyDescent="0.2">
      <c r="A140" s="23">
        <v>138</v>
      </c>
      <c r="B140" s="24">
        <f>УЗТ!A140</f>
        <v>0</v>
      </c>
      <c r="C140" s="24">
        <f>УЗТ!B140</f>
        <v>0</v>
      </c>
      <c r="D140" s="23"/>
      <c r="E140" s="23"/>
      <c r="F140" s="73" t="str">
        <f t="shared" ca="1" si="18"/>
        <v>-</v>
      </c>
      <c r="G140" s="73" t="str">
        <f t="shared" ca="1" si="18"/>
        <v>-</v>
      </c>
      <c r="H140" s="73" t="str">
        <f t="shared" ca="1" si="18"/>
        <v>-</v>
      </c>
      <c r="I140" s="73" t="str">
        <f t="shared" ca="1" si="18"/>
        <v>-</v>
      </c>
      <c r="J140" s="67" t="s">
        <v>241</v>
      </c>
      <c r="K140" s="67">
        <f t="shared" si="19"/>
        <v>0</v>
      </c>
      <c r="L140" s="67" t="s">
        <v>242</v>
      </c>
      <c r="M140" s="67">
        <f t="shared" si="20"/>
        <v>0</v>
      </c>
      <c r="N140" s="67" t="s">
        <v>243</v>
      </c>
      <c r="O140" s="67">
        <v>2</v>
      </c>
      <c r="P140" s="67" t="s">
        <v>244</v>
      </c>
      <c r="Q140" s="67">
        <v>0</v>
      </c>
      <c r="Z140" s="70">
        <v>188</v>
      </c>
      <c r="AA140" s="71">
        <f t="shared" si="21"/>
        <v>634</v>
      </c>
      <c r="AB140" s="72">
        <v>634.17999999999995</v>
      </c>
    </row>
    <row r="141" spans="1:28" ht="15" x14ac:dyDescent="0.2">
      <c r="A141" s="23">
        <v>139</v>
      </c>
      <c r="B141" s="24">
        <f>УЗТ!A141</f>
        <v>0</v>
      </c>
      <c r="C141" s="24">
        <f>УЗТ!B141</f>
        <v>0</v>
      </c>
      <c r="D141" s="23"/>
      <c r="E141" s="23"/>
      <c r="F141" s="73" t="str">
        <f t="shared" ca="1" si="18"/>
        <v>-</v>
      </c>
      <c r="G141" s="73" t="str">
        <f t="shared" ca="1" si="18"/>
        <v>-</v>
      </c>
      <c r="H141" s="73" t="str">
        <f t="shared" ca="1" si="18"/>
        <v>-</v>
      </c>
      <c r="I141" s="73" t="str">
        <f t="shared" ca="1" si="18"/>
        <v>-</v>
      </c>
      <c r="J141" s="67" t="s">
        <v>241</v>
      </c>
      <c r="K141" s="67">
        <f t="shared" si="19"/>
        <v>0</v>
      </c>
      <c r="L141" s="67" t="s">
        <v>242</v>
      </c>
      <c r="M141" s="67">
        <f t="shared" si="20"/>
        <v>0</v>
      </c>
      <c r="N141" s="67" t="s">
        <v>243</v>
      </c>
      <c r="O141" s="67">
        <v>2</v>
      </c>
      <c r="P141" s="67" t="s">
        <v>244</v>
      </c>
      <c r="Q141" s="67">
        <v>0</v>
      </c>
      <c r="Z141" s="70">
        <v>189</v>
      </c>
      <c r="AA141" s="71">
        <f t="shared" si="21"/>
        <v>637</v>
      </c>
      <c r="AB141" s="72">
        <v>637.16999999999996</v>
      </c>
    </row>
    <row r="142" spans="1:28" ht="15" x14ac:dyDescent="0.2">
      <c r="A142" s="23">
        <v>140</v>
      </c>
      <c r="B142" s="24">
        <f>УЗТ!A142</f>
        <v>0</v>
      </c>
      <c r="C142" s="24">
        <f>УЗТ!B142</f>
        <v>0</v>
      </c>
      <c r="D142" s="23"/>
      <c r="E142" s="23"/>
      <c r="F142" s="73" t="str">
        <f t="shared" ca="1" si="18"/>
        <v>-</v>
      </c>
      <c r="G142" s="73" t="str">
        <f t="shared" ca="1" si="18"/>
        <v>-</v>
      </c>
      <c r="H142" s="73" t="str">
        <f t="shared" ca="1" si="18"/>
        <v>-</v>
      </c>
      <c r="I142" s="73" t="str">
        <f t="shared" ca="1" si="18"/>
        <v>-</v>
      </c>
      <c r="J142" s="67" t="s">
        <v>241</v>
      </c>
      <c r="K142" s="67">
        <f t="shared" si="19"/>
        <v>0</v>
      </c>
      <c r="L142" s="67" t="s">
        <v>242</v>
      </c>
      <c r="M142" s="67">
        <f t="shared" si="20"/>
        <v>0</v>
      </c>
      <c r="N142" s="67" t="s">
        <v>243</v>
      </c>
      <c r="O142" s="67">
        <v>2</v>
      </c>
      <c r="P142" s="67" t="s">
        <v>244</v>
      </c>
      <c r="Q142" s="67">
        <v>0</v>
      </c>
      <c r="Z142" s="70">
        <v>190</v>
      </c>
      <c r="AA142" s="71">
        <f t="shared" si="21"/>
        <v>640</v>
      </c>
      <c r="AB142" s="72">
        <v>640.16999999999996</v>
      </c>
    </row>
    <row r="143" spans="1:28" ht="15" x14ac:dyDescent="0.2">
      <c r="A143" s="23">
        <v>141</v>
      </c>
      <c r="B143" s="24">
        <f>УЗТ!A143</f>
        <v>0</v>
      </c>
      <c r="C143" s="24">
        <f>УЗТ!B143</f>
        <v>0</v>
      </c>
      <c r="D143" s="23"/>
      <c r="E143" s="23"/>
      <c r="F143" s="73" t="str">
        <f t="shared" ca="1" si="18"/>
        <v>-</v>
      </c>
      <c r="G143" s="73" t="str">
        <f t="shared" ca="1" si="18"/>
        <v>-</v>
      </c>
      <c r="H143" s="73" t="str">
        <f t="shared" ca="1" si="18"/>
        <v>-</v>
      </c>
      <c r="I143" s="73" t="str">
        <f t="shared" ca="1" si="18"/>
        <v>-</v>
      </c>
      <c r="J143" s="67" t="s">
        <v>241</v>
      </c>
      <c r="K143" s="67">
        <f t="shared" si="19"/>
        <v>0</v>
      </c>
      <c r="L143" s="67" t="s">
        <v>242</v>
      </c>
      <c r="M143" s="67">
        <f t="shared" si="20"/>
        <v>0</v>
      </c>
      <c r="N143" s="67" t="s">
        <v>243</v>
      </c>
      <c r="O143" s="67">
        <v>2</v>
      </c>
      <c r="P143" s="67" t="s">
        <v>244</v>
      </c>
      <c r="Q143" s="67">
        <v>0</v>
      </c>
      <c r="Z143" s="70">
        <v>191</v>
      </c>
      <c r="AA143" s="71">
        <f t="shared" si="21"/>
        <v>643</v>
      </c>
      <c r="AB143" s="72">
        <v>643.16</v>
      </c>
    </row>
    <row r="144" spans="1:28" ht="15" x14ac:dyDescent="0.2">
      <c r="A144" s="23">
        <v>142</v>
      </c>
      <c r="B144" s="24">
        <f>УЗТ!A144</f>
        <v>0</v>
      </c>
      <c r="C144" s="24">
        <f>УЗТ!B144</f>
        <v>0</v>
      </c>
      <c r="D144" s="23"/>
      <c r="E144" s="23"/>
      <c r="F144" s="73" t="str">
        <f t="shared" ca="1" si="18"/>
        <v>-</v>
      </c>
      <c r="G144" s="73" t="str">
        <f t="shared" ca="1" si="18"/>
        <v>-</v>
      </c>
      <c r="H144" s="73" t="str">
        <f t="shared" ca="1" si="18"/>
        <v>-</v>
      </c>
      <c r="I144" s="73" t="str">
        <f t="shared" ca="1" si="18"/>
        <v>-</v>
      </c>
      <c r="J144" s="67" t="s">
        <v>241</v>
      </c>
      <c r="K144" s="67">
        <f t="shared" si="19"/>
        <v>0</v>
      </c>
      <c r="L144" s="67" t="s">
        <v>242</v>
      </c>
      <c r="M144" s="67">
        <f t="shared" si="20"/>
        <v>0</v>
      </c>
      <c r="N144" s="67" t="s">
        <v>243</v>
      </c>
      <c r="O144" s="67">
        <v>2</v>
      </c>
      <c r="P144" s="67" t="s">
        <v>244</v>
      </c>
      <c r="Q144" s="67">
        <v>0</v>
      </c>
      <c r="Z144" s="70">
        <v>192</v>
      </c>
      <c r="AA144" s="71">
        <f t="shared" si="21"/>
        <v>646</v>
      </c>
      <c r="AB144" s="72">
        <v>646.16</v>
      </c>
    </row>
    <row r="145" spans="1:28" ht="15" x14ac:dyDescent="0.2">
      <c r="A145" s="23">
        <v>143</v>
      </c>
      <c r="B145" s="24">
        <f>УЗТ!A145</f>
        <v>0</v>
      </c>
      <c r="C145" s="24">
        <f>УЗТ!B145</f>
        <v>0</v>
      </c>
      <c r="D145" s="23"/>
      <c r="E145" s="23"/>
      <c r="F145" s="73" t="str">
        <f t="shared" ca="1" si="18"/>
        <v>-</v>
      </c>
      <c r="G145" s="73" t="str">
        <f t="shared" ca="1" si="18"/>
        <v>-</v>
      </c>
      <c r="H145" s="73" t="str">
        <f t="shared" ca="1" si="18"/>
        <v>-</v>
      </c>
      <c r="I145" s="73" t="str">
        <f t="shared" ca="1" si="18"/>
        <v>-</v>
      </c>
      <c r="J145" s="67" t="s">
        <v>241</v>
      </c>
      <c r="K145" s="67">
        <f t="shared" si="19"/>
        <v>0</v>
      </c>
      <c r="L145" s="67" t="s">
        <v>242</v>
      </c>
      <c r="M145" s="67">
        <f t="shared" si="20"/>
        <v>0</v>
      </c>
      <c r="N145" s="67" t="s">
        <v>243</v>
      </c>
      <c r="O145" s="67">
        <v>2</v>
      </c>
      <c r="P145" s="67" t="s">
        <v>244</v>
      </c>
      <c r="Q145" s="67">
        <v>0</v>
      </c>
      <c r="Z145" s="70">
        <v>193</v>
      </c>
      <c r="AA145" s="71">
        <f t="shared" si="21"/>
        <v>649</v>
      </c>
      <c r="AB145" s="72">
        <v>649.16</v>
      </c>
    </row>
    <row r="146" spans="1:28" ht="15" x14ac:dyDescent="0.2">
      <c r="A146" s="23">
        <v>144</v>
      </c>
      <c r="B146" s="24">
        <f>УЗТ!A146</f>
        <v>0</v>
      </c>
      <c r="C146" s="24">
        <f>УЗТ!B146</f>
        <v>0</v>
      </c>
      <c r="D146" s="23"/>
      <c r="E146" s="23"/>
      <c r="F146" s="73" t="str">
        <f t="shared" ca="1" si="18"/>
        <v>-</v>
      </c>
      <c r="G146" s="73" t="str">
        <f t="shared" ca="1" si="18"/>
        <v>-</v>
      </c>
      <c r="H146" s="73" t="str">
        <f t="shared" ca="1" si="18"/>
        <v>-</v>
      </c>
      <c r="I146" s="73" t="str">
        <f t="shared" ca="1" si="18"/>
        <v>-</v>
      </c>
      <c r="J146" s="67" t="s">
        <v>241</v>
      </c>
      <c r="K146" s="67">
        <f t="shared" si="19"/>
        <v>0</v>
      </c>
      <c r="L146" s="67" t="s">
        <v>242</v>
      </c>
      <c r="M146" s="67">
        <f t="shared" si="20"/>
        <v>0</v>
      </c>
      <c r="N146" s="67" t="s">
        <v>243</v>
      </c>
      <c r="O146" s="67">
        <v>2</v>
      </c>
      <c r="P146" s="67" t="s">
        <v>244</v>
      </c>
      <c r="Q146" s="67">
        <v>0</v>
      </c>
      <c r="Z146" s="70">
        <v>194</v>
      </c>
      <c r="AA146" s="71">
        <f t="shared" si="21"/>
        <v>652</v>
      </c>
      <c r="AB146" s="72">
        <v>652.16</v>
      </c>
    </row>
    <row r="147" spans="1:28" ht="15" x14ac:dyDescent="0.2">
      <c r="A147" s="23">
        <v>145</v>
      </c>
      <c r="B147" s="24">
        <f>УЗТ!A147</f>
        <v>0</v>
      </c>
      <c r="C147" s="24">
        <f>УЗТ!B147</f>
        <v>0</v>
      </c>
      <c r="D147" s="23"/>
      <c r="E147" s="23"/>
      <c r="F147" s="73" t="str">
        <f t="shared" ca="1" si="18"/>
        <v>-</v>
      </c>
      <c r="G147" s="73" t="str">
        <f t="shared" ca="1" si="18"/>
        <v>-</v>
      </c>
      <c r="H147" s="73" t="str">
        <f t="shared" ca="1" si="18"/>
        <v>-</v>
      </c>
      <c r="I147" s="73" t="str">
        <f t="shared" ref="G147:I210" ca="1" si="22">IFERROR(ROUNDUP(_xlfn.NORM.INV(RAND(),$K147+$Q147*$M147,$M147),0),"-")</f>
        <v>-</v>
      </c>
      <c r="J147" s="67" t="s">
        <v>241</v>
      </c>
      <c r="K147" s="67">
        <f t="shared" si="19"/>
        <v>0</v>
      </c>
      <c r="L147" s="67" t="s">
        <v>242</v>
      </c>
      <c r="M147" s="67">
        <f t="shared" si="20"/>
        <v>0</v>
      </c>
      <c r="N147" s="67" t="s">
        <v>243</v>
      </c>
      <c r="O147" s="67">
        <v>2</v>
      </c>
      <c r="P147" s="67" t="s">
        <v>244</v>
      </c>
      <c r="Q147" s="67">
        <v>0</v>
      </c>
      <c r="Z147" s="70">
        <v>195</v>
      </c>
      <c r="AA147" s="71">
        <f t="shared" si="21"/>
        <v>655</v>
      </c>
      <c r="AB147" s="72">
        <v>655.16</v>
      </c>
    </row>
    <row r="148" spans="1:28" ht="15" x14ac:dyDescent="0.2">
      <c r="A148" s="23">
        <v>146</v>
      </c>
      <c r="B148" s="24">
        <f>УЗТ!A148</f>
        <v>0</v>
      </c>
      <c r="C148" s="24">
        <f>УЗТ!B148</f>
        <v>0</v>
      </c>
      <c r="D148" s="23"/>
      <c r="E148" s="23"/>
      <c r="F148" s="73" t="str">
        <f t="shared" ref="F148:I211" ca="1" si="23">IFERROR(ROUNDUP(_xlfn.NORM.INV(RAND(),$K148+$Q148*$M148,$M148),0),"-")</f>
        <v>-</v>
      </c>
      <c r="G148" s="73" t="str">
        <f t="shared" ca="1" si="22"/>
        <v>-</v>
      </c>
      <c r="H148" s="73" t="str">
        <f t="shared" ca="1" si="22"/>
        <v>-</v>
      </c>
      <c r="I148" s="73" t="str">
        <f t="shared" ca="1" si="22"/>
        <v>-</v>
      </c>
      <c r="J148" s="67" t="s">
        <v>241</v>
      </c>
      <c r="K148" s="67">
        <f t="shared" si="19"/>
        <v>0</v>
      </c>
      <c r="L148" s="67" t="s">
        <v>242</v>
      </c>
      <c r="M148" s="67">
        <f t="shared" si="20"/>
        <v>0</v>
      </c>
      <c r="N148" s="67" t="s">
        <v>243</v>
      </c>
      <c r="O148" s="67">
        <v>2</v>
      </c>
      <c r="P148" s="67" t="s">
        <v>244</v>
      </c>
      <c r="Q148" s="67">
        <v>0</v>
      </c>
      <c r="Z148" s="70">
        <v>196</v>
      </c>
      <c r="AA148" s="71">
        <f t="shared" si="21"/>
        <v>658</v>
      </c>
      <c r="AB148" s="72">
        <v>658.17</v>
      </c>
    </row>
    <row r="149" spans="1:28" ht="15" x14ac:dyDescent="0.2">
      <c r="A149" s="23">
        <v>147</v>
      </c>
      <c r="B149" s="24">
        <f>УЗТ!A149</f>
        <v>0</v>
      </c>
      <c r="C149" s="24">
        <f>УЗТ!B149</f>
        <v>0</v>
      </c>
      <c r="D149" s="23"/>
      <c r="E149" s="23"/>
      <c r="F149" s="73" t="str">
        <f t="shared" ca="1" si="23"/>
        <v>-</v>
      </c>
      <c r="G149" s="73" t="str">
        <f t="shared" ca="1" si="22"/>
        <v>-</v>
      </c>
      <c r="H149" s="73" t="str">
        <f t="shared" ca="1" si="22"/>
        <v>-</v>
      </c>
      <c r="I149" s="73" t="str">
        <f t="shared" ca="1" si="22"/>
        <v>-</v>
      </c>
      <c r="J149" s="67" t="s">
        <v>241</v>
      </c>
      <c r="K149" s="67">
        <f t="shared" si="19"/>
        <v>0</v>
      </c>
      <c r="L149" s="67" t="s">
        <v>242</v>
      </c>
      <c r="M149" s="67">
        <f t="shared" si="20"/>
        <v>0</v>
      </c>
      <c r="N149" s="67" t="s">
        <v>243</v>
      </c>
      <c r="O149" s="67">
        <v>2</v>
      </c>
      <c r="P149" s="67" t="s">
        <v>244</v>
      </c>
      <c r="Q149" s="67">
        <v>0</v>
      </c>
      <c r="Z149" s="70">
        <v>197</v>
      </c>
      <c r="AA149" s="71">
        <f t="shared" si="21"/>
        <v>661</v>
      </c>
      <c r="AB149" s="72">
        <v>661.17</v>
      </c>
    </row>
    <row r="150" spans="1:28" ht="15" x14ac:dyDescent="0.2">
      <c r="A150" s="23">
        <v>148</v>
      </c>
      <c r="B150" s="24">
        <f>УЗТ!A150</f>
        <v>0</v>
      </c>
      <c r="C150" s="24">
        <f>УЗТ!B150</f>
        <v>0</v>
      </c>
      <c r="D150" s="23"/>
      <c r="E150" s="23"/>
      <c r="F150" s="73" t="str">
        <f t="shared" ca="1" si="23"/>
        <v>-</v>
      </c>
      <c r="G150" s="73" t="str">
        <f t="shared" ca="1" si="22"/>
        <v>-</v>
      </c>
      <c r="H150" s="73" t="str">
        <f t="shared" ca="1" si="22"/>
        <v>-</v>
      </c>
      <c r="I150" s="73" t="str">
        <f t="shared" ca="1" si="22"/>
        <v>-</v>
      </c>
      <c r="J150" s="67" t="s">
        <v>241</v>
      </c>
      <c r="K150" s="67">
        <f t="shared" si="19"/>
        <v>0</v>
      </c>
      <c r="L150" s="67" t="s">
        <v>242</v>
      </c>
      <c r="M150" s="67">
        <f t="shared" si="20"/>
        <v>0</v>
      </c>
      <c r="N150" s="67" t="s">
        <v>243</v>
      </c>
      <c r="O150" s="67">
        <v>2</v>
      </c>
      <c r="P150" s="67" t="s">
        <v>244</v>
      </c>
      <c r="Q150" s="67">
        <v>0</v>
      </c>
      <c r="Z150" s="70">
        <v>198</v>
      </c>
      <c r="AA150" s="71">
        <f t="shared" si="21"/>
        <v>664</v>
      </c>
      <c r="AB150" s="72">
        <v>664.18</v>
      </c>
    </row>
    <row r="151" spans="1:28" ht="15" x14ac:dyDescent="0.2">
      <c r="A151" s="23">
        <v>149</v>
      </c>
      <c r="B151" s="24">
        <f>УЗТ!A151</f>
        <v>0</v>
      </c>
      <c r="C151" s="24">
        <f>УЗТ!B151</f>
        <v>0</v>
      </c>
      <c r="D151" s="23"/>
      <c r="E151" s="23"/>
      <c r="F151" s="73" t="str">
        <f t="shared" ca="1" si="23"/>
        <v>-</v>
      </c>
      <c r="G151" s="73" t="str">
        <f t="shared" ca="1" si="22"/>
        <v>-</v>
      </c>
      <c r="H151" s="73" t="str">
        <f t="shared" ca="1" si="22"/>
        <v>-</v>
      </c>
      <c r="I151" s="73" t="str">
        <f t="shared" ca="1" si="22"/>
        <v>-</v>
      </c>
      <c r="J151" s="67" t="s">
        <v>241</v>
      </c>
      <c r="K151" s="67">
        <f t="shared" si="19"/>
        <v>0</v>
      </c>
      <c r="L151" s="67" t="s">
        <v>242</v>
      </c>
      <c r="M151" s="67">
        <f t="shared" si="20"/>
        <v>0</v>
      </c>
      <c r="N151" s="67" t="s">
        <v>243</v>
      </c>
      <c r="O151" s="67">
        <v>2</v>
      </c>
      <c r="P151" s="67" t="s">
        <v>244</v>
      </c>
      <c r="Q151" s="67">
        <v>0</v>
      </c>
      <c r="Z151" s="70">
        <v>199</v>
      </c>
      <c r="AA151" s="71">
        <f t="shared" si="21"/>
        <v>667</v>
      </c>
      <c r="AB151" s="72">
        <v>667.19</v>
      </c>
    </row>
    <row r="152" spans="1:28" ht="15" x14ac:dyDescent="0.2">
      <c r="A152" s="23">
        <v>150</v>
      </c>
      <c r="B152" s="24">
        <f>УЗТ!A152</f>
        <v>0</v>
      </c>
      <c r="C152" s="24">
        <f>УЗТ!B152</f>
        <v>0</v>
      </c>
      <c r="D152" s="23"/>
      <c r="E152" s="23"/>
      <c r="F152" s="73" t="str">
        <f t="shared" ca="1" si="23"/>
        <v>-</v>
      </c>
      <c r="G152" s="73" t="str">
        <f t="shared" ca="1" si="22"/>
        <v>-</v>
      </c>
      <c r="H152" s="73" t="str">
        <f t="shared" ca="1" si="22"/>
        <v>-</v>
      </c>
      <c r="I152" s="73" t="str">
        <f t="shared" ca="1" si="22"/>
        <v>-</v>
      </c>
      <c r="J152" s="67" t="s">
        <v>241</v>
      </c>
      <c r="K152" s="67">
        <f t="shared" si="19"/>
        <v>0</v>
      </c>
      <c r="L152" s="67" t="s">
        <v>242</v>
      </c>
      <c r="M152" s="67">
        <f t="shared" si="20"/>
        <v>0</v>
      </c>
      <c r="N152" s="67" t="s">
        <v>243</v>
      </c>
      <c r="O152" s="67">
        <v>2</v>
      </c>
      <c r="P152" s="67" t="s">
        <v>244</v>
      </c>
      <c r="Q152" s="67">
        <v>0</v>
      </c>
      <c r="Z152" s="70">
        <v>200</v>
      </c>
      <c r="AA152" s="71">
        <f t="shared" si="21"/>
        <v>670</v>
      </c>
      <c r="AB152" s="72">
        <v>670.2</v>
      </c>
    </row>
    <row r="153" spans="1:28" ht="15" x14ac:dyDescent="0.2">
      <c r="A153" s="23">
        <v>151</v>
      </c>
      <c r="B153" s="24">
        <f>УЗТ!A153</f>
        <v>0</v>
      </c>
      <c r="C153" s="24">
        <f>УЗТ!B153</f>
        <v>0</v>
      </c>
      <c r="D153" s="23"/>
      <c r="E153" s="23"/>
      <c r="F153" s="73" t="str">
        <f t="shared" ca="1" si="23"/>
        <v>-</v>
      </c>
      <c r="G153" s="73" t="str">
        <f t="shared" ca="1" si="22"/>
        <v>-</v>
      </c>
      <c r="H153" s="73" t="str">
        <f t="shared" ca="1" si="22"/>
        <v>-</v>
      </c>
      <c r="I153" s="73" t="str">
        <f t="shared" ca="1" si="22"/>
        <v>-</v>
      </c>
      <c r="J153" s="67" t="s">
        <v>241</v>
      </c>
      <c r="K153" s="67">
        <f t="shared" si="19"/>
        <v>0</v>
      </c>
      <c r="L153" s="67" t="s">
        <v>242</v>
      </c>
      <c r="M153" s="67">
        <f t="shared" si="20"/>
        <v>0</v>
      </c>
      <c r="N153" s="67" t="s">
        <v>243</v>
      </c>
      <c r="O153" s="67">
        <v>2</v>
      </c>
      <c r="P153" s="67" t="s">
        <v>244</v>
      </c>
      <c r="Q153" s="67">
        <v>0</v>
      </c>
      <c r="Z153" s="70">
        <v>201</v>
      </c>
      <c r="AA153" s="71">
        <f t="shared" si="21"/>
        <v>673</v>
      </c>
      <c r="AB153" s="72">
        <v>673.21</v>
      </c>
    </row>
    <row r="154" spans="1:28" ht="15" x14ac:dyDescent="0.2">
      <c r="A154" s="23">
        <v>152</v>
      </c>
      <c r="B154" s="24">
        <f>УЗТ!A154</f>
        <v>0</v>
      </c>
      <c r="C154" s="24">
        <f>УЗТ!B154</f>
        <v>0</v>
      </c>
      <c r="D154" s="23"/>
      <c r="E154" s="23"/>
      <c r="F154" s="73" t="str">
        <f t="shared" ca="1" si="23"/>
        <v>-</v>
      </c>
      <c r="G154" s="73" t="str">
        <f t="shared" ca="1" si="22"/>
        <v>-</v>
      </c>
      <c r="H154" s="73" t="str">
        <f t="shared" ca="1" si="22"/>
        <v>-</v>
      </c>
      <c r="I154" s="73" t="str">
        <f t="shared" ca="1" si="22"/>
        <v>-</v>
      </c>
      <c r="J154" s="67" t="s">
        <v>241</v>
      </c>
      <c r="K154" s="67">
        <f t="shared" si="19"/>
        <v>0</v>
      </c>
      <c r="L154" s="67" t="s">
        <v>242</v>
      </c>
      <c r="M154" s="67">
        <f t="shared" si="20"/>
        <v>0</v>
      </c>
      <c r="N154" s="67" t="s">
        <v>243</v>
      </c>
      <c r="O154" s="67">
        <v>2</v>
      </c>
      <c r="P154" s="67" t="s">
        <v>244</v>
      </c>
      <c r="Q154" s="67">
        <v>0</v>
      </c>
      <c r="Z154" s="70">
        <v>202</v>
      </c>
      <c r="AA154" s="71">
        <f t="shared" si="21"/>
        <v>676</v>
      </c>
      <c r="AB154" s="72">
        <v>676.23</v>
      </c>
    </row>
    <row r="155" spans="1:28" ht="15" x14ac:dyDescent="0.2">
      <c r="A155" s="23">
        <v>153</v>
      </c>
      <c r="B155" s="24">
        <f>УЗТ!A155</f>
        <v>0</v>
      </c>
      <c r="C155" s="24">
        <f>УЗТ!B155</f>
        <v>0</v>
      </c>
      <c r="D155" s="23"/>
      <c r="E155" s="23"/>
      <c r="F155" s="73" t="str">
        <f t="shared" ca="1" si="23"/>
        <v>-</v>
      </c>
      <c r="G155" s="73" t="str">
        <f t="shared" ca="1" si="22"/>
        <v>-</v>
      </c>
      <c r="H155" s="73" t="str">
        <f t="shared" ca="1" si="22"/>
        <v>-</v>
      </c>
      <c r="I155" s="73" t="str">
        <f t="shared" ca="1" si="22"/>
        <v>-</v>
      </c>
      <c r="J155" s="67" t="s">
        <v>241</v>
      </c>
      <c r="K155" s="67">
        <f t="shared" si="19"/>
        <v>0</v>
      </c>
      <c r="L155" s="67" t="s">
        <v>242</v>
      </c>
      <c r="M155" s="67">
        <f t="shared" si="20"/>
        <v>0</v>
      </c>
      <c r="N155" s="67" t="s">
        <v>243</v>
      </c>
      <c r="O155" s="67">
        <v>2</v>
      </c>
      <c r="P155" s="67" t="s">
        <v>244</v>
      </c>
      <c r="Q155" s="67">
        <v>0</v>
      </c>
      <c r="Z155" s="70">
        <v>203</v>
      </c>
      <c r="AA155" s="71">
        <f t="shared" si="21"/>
        <v>679</v>
      </c>
      <c r="AB155" s="72">
        <v>679.24</v>
      </c>
    </row>
    <row r="156" spans="1:28" ht="15" x14ac:dyDescent="0.2">
      <c r="A156" s="23">
        <v>154</v>
      </c>
      <c r="B156" s="24">
        <f>УЗТ!A156</f>
        <v>0</v>
      </c>
      <c r="C156" s="24">
        <f>УЗТ!B156</f>
        <v>0</v>
      </c>
      <c r="D156" s="23"/>
      <c r="E156" s="23"/>
      <c r="F156" s="73" t="str">
        <f t="shared" ca="1" si="23"/>
        <v>-</v>
      </c>
      <c r="G156" s="73" t="str">
        <f t="shared" ca="1" si="22"/>
        <v>-</v>
      </c>
      <c r="H156" s="73" t="str">
        <f t="shared" ca="1" si="22"/>
        <v>-</v>
      </c>
      <c r="I156" s="73" t="str">
        <f t="shared" ca="1" si="22"/>
        <v>-</v>
      </c>
      <c r="J156" s="67" t="s">
        <v>241</v>
      </c>
      <c r="K156" s="67">
        <f t="shared" si="19"/>
        <v>0</v>
      </c>
      <c r="L156" s="67" t="s">
        <v>242</v>
      </c>
      <c r="M156" s="67">
        <f t="shared" si="20"/>
        <v>0</v>
      </c>
      <c r="N156" s="67" t="s">
        <v>243</v>
      </c>
      <c r="O156" s="67">
        <v>2</v>
      </c>
      <c r="P156" s="67" t="s">
        <v>244</v>
      </c>
      <c r="Q156" s="67">
        <v>0</v>
      </c>
      <c r="Z156" s="70">
        <v>204</v>
      </c>
      <c r="AA156" s="71">
        <f t="shared" si="21"/>
        <v>682</v>
      </c>
      <c r="AB156" s="72">
        <v>682.26</v>
      </c>
    </row>
    <row r="157" spans="1:28" ht="15" x14ac:dyDescent="0.2">
      <c r="A157" s="23">
        <v>155</v>
      </c>
      <c r="B157" s="24">
        <f>УЗТ!A157</f>
        <v>0</v>
      </c>
      <c r="C157" s="24">
        <f>УЗТ!B157</f>
        <v>0</v>
      </c>
      <c r="D157" s="23"/>
      <c r="E157" s="23"/>
      <c r="F157" s="73" t="str">
        <f t="shared" ca="1" si="23"/>
        <v>-</v>
      </c>
      <c r="G157" s="73" t="str">
        <f t="shared" ca="1" si="22"/>
        <v>-</v>
      </c>
      <c r="H157" s="73" t="str">
        <f t="shared" ca="1" si="22"/>
        <v>-</v>
      </c>
      <c r="I157" s="73" t="str">
        <f t="shared" ca="1" si="22"/>
        <v>-</v>
      </c>
      <c r="J157" s="67" t="s">
        <v>241</v>
      </c>
      <c r="K157" s="67">
        <f t="shared" si="19"/>
        <v>0</v>
      </c>
      <c r="L157" s="67" t="s">
        <v>242</v>
      </c>
      <c r="M157" s="67">
        <f t="shared" si="20"/>
        <v>0</v>
      </c>
      <c r="N157" s="67" t="s">
        <v>243</v>
      </c>
      <c r="O157" s="67">
        <v>2</v>
      </c>
      <c r="P157" s="67" t="s">
        <v>244</v>
      </c>
      <c r="Q157" s="67">
        <v>0</v>
      </c>
      <c r="Z157" s="70">
        <v>205</v>
      </c>
      <c r="AA157" s="71">
        <f t="shared" si="21"/>
        <v>685</v>
      </c>
      <c r="AB157" s="72">
        <v>685.28</v>
      </c>
    </row>
    <row r="158" spans="1:28" ht="15" x14ac:dyDescent="0.2">
      <c r="A158" s="23">
        <v>156</v>
      </c>
      <c r="B158" s="24">
        <f>УЗТ!A158</f>
        <v>0</v>
      </c>
      <c r="C158" s="24">
        <f>УЗТ!B158</f>
        <v>0</v>
      </c>
      <c r="D158" s="23"/>
      <c r="E158" s="23"/>
      <c r="F158" s="73" t="str">
        <f t="shared" ca="1" si="23"/>
        <v>-</v>
      </c>
      <c r="G158" s="73" t="str">
        <f t="shared" ca="1" si="22"/>
        <v>-</v>
      </c>
      <c r="H158" s="73" t="str">
        <f t="shared" ca="1" si="22"/>
        <v>-</v>
      </c>
      <c r="I158" s="73" t="str">
        <f t="shared" ca="1" si="22"/>
        <v>-</v>
      </c>
      <c r="J158" s="67" t="s">
        <v>241</v>
      </c>
      <c r="K158" s="67">
        <f t="shared" si="19"/>
        <v>0</v>
      </c>
      <c r="L158" s="67" t="s">
        <v>242</v>
      </c>
      <c r="M158" s="67">
        <f t="shared" si="20"/>
        <v>0</v>
      </c>
      <c r="N158" s="67" t="s">
        <v>243</v>
      </c>
      <c r="O158" s="67">
        <v>2</v>
      </c>
      <c r="P158" s="67" t="s">
        <v>244</v>
      </c>
      <c r="Q158" s="67">
        <v>0</v>
      </c>
      <c r="Z158" s="70">
        <v>206</v>
      </c>
      <c r="AA158" s="71">
        <f t="shared" si="21"/>
        <v>688</v>
      </c>
      <c r="AB158" s="72">
        <v>688.3</v>
      </c>
    </row>
    <row r="159" spans="1:28" ht="15" x14ac:dyDescent="0.2">
      <c r="A159" s="23">
        <v>157</v>
      </c>
      <c r="B159" s="24">
        <f>УЗТ!A159</f>
        <v>0</v>
      </c>
      <c r="C159" s="24">
        <f>УЗТ!B159</f>
        <v>0</v>
      </c>
      <c r="D159" s="23"/>
      <c r="E159" s="23"/>
      <c r="F159" s="73" t="str">
        <f t="shared" ca="1" si="23"/>
        <v>-</v>
      </c>
      <c r="G159" s="73" t="str">
        <f t="shared" ca="1" si="22"/>
        <v>-</v>
      </c>
      <c r="H159" s="73" t="str">
        <f t="shared" ca="1" si="22"/>
        <v>-</v>
      </c>
      <c r="I159" s="73" t="str">
        <f t="shared" ca="1" si="22"/>
        <v>-</v>
      </c>
      <c r="J159" s="67" t="s">
        <v>241</v>
      </c>
      <c r="K159" s="67">
        <f t="shared" si="19"/>
        <v>0</v>
      </c>
      <c r="L159" s="67" t="s">
        <v>242</v>
      </c>
      <c r="M159" s="67">
        <f t="shared" si="20"/>
        <v>0</v>
      </c>
      <c r="N159" s="67" t="s">
        <v>243</v>
      </c>
      <c r="O159" s="67">
        <v>2</v>
      </c>
      <c r="P159" s="67" t="s">
        <v>244</v>
      </c>
      <c r="Q159" s="67">
        <v>0</v>
      </c>
      <c r="Z159" s="70">
        <v>207</v>
      </c>
      <c r="AA159" s="71">
        <f t="shared" si="21"/>
        <v>691</v>
      </c>
      <c r="AB159" s="72">
        <v>691.33</v>
      </c>
    </row>
    <row r="160" spans="1:28" ht="15" x14ac:dyDescent="0.2">
      <c r="A160" s="23">
        <v>158</v>
      </c>
      <c r="B160" s="24">
        <f>УЗТ!A160</f>
        <v>0</v>
      </c>
      <c r="C160" s="24">
        <f>УЗТ!B160</f>
        <v>0</v>
      </c>
      <c r="D160" s="23"/>
      <c r="E160" s="23"/>
      <c r="F160" s="73" t="str">
        <f t="shared" ca="1" si="23"/>
        <v>-</v>
      </c>
      <c r="G160" s="73" t="str">
        <f t="shared" ca="1" si="22"/>
        <v>-</v>
      </c>
      <c r="H160" s="73" t="str">
        <f t="shared" ca="1" si="22"/>
        <v>-</v>
      </c>
      <c r="I160" s="73" t="str">
        <f t="shared" ca="1" si="22"/>
        <v>-</v>
      </c>
      <c r="J160" s="67" t="s">
        <v>241</v>
      </c>
      <c r="K160" s="67">
        <f t="shared" si="19"/>
        <v>0</v>
      </c>
      <c r="L160" s="67" t="s">
        <v>242</v>
      </c>
      <c r="M160" s="67">
        <f t="shared" si="20"/>
        <v>0</v>
      </c>
      <c r="N160" s="67" t="s">
        <v>243</v>
      </c>
      <c r="O160" s="67">
        <v>2</v>
      </c>
      <c r="P160" s="67" t="s">
        <v>244</v>
      </c>
      <c r="Q160" s="67">
        <v>0</v>
      </c>
      <c r="Z160" s="70">
        <v>208</v>
      </c>
      <c r="AA160" s="71">
        <f t="shared" si="21"/>
        <v>694</v>
      </c>
      <c r="AB160" s="72">
        <v>694.35</v>
      </c>
    </row>
    <row r="161" spans="1:28" ht="15" x14ac:dyDescent="0.2">
      <c r="A161" s="23">
        <v>159</v>
      </c>
      <c r="B161" s="24">
        <f>УЗТ!A161</f>
        <v>0</v>
      </c>
      <c r="C161" s="24">
        <f>УЗТ!B161</f>
        <v>0</v>
      </c>
      <c r="D161" s="23"/>
      <c r="E161" s="23"/>
      <c r="F161" s="73" t="str">
        <f t="shared" ca="1" si="23"/>
        <v>-</v>
      </c>
      <c r="G161" s="73" t="str">
        <f t="shared" ca="1" si="22"/>
        <v>-</v>
      </c>
      <c r="H161" s="73" t="str">
        <f t="shared" ca="1" si="22"/>
        <v>-</v>
      </c>
      <c r="I161" s="73" t="str">
        <f t="shared" ca="1" si="22"/>
        <v>-</v>
      </c>
      <c r="J161" s="67" t="s">
        <v>241</v>
      </c>
      <c r="K161" s="67">
        <f t="shared" si="19"/>
        <v>0</v>
      </c>
      <c r="L161" s="67" t="s">
        <v>242</v>
      </c>
      <c r="M161" s="67">
        <f t="shared" si="20"/>
        <v>0</v>
      </c>
      <c r="N161" s="67" t="s">
        <v>243</v>
      </c>
      <c r="O161" s="67">
        <v>2</v>
      </c>
      <c r="P161" s="67" t="s">
        <v>244</v>
      </c>
      <c r="Q161" s="67">
        <v>0</v>
      </c>
      <c r="Z161" s="70">
        <v>209</v>
      </c>
      <c r="AA161" s="71">
        <f t="shared" si="21"/>
        <v>697</v>
      </c>
      <c r="AB161" s="72">
        <v>697.38</v>
      </c>
    </row>
    <row r="162" spans="1:28" ht="15" x14ac:dyDescent="0.2">
      <c r="A162" s="23">
        <v>160</v>
      </c>
      <c r="B162" s="24">
        <f>УЗТ!A162</f>
        <v>0</v>
      </c>
      <c r="C162" s="24">
        <f>УЗТ!B162</f>
        <v>0</v>
      </c>
      <c r="D162" s="23"/>
      <c r="E162" s="23"/>
      <c r="F162" s="73" t="str">
        <f t="shared" ca="1" si="23"/>
        <v>-</v>
      </c>
      <c r="G162" s="73" t="str">
        <f t="shared" ca="1" si="22"/>
        <v>-</v>
      </c>
      <c r="H162" s="73" t="str">
        <f t="shared" ca="1" si="22"/>
        <v>-</v>
      </c>
      <c r="I162" s="73" t="str">
        <f t="shared" ca="1" si="22"/>
        <v>-</v>
      </c>
      <c r="J162" s="67" t="s">
        <v>241</v>
      </c>
      <c r="K162" s="67">
        <f t="shared" si="19"/>
        <v>0</v>
      </c>
      <c r="L162" s="67" t="s">
        <v>242</v>
      </c>
      <c r="M162" s="67">
        <f t="shared" si="20"/>
        <v>0</v>
      </c>
      <c r="N162" s="67" t="s">
        <v>243</v>
      </c>
      <c r="O162" s="67">
        <v>2</v>
      </c>
      <c r="P162" s="67" t="s">
        <v>244</v>
      </c>
      <c r="Q162" s="67">
        <v>0</v>
      </c>
      <c r="Z162" s="70">
        <v>210</v>
      </c>
      <c r="AA162" s="71">
        <f t="shared" si="21"/>
        <v>700</v>
      </c>
      <c r="AB162" s="72">
        <v>700.41</v>
      </c>
    </row>
    <row r="163" spans="1:28" ht="15" x14ac:dyDescent="0.2">
      <c r="A163" s="23">
        <v>161</v>
      </c>
      <c r="B163" s="24">
        <f>УЗТ!A163</f>
        <v>0</v>
      </c>
      <c r="C163" s="24">
        <f>УЗТ!B163</f>
        <v>0</v>
      </c>
      <c r="D163" s="23"/>
      <c r="E163" s="23"/>
      <c r="F163" s="73" t="str">
        <f t="shared" ca="1" si="23"/>
        <v>-</v>
      </c>
      <c r="G163" s="73" t="str">
        <f t="shared" ca="1" si="22"/>
        <v>-</v>
      </c>
      <c r="H163" s="73" t="str">
        <f t="shared" ca="1" si="22"/>
        <v>-</v>
      </c>
      <c r="I163" s="73" t="str">
        <f t="shared" ca="1" si="22"/>
        <v>-</v>
      </c>
      <c r="J163" s="67" t="s">
        <v>241</v>
      </c>
      <c r="K163" s="67">
        <f t="shared" si="19"/>
        <v>0</v>
      </c>
      <c r="L163" s="67" t="s">
        <v>242</v>
      </c>
      <c r="M163" s="67">
        <f t="shared" si="20"/>
        <v>0</v>
      </c>
      <c r="N163" s="67" t="s">
        <v>243</v>
      </c>
      <c r="O163" s="67">
        <v>2</v>
      </c>
      <c r="P163" s="67" t="s">
        <v>244</v>
      </c>
      <c r="Q163" s="67">
        <v>0</v>
      </c>
      <c r="Z163" s="70">
        <v>211</v>
      </c>
      <c r="AA163" s="71">
        <f t="shared" si="21"/>
        <v>703</v>
      </c>
      <c r="AB163" s="72">
        <v>703.44</v>
      </c>
    </row>
    <row r="164" spans="1:28" ht="15" x14ac:dyDescent="0.2">
      <c r="A164" s="23">
        <v>162</v>
      </c>
      <c r="B164" s="24">
        <f>УЗТ!A164</f>
        <v>0</v>
      </c>
      <c r="C164" s="24">
        <f>УЗТ!B164</f>
        <v>0</v>
      </c>
      <c r="D164" s="23"/>
      <c r="E164" s="23"/>
      <c r="F164" s="73" t="str">
        <f t="shared" ca="1" si="23"/>
        <v>-</v>
      </c>
      <c r="G164" s="73" t="str">
        <f t="shared" ca="1" si="22"/>
        <v>-</v>
      </c>
      <c r="H164" s="73" t="str">
        <f t="shared" ca="1" si="22"/>
        <v>-</v>
      </c>
      <c r="I164" s="73" t="str">
        <f t="shared" ca="1" si="22"/>
        <v>-</v>
      </c>
      <c r="J164" s="67" t="s">
        <v>241</v>
      </c>
      <c r="K164" s="67">
        <f t="shared" si="19"/>
        <v>0</v>
      </c>
      <c r="L164" s="67" t="s">
        <v>242</v>
      </c>
      <c r="M164" s="67">
        <f t="shared" si="20"/>
        <v>0</v>
      </c>
      <c r="N164" s="67" t="s">
        <v>243</v>
      </c>
      <c r="O164" s="67">
        <v>2</v>
      </c>
      <c r="P164" s="67" t="s">
        <v>244</v>
      </c>
      <c r="Q164" s="67">
        <v>0</v>
      </c>
      <c r="Z164" s="70">
        <v>212</v>
      </c>
      <c r="AA164" s="71">
        <f t="shared" si="21"/>
        <v>706</v>
      </c>
      <c r="AB164" s="72">
        <v>706.47</v>
      </c>
    </row>
    <row r="165" spans="1:28" ht="15" x14ac:dyDescent="0.2">
      <c r="A165" s="23">
        <v>163</v>
      </c>
      <c r="B165" s="24">
        <f>УЗТ!A165</f>
        <v>0</v>
      </c>
      <c r="C165" s="24">
        <f>УЗТ!B165</f>
        <v>0</v>
      </c>
      <c r="D165" s="23"/>
      <c r="E165" s="23"/>
      <c r="F165" s="73" t="str">
        <f t="shared" ca="1" si="23"/>
        <v>-</v>
      </c>
      <c r="G165" s="73" t="str">
        <f t="shared" ca="1" si="22"/>
        <v>-</v>
      </c>
      <c r="H165" s="73" t="str">
        <f t="shared" ca="1" si="22"/>
        <v>-</v>
      </c>
      <c r="I165" s="73" t="str">
        <f t="shared" ca="1" si="22"/>
        <v>-</v>
      </c>
      <c r="J165" s="67" t="s">
        <v>241</v>
      </c>
      <c r="K165" s="67">
        <f t="shared" si="19"/>
        <v>0</v>
      </c>
      <c r="L165" s="67" t="s">
        <v>242</v>
      </c>
      <c r="M165" s="67">
        <f t="shared" si="20"/>
        <v>0</v>
      </c>
      <c r="N165" s="67" t="s">
        <v>243</v>
      </c>
      <c r="O165" s="67">
        <v>2</v>
      </c>
      <c r="P165" s="67" t="s">
        <v>244</v>
      </c>
      <c r="Q165" s="67">
        <v>0</v>
      </c>
      <c r="Z165" s="70">
        <v>213</v>
      </c>
      <c r="AA165" s="71">
        <f t="shared" si="21"/>
        <v>710</v>
      </c>
      <c r="AB165" s="72">
        <v>709.5</v>
      </c>
    </row>
    <row r="166" spans="1:28" ht="15" x14ac:dyDescent="0.2">
      <c r="A166" s="23">
        <v>164</v>
      </c>
      <c r="B166" s="24">
        <f>УЗТ!A166</f>
        <v>0</v>
      </c>
      <c r="C166" s="24">
        <f>УЗТ!B166</f>
        <v>0</v>
      </c>
      <c r="D166" s="23"/>
      <c r="E166" s="23"/>
      <c r="F166" s="73" t="str">
        <f t="shared" ca="1" si="23"/>
        <v>-</v>
      </c>
      <c r="G166" s="73" t="str">
        <f t="shared" ca="1" si="22"/>
        <v>-</v>
      </c>
      <c r="H166" s="73" t="str">
        <f t="shared" ca="1" si="22"/>
        <v>-</v>
      </c>
      <c r="I166" s="73" t="str">
        <f t="shared" ca="1" si="22"/>
        <v>-</v>
      </c>
      <c r="J166" s="67" t="s">
        <v>241</v>
      </c>
      <c r="K166" s="67">
        <f t="shared" si="19"/>
        <v>0</v>
      </c>
      <c r="L166" s="67" t="s">
        <v>242</v>
      </c>
      <c r="M166" s="67">
        <f t="shared" si="20"/>
        <v>0</v>
      </c>
      <c r="N166" s="67" t="s">
        <v>243</v>
      </c>
      <c r="O166" s="67">
        <v>2</v>
      </c>
      <c r="P166" s="67" t="s">
        <v>244</v>
      </c>
      <c r="Q166" s="67">
        <v>0</v>
      </c>
      <c r="Z166" s="70">
        <v>214</v>
      </c>
      <c r="AA166" s="71">
        <f t="shared" si="21"/>
        <v>713</v>
      </c>
      <c r="AB166" s="72">
        <v>712.54</v>
      </c>
    </row>
    <row r="167" spans="1:28" ht="15" x14ac:dyDescent="0.2">
      <c r="A167" s="23">
        <v>165</v>
      </c>
      <c r="B167" s="24">
        <f>УЗТ!A167</f>
        <v>0</v>
      </c>
      <c r="C167" s="24">
        <f>УЗТ!B167</f>
        <v>0</v>
      </c>
      <c r="D167" s="23"/>
      <c r="E167" s="23"/>
      <c r="F167" s="73" t="str">
        <f t="shared" ca="1" si="23"/>
        <v>-</v>
      </c>
      <c r="G167" s="73" t="str">
        <f t="shared" ca="1" si="22"/>
        <v>-</v>
      </c>
      <c r="H167" s="73" t="str">
        <f t="shared" ca="1" si="22"/>
        <v>-</v>
      </c>
      <c r="I167" s="73" t="str">
        <f t="shared" ca="1" si="22"/>
        <v>-</v>
      </c>
      <c r="J167" s="67" t="s">
        <v>241</v>
      </c>
      <c r="K167" s="67">
        <f t="shared" ref="K167:K230" si="24">(D167+E167)/2</f>
        <v>0</v>
      </c>
      <c r="L167" s="67" t="s">
        <v>242</v>
      </c>
      <c r="M167" s="67">
        <f t="shared" ref="M167:M230" si="25">(E167-D167)/(2*O167)</f>
        <v>0</v>
      </c>
      <c r="N167" s="67" t="s">
        <v>243</v>
      </c>
      <c r="O167" s="67">
        <v>2</v>
      </c>
      <c r="P167" s="67" t="s">
        <v>244</v>
      </c>
      <c r="Q167" s="67">
        <v>0</v>
      </c>
      <c r="Z167" s="70">
        <v>215</v>
      </c>
      <c r="AA167" s="71">
        <f t="shared" si="21"/>
        <v>716</v>
      </c>
      <c r="AB167" s="72">
        <v>715.58</v>
      </c>
    </row>
    <row r="168" spans="1:28" ht="15" x14ac:dyDescent="0.2">
      <c r="A168" s="23">
        <v>166</v>
      </c>
      <c r="B168" s="24">
        <f>УЗТ!A168</f>
        <v>0</v>
      </c>
      <c r="C168" s="24">
        <f>УЗТ!B168</f>
        <v>0</v>
      </c>
      <c r="D168" s="23"/>
      <c r="E168" s="23"/>
      <c r="F168" s="73" t="str">
        <f t="shared" ca="1" si="23"/>
        <v>-</v>
      </c>
      <c r="G168" s="73" t="str">
        <f t="shared" ca="1" si="22"/>
        <v>-</v>
      </c>
      <c r="H168" s="73" t="str">
        <f t="shared" ca="1" si="22"/>
        <v>-</v>
      </c>
      <c r="I168" s="73" t="str">
        <f t="shared" ca="1" si="22"/>
        <v>-</v>
      </c>
      <c r="J168" s="67" t="s">
        <v>241</v>
      </c>
      <c r="K168" s="67">
        <f t="shared" si="24"/>
        <v>0</v>
      </c>
      <c r="L168" s="67" t="s">
        <v>242</v>
      </c>
      <c r="M168" s="67">
        <f t="shared" si="25"/>
        <v>0</v>
      </c>
      <c r="N168" s="67" t="s">
        <v>243</v>
      </c>
      <c r="O168" s="67">
        <v>2</v>
      </c>
      <c r="P168" s="67" t="s">
        <v>244</v>
      </c>
      <c r="Q168" s="67">
        <v>0</v>
      </c>
      <c r="Z168" s="70">
        <v>216</v>
      </c>
      <c r="AA168" s="71">
        <f t="shared" si="21"/>
        <v>719</v>
      </c>
      <c r="AB168" s="72">
        <v>718.62</v>
      </c>
    </row>
    <row r="169" spans="1:28" ht="15" x14ac:dyDescent="0.2">
      <c r="A169" s="23">
        <v>167</v>
      </c>
      <c r="B169" s="24">
        <f>УЗТ!A169</f>
        <v>0</v>
      </c>
      <c r="C169" s="24">
        <f>УЗТ!B169</f>
        <v>0</v>
      </c>
      <c r="D169" s="23"/>
      <c r="E169" s="23"/>
      <c r="F169" s="73" t="str">
        <f t="shared" ca="1" si="23"/>
        <v>-</v>
      </c>
      <c r="G169" s="73" t="str">
        <f t="shared" ca="1" si="22"/>
        <v>-</v>
      </c>
      <c r="H169" s="73" t="str">
        <f t="shared" ca="1" si="22"/>
        <v>-</v>
      </c>
      <c r="I169" s="73" t="str">
        <f t="shared" ca="1" si="22"/>
        <v>-</v>
      </c>
      <c r="J169" s="67" t="s">
        <v>241</v>
      </c>
      <c r="K169" s="67">
        <f t="shared" si="24"/>
        <v>0</v>
      </c>
      <c r="L169" s="67" t="s">
        <v>242</v>
      </c>
      <c r="M169" s="67">
        <f t="shared" si="25"/>
        <v>0</v>
      </c>
      <c r="N169" s="67" t="s">
        <v>243</v>
      </c>
      <c r="O169" s="67">
        <v>2</v>
      </c>
      <c r="P169" s="67" t="s">
        <v>244</v>
      </c>
      <c r="Q169" s="67">
        <v>0</v>
      </c>
      <c r="Z169" s="70">
        <v>217</v>
      </c>
      <c r="AA169" s="71">
        <f t="shared" si="21"/>
        <v>722</v>
      </c>
      <c r="AB169" s="72">
        <v>721.66</v>
      </c>
    </row>
    <row r="170" spans="1:28" ht="15" x14ac:dyDescent="0.2">
      <c r="A170" s="23">
        <v>168</v>
      </c>
      <c r="B170" s="24">
        <f>УЗТ!A170</f>
        <v>0</v>
      </c>
      <c r="C170" s="24">
        <f>УЗТ!B170</f>
        <v>0</v>
      </c>
      <c r="D170" s="23"/>
      <c r="E170" s="23"/>
      <c r="F170" s="73" t="str">
        <f t="shared" ca="1" si="23"/>
        <v>-</v>
      </c>
      <c r="G170" s="73" t="str">
        <f t="shared" ca="1" si="22"/>
        <v>-</v>
      </c>
      <c r="H170" s="73" t="str">
        <f t="shared" ca="1" si="22"/>
        <v>-</v>
      </c>
      <c r="I170" s="73" t="str">
        <f t="shared" ca="1" si="22"/>
        <v>-</v>
      </c>
      <c r="J170" s="67" t="s">
        <v>241</v>
      </c>
      <c r="K170" s="67">
        <f t="shared" si="24"/>
        <v>0</v>
      </c>
      <c r="L170" s="67" t="s">
        <v>242</v>
      </c>
      <c r="M170" s="67">
        <f t="shared" si="25"/>
        <v>0</v>
      </c>
      <c r="N170" s="67" t="s">
        <v>243</v>
      </c>
      <c r="O170" s="67">
        <v>2</v>
      </c>
      <c r="P170" s="67" t="s">
        <v>244</v>
      </c>
      <c r="Q170" s="67">
        <v>0</v>
      </c>
      <c r="Z170" s="70">
        <v>218</v>
      </c>
      <c r="AA170" s="71">
        <f t="shared" si="21"/>
        <v>725</v>
      </c>
      <c r="AB170" s="72">
        <v>724.7</v>
      </c>
    </row>
    <row r="171" spans="1:28" ht="15" x14ac:dyDescent="0.2">
      <c r="A171" s="23">
        <v>169</v>
      </c>
      <c r="B171" s="24">
        <f>УЗТ!A171</f>
        <v>0</v>
      </c>
      <c r="C171" s="24">
        <f>УЗТ!B171</f>
        <v>0</v>
      </c>
      <c r="D171" s="23"/>
      <c r="E171" s="23"/>
      <c r="F171" s="73" t="str">
        <f t="shared" ca="1" si="23"/>
        <v>-</v>
      </c>
      <c r="G171" s="73" t="str">
        <f t="shared" ca="1" si="22"/>
        <v>-</v>
      </c>
      <c r="H171" s="73" t="str">
        <f t="shared" ca="1" si="22"/>
        <v>-</v>
      </c>
      <c r="I171" s="73" t="str">
        <f t="shared" ca="1" si="22"/>
        <v>-</v>
      </c>
      <c r="J171" s="67" t="s">
        <v>241</v>
      </c>
      <c r="K171" s="67">
        <f t="shared" si="24"/>
        <v>0</v>
      </c>
      <c r="L171" s="67" t="s">
        <v>242</v>
      </c>
      <c r="M171" s="67">
        <f t="shared" si="25"/>
        <v>0</v>
      </c>
      <c r="N171" s="67" t="s">
        <v>243</v>
      </c>
      <c r="O171" s="67">
        <v>2</v>
      </c>
      <c r="P171" s="67" t="s">
        <v>244</v>
      </c>
      <c r="Q171" s="67">
        <v>0</v>
      </c>
      <c r="Z171" s="70">
        <v>219</v>
      </c>
      <c r="AA171" s="71">
        <f t="shared" si="21"/>
        <v>728</v>
      </c>
      <c r="AB171" s="72">
        <v>727.75</v>
      </c>
    </row>
    <row r="172" spans="1:28" ht="15" x14ac:dyDescent="0.2">
      <c r="A172" s="23">
        <v>170</v>
      </c>
      <c r="B172" s="24">
        <f>УЗТ!A172</f>
        <v>0</v>
      </c>
      <c r="C172" s="24">
        <f>УЗТ!B172</f>
        <v>0</v>
      </c>
      <c r="D172" s="23"/>
      <c r="E172" s="23"/>
      <c r="F172" s="73" t="str">
        <f t="shared" ca="1" si="23"/>
        <v>-</v>
      </c>
      <c r="G172" s="73" t="str">
        <f t="shared" ca="1" si="22"/>
        <v>-</v>
      </c>
      <c r="H172" s="73" t="str">
        <f t="shared" ca="1" si="22"/>
        <v>-</v>
      </c>
      <c r="I172" s="73" t="str">
        <f t="shared" ca="1" si="22"/>
        <v>-</v>
      </c>
      <c r="J172" s="67" t="s">
        <v>241</v>
      </c>
      <c r="K172" s="67">
        <f t="shared" si="24"/>
        <v>0</v>
      </c>
      <c r="L172" s="67" t="s">
        <v>242</v>
      </c>
      <c r="M172" s="67">
        <f t="shared" si="25"/>
        <v>0</v>
      </c>
      <c r="N172" s="67" t="s">
        <v>243</v>
      </c>
      <c r="O172" s="67">
        <v>2</v>
      </c>
      <c r="P172" s="67" t="s">
        <v>244</v>
      </c>
      <c r="Q172" s="67">
        <v>0</v>
      </c>
      <c r="Z172" s="70">
        <v>220</v>
      </c>
      <c r="AA172" s="71">
        <f t="shared" si="21"/>
        <v>731</v>
      </c>
      <c r="AB172" s="72">
        <v>730.79</v>
      </c>
    </row>
    <row r="173" spans="1:28" ht="15" x14ac:dyDescent="0.2">
      <c r="A173" s="23">
        <v>171</v>
      </c>
      <c r="B173" s="24">
        <f>УЗТ!A173</f>
        <v>0</v>
      </c>
      <c r="C173" s="24">
        <f>УЗТ!B173</f>
        <v>0</v>
      </c>
      <c r="D173" s="23"/>
      <c r="E173" s="23"/>
      <c r="F173" s="73" t="str">
        <f t="shared" ca="1" si="23"/>
        <v>-</v>
      </c>
      <c r="G173" s="73" t="str">
        <f t="shared" ca="1" si="22"/>
        <v>-</v>
      </c>
      <c r="H173" s="73" t="str">
        <f t="shared" ca="1" si="22"/>
        <v>-</v>
      </c>
      <c r="I173" s="73" t="str">
        <f t="shared" ca="1" si="22"/>
        <v>-</v>
      </c>
      <c r="J173" s="67" t="s">
        <v>241</v>
      </c>
      <c r="K173" s="67">
        <f t="shared" si="24"/>
        <v>0</v>
      </c>
      <c r="L173" s="67" t="s">
        <v>242</v>
      </c>
      <c r="M173" s="67">
        <f t="shared" si="25"/>
        <v>0</v>
      </c>
      <c r="N173" s="67" t="s">
        <v>243</v>
      </c>
      <c r="O173" s="67">
        <v>2</v>
      </c>
      <c r="P173" s="67" t="s">
        <v>244</v>
      </c>
      <c r="Q173" s="67">
        <v>0</v>
      </c>
      <c r="Z173" s="70">
        <v>221</v>
      </c>
      <c r="AA173" s="71">
        <f t="shared" si="21"/>
        <v>734</v>
      </c>
      <c r="AB173" s="72">
        <v>733.84</v>
      </c>
    </row>
    <row r="174" spans="1:28" ht="15" x14ac:dyDescent="0.2">
      <c r="A174" s="23">
        <v>172</v>
      </c>
      <c r="B174" s="24">
        <f>УЗТ!A174</f>
        <v>0</v>
      </c>
      <c r="C174" s="24">
        <f>УЗТ!B174</f>
        <v>0</v>
      </c>
      <c r="D174" s="23"/>
      <c r="E174" s="23"/>
      <c r="F174" s="73" t="str">
        <f t="shared" ca="1" si="23"/>
        <v>-</v>
      </c>
      <c r="G174" s="73" t="str">
        <f t="shared" ca="1" si="22"/>
        <v>-</v>
      </c>
      <c r="H174" s="73" t="str">
        <f t="shared" ca="1" si="22"/>
        <v>-</v>
      </c>
      <c r="I174" s="73" t="str">
        <f t="shared" ca="1" si="22"/>
        <v>-</v>
      </c>
      <c r="J174" s="67" t="s">
        <v>241</v>
      </c>
      <c r="K174" s="67">
        <f t="shared" si="24"/>
        <v>0</v>
      </c>
      <c r="L174" s="67" t="s">
        <v>242</v>
      </c>
      <c r="M174" s="67">
        <f t="shared" si="25"/>
        <v>0</v>
      </c>
      <c r="N174" s="67" t="s">
        <v>243</v>
      </c>
      <c r="O174" s="67">
        <v>2</v>
      </c>
      <c r="P174" s="67" t="s">
        <v>244</v>
      </c>
      <c r="Q174" s="67">
        <v>0</v>
      </c>
      <c r="Z174" s="70">
        <v>222</v>
      </c>
      <c r="AA174" s="71">
        <f t="shared" si="21"/>
        <v>737</v>
      </c>
      <c r="AB174" s="72">
        <v>736.89</v>
      </c>
    </row>
    <row r="175" spans="1:28" ht="15" x14ac:dyDescent="0.2">
      <c r="A175" s="23">
        <v>173</v>
      </c>
      <c r="B175" s="24">
        <f>УЗТ!A175</f>
        <v>0</v>
      </c>
      <c r="C175" s="24">
        <f>УЗТ!B175</f>
        <v>0</v>
      </c>
      <c r="D175" s="23"/>
      <c r="E175" s="23"/>
      <c r="F175" s="73" t="str">
        <f t="shared" ca="1" si="23"/>
        <v>-</v>
      </c>
      <c r="G175" s="73" t="str">
        <f t="shared" ca="1" si="22"/>
        <v>-</v>
      </c>
      <c r="H175" s="73" t="str">
        <f t="shared" ca="1" si="22"/>
        <v>-</v>
      </c>
      <c r="I175" s="73" t="str">
        <f t="shared" ca="1" si="22"/>
        <v>-</v>
      </c>
      <c r="J175" s="67" t="s">
        <v>241</v>
      </c>
      <c r="K175" s="67">
        <f t="shared" si="24"/>
        <v>0</v>
      </c>
      <c r="L175" s="67" t="s">
        <v>242</v>
      </c>
      <c r="M175" s="67">
        <f t="shared" si="25"/>
        <v>0</v>
      </c>
      <c r="N175" s="67" t="s">
        <v>243</v>
      </c>
      <c r="O175" s="67">
        <v>2</v>
      </c>
      <c r="P175" s="67" t="s">
        <v>244</v>
      </c>
      <c r="Q175" s="67">
        <v>0</v>
      </c>
      <c r="Z175" s="70">
        <v>223</v>
      </c>
      <c r="AA175" s="71">
        <f t="shared" si="21"/>
        <v>740</v>
      </c>
      <c r="AB175" s="72">
        <v>739.94</v>
      </c>
    </row>
    <row r="176" spans="1:28" ht="15" x14ac:dyDescent="0.2">
      <c r="A176" s="23">
        <v>174</v>
      </c>
      <c r="B176" s="24">
        <f>УЗТ!A176</f>
        <v>0</v>
      </c>
      <c r="C176" s="24">
        <f>УЗТ!B176</f>
        <v>0</v>
      </c>
      <c r="D176" s="23"/>
      <c r="E176" s="23"/>
      <c r="F176" s="73" t="str">
        <f t="shared" ca="1" si="23"/>
        <v>-</v>
      </c>
      <c r="G176" s="73" t="str">
        <f t="shared" ca="1" si="22"/>
        <v>-</v>
      </c>
      <c r="H176" s="73" t="str">
        <f t="shared" ca="1" si="22"/>
        <v>-</v>
      </c>
      <c r="I176" s="73" t="str">
        <f t="shared" ca="1" si="22"/>
        <v>-</v>
      </c>
      <c r="J176" s="67" t="s">
        <v>241</v>
      </c>
      <c r="K176" s="67">
        <f t="shared" si="24"/>
        <v>0</v>
      </c>
      <c r="L176" s="67" t="s">
        <v>242</v>
      </c>
      <c r="M176" s="67">
        <f t="shared" si="25"/>
        <v>0</v>
      </c>
      <c r="N176" s="67" t="s">
        <v>243</v>
      </c>
      <c r="O176" s="67">
        <v>2</v>
      </c>
      <c r="P176" s="67" t="s">
        <v>244</v>
      </c>
      <c r="Q176" s="67">
        <v>0</v>
      </c>
      <c r="Z176" s="70">
        <v>224</v>
      </c>
      <c r="AA176" s="71">
        <f t="shared" si="21"/>
        <v>743</v>
      </c>
      <c r="AB176" s="72">
        <v>742.99</v>
      </c>
    </row>
    <row r="177" spans="1:28" ht="15" x14ac:dyDescent="0.2">
      <c r="A177" s="23">
        <v>175</v>
      </c>
      <c r="B177" s="24">
        <f>УЗТ!A177</f>
        <v>0</v>
      </c>
      <c r="C177" s="24">
        <f>УЗТ!B177</f>
        <v>0</v>
      </c>
      <c r="D177" s="23"/>
      <c r="E177" s="23"/>
      <c r="F177" s="73" t="str">
        <f t="shared" ca="1" si="23"/>
        <v>-</v>
      </c>
      <c r="G177" s="73" t="str">
        <f t="shared" ca="1" si="22"/>
        <v>-</v>
      </c>
      <c r="H177" s="73" t="str">
        <f t="shared" ca="1" si="22"/>
        <v>-</v>
      </c>
      <c r="I177" s="73" t="str">
        <f t="shared" ca="1" si="22"/>
        <v>-</v>
      </c>
      <c r="J177" s="67" t="s">
        <v>241</v>
      </c>
      <c r="K177" s="67">
        <f t="shared" si="24"/>
        <v>0</v>
      </c>
      <c r="L177" s="67" t="s">
        <v>242</v>
      </c>
      <c r="M177" s="67">
        <f t="shared" si="25"/>
        <v>0</v>
      </c>
      <c r="N177" s="67" t="s">
        <v>243</v>
      </c>
      <c r="O177" s="67">
        <v>2</v>
      </c>
      <c r="P177" s="67" t="s">
        <v>244</v>
      </c>
      <c r="Q177" s="67">
        <v>0</v>
      </c>
      <c r="Z177" s="70">
        <v>225</v>
      </c>
      <c r="AA177" s="71">
        <f t="shared" si="21"/>
        <v>746</v>
      </c>
      <c r="AB177" s="72">
        <v>746.05</v>
      </c>
    </row>
    <row r="178" spans="1:28" ht="15" x14ac:dyDescent="0.2">
      <c r="A178" s="23">
        <v>176</v>
      </c>
      <c r="B178" s="24">
        <f>УЗТ!A178</f>
        <v>0</v>
      </c>
      <c r="C178" s="24">
        <f>УЗТ!B178</f>
        <v>0</v>
      </c>
      <c r="D178" s="23"/>
      <c r="E178" s="23"/>
      <c r="F178" s="73" t="str">
        <f t="shared" ca="1" si="23"/>
        <v>-</v>
      </c>
      <c r="G178" s="73" t="str">
        <f t="shared" ca="1" si="22"/>
        <v>-</v>
      </c>
      <c r="H178" s="73" t="str">
        <f t="shared" ca="1" si="22"/>
        <v>-</v>
      </c>
      <c r="I178" s="73" t="str">
        <f t="shared" ca="1" si="22"/>
        <v>-</v>
      </c>
      <c r="J178" s="67" t="s">
        <v>241</v>
      </c>
      <c r="K178" s="67">
        <f t="shared" si="24"/>
        <v>0</v>
      </c>
      <c r="L178" s="67" t="s">
        <v>242</v>
      </c>
      <c r="M178" s="67">
        <f t="shared" si="25"/>
        <v>0</v>
      </c>
      <c r="N178" s="67" t="s">
        <v>243</v>
      </c>
      <c r="O178" s="67">
        <v>2</v>
      </c>
      <c r="P178" s="67" t="s">
        <v>244</v>
      </c>
      <c r="Q178" s="67">
        <v>0</v>
      </c>
      <c r="Z178" s="70">
        <v>226</v>
      </c>
      <c r="AA178" s="71">
        <f t="shared" si="21"/>
        <v>749</v>
      </c>
      <c r="AB178" s="72">
        <v>749.11</v>
      </c>
    </row>
    <row r="179" spans="1:28" ht="15" x14ac:dyDescent="0.2">
      <c r="A179" s="23">
        <v>177</v>
      </c>
      <c r="B179" s="24">
        <f>УЗТ!A179</f>
        <v>0</v>
      </c>
      <c r="C179" s="24">
        <f>УЗТ!B179</f>
        <v>0</v>
      </c>
      <c r="D179" s="23"/>
      <c r="E179" s="23"/>
      <c r="F179" s="73" t="str">
        <f t="shared" ca="1" si="23"/>
        <v>-</v>
      </c>
      <c r="G179" s="73" t="str">
        <f t="shared" ca="1" si="22"/>
        <v>-</v>
      </c>
      <c r="H179" s="73" t="str">
        <f t="shared" ca="1" si="22"/>
        <v>-</v>
      </c>
      <c r="I179" s="73" t="str">
        <f t="shared" ca="1" si="22"/>
        <v>-</v>
      </c>
      <c r="J179" s="67" t="s">
        <v>241</v>
      </c>
      <c r="K179" s="67">
        <f t="shared" si="24"/>
        <v>0</v>
      </c>
      <c r="L179" s="67" t="s">
        <v>242</v>
      </c>
      <c r="M179" s="67">
        <f t="shared" si="25"/>
        <v>0</v>
      </c>
      <c r="N179" s="67" t="s">
        <v>243</v>
      </c>
      <c r="O179" s="67">
        <v>2</v>
      </c>
      <c r="P179" s="67" t="s">
        <v>244</v>
      </c>
      <c r="Q179" s="67">
        <v>0</v>
      </c>
      <c r="Z179" s="70">
        <v>227</v>
      </c>
      <c r="AA179" s="71">
        <f t="shared" si="21"/>
        <v>752</v>
      </c>
      <c r="AB179" s="72">
        <v>752.17</v>
      </c>
    </row>
    <row r="180" spans="1:28" ht="15" x14ac:dyDescent="0.2">
      <c r="A180" s="23">
        <v>178</v>
      </c>
      <c r="B180" s="24">
        <f>УЗТ!A180</f>
        <v>0</v>
      </c>
      <c r="C180" s="24">
        <f>УЗТ!B180</f>
        <v>0</v>
      </c>
      <c r="D180" s="23"/>
      <c r="E180" s="23"/>
      <c r="F180" s="73" t="str">
        <f t="shared" ca="1" si="23"/>
        <v>-</v>
      </c>
      <c r="G180" s="73" t="str">
        <f t="shared" ca="1" si="22"/>
        <v>-</v>
      </c>
      <c r="H180" s="73" t="str">
        <f t="shared" ca="1" si="22"/>
        <v>-</v>
      </c>
      <c r="I180" s="73" t="str">
        <f t="shared" ca="1" si="22"/>
        <v>-</v>
      </c>
      <c r="J180" s="67" t="s">
        <v>241</v>
      </c>
      <c r="K180" s="67">
        <f t="shared" si="24"/>
        <v>0</v>
      </c>
      <c r="L180" s="67" t="s">
        <v>242</v>
      </c>
      <c r="M180" s="67">
        <f t="shared" si="25"/>
        <v>0</v>
      </c>
      <c r="N180" s="67" t="s">
        <v>243</v>
      </c>
      <c r="O180" s="67">
        <v>2</v>
      </c>
      <c r="P180" s="67" t="s">
        <v>244</v>
      </c>
      <c r="Q180" s="67">
        <v>0</v>
      </c>
      <c r="Z180" s="70">
        <v>228</v>
      </c>
      <c r="AA180" s="71">
        <f t="shared" si="21"/>
        <v>755</v>
      </c>
      <c r="AB180" s="72">
        <v>755.23</v>
      </c>
    </row>
    <row r="181" spans="1:28" ht="15" x14ac:dyDescent="0.2">
      <c r="A181" s="23">
        <v>179</v>
      </c>
      <c r="B181" s="24">
        <f>УЗТ!A181</f>
        <v>0</v>
      </c>
      <c r="C181" s="24">
        <f>УЗТ!B181</f>
        <v>0</v>
      </c>
      <c r="D181" s="23"/>
      <c r="E181" s="23"/>
      <c r="F181" s="73" t="str">
        <f t="shared" ca="1" si="23"/>
        <v>-</v>
      </c>
      <c r="G181" s="73" t="str">
        <f t="shared" ca="1" si="22"/>
        <v>-</v>
      </c>
      <c r="H181" s="73" t="str">
        <f t="shared" ca="1" si="22"/>
        <v>-</v>
      </c>
      <c r="I181" s="73" t="str">
        <f t="shared" ca="1" si="22"/>
        <v>-</v>
      </c>
      <c r="J181" s="67" t="s">
        <v>241</v>
      </c>
      <c r="K181" s="67">
        <f t="shared" si="24"/>
        <v>0</v>
      </c>
      <c r="L181" s="67" t="s">
        <v>242</v>
      </c>
      <c r="M181" s="67">
        <f t="shared" si="25"/>
        <v>0</v>
      </c>
      <c r="N181" s="67" t="s">
        <v>243</v>
      </c>
      <c r="O181" s="67">
        <v>2</v>
      </c>
      <c r="P181" s="67" t="s">
        <v>244</v>
      </c>
      <c r="Q181" s="67">
        <v>0</v>
      </c>
      <c r="Z181" s="70">
        <v>229</v>
      </c>
      <c r="AA181" s="71">
        <f t="shared" si="21"/>
        <v>758</v>
      </c>
      <c r="AB181" s="72">
        <v>758.29</v>
      </c>
    </row>
    <row r="182" spans="1:28" ht="15" x14ac:dyDescent="0.2">
      <c r="A182" s="23">
        <v>180</v>
      </c>
      <c r="B182" s="24">
        <f>УЗТ!A182</f>
        <v>0</v>
      </c>
      <c r="C182" s="24">
        <f>УЗТ!B182</f>
        <v>0</v>
      </c>
      <c r="D182" s="23"/>
      <c r="E182" s="23"/>
      <c r="F182" s="73" t="str">
        <f t="shared" ca="1" si="23"/>
        <v>-</v>
      </c>
      <c r="G182" s="73" t="str">
        <f t="shared" ca="1" si="22"/>
        <v>-</v>
      </c>
      <c r="H182" s="73" t="str">
        <f t="shared" ca="1" si="22"/>
        <v>-</v>
      </c>
      <c r="I182" s="73" t="str">
        <f t="shared" ca="1" si="22"/>
        <v>-</v>
      </c>
      <c r="J182" s="67" t="s">
        <v>241</v>
      </c>
      <c r="K182" s="67">
        <f t="shared" si="24"/>
        <v>0</v>
      </c>
      <c r="L182" s="67" t="s">
        <v>242</v>
      </c>
      <c r="M182" s="67">
        <f t="shared" si="25"/>
        <v>0</v>
      </c>
      <c r="N182" s="67" t="s">
        <v>243</v>
      </c>
      <c r="O182" s="67">
        <v>2</v>
      </c>
      <c r="P182" s="67" t="s">
        <v>244</v>
      </c>
      <c r="Q182" s="67">
        <v>0</v>
      </c>
      <c r="Z182" s="70">
        <v>230</v>
      </c>
      <c r="AA182" s="71">
        <f t="shared" si="21"/>
        <v>761</v>
      </c>
      <c r="AB182" s="72">
        <v>761.35</v>
      </c>
    </row>
    <row r="183" spans="1:28" ht="15" x14ac:dyDescent="0.2">
      <c r="A183" s="23">
        <v>181</v>
      </c>
      <c r="B183" s="24">
        <f>УЗТ!A183</f>
        <v>0</v>
      </c>
      <c r="C183" s="24">
        <f>УЗТ!B183</f>
        <v>0</v>
      </c>
      <c r="D183" s="23"/>
      <c r="E183" s="23"/>
      <c r="F183" s="73" t="str">
        <f t="shared" ca="1" si="23"/>
        <v>-</v>
      </c>
      <c r="G183" s="73" t="str">
        <f t="shared" ca="1" si="22"/>
        <v>-</v>
      </c>
      <c r="H183" s="73" t="str">
        <f t="shared" ca="1" si="22"/>
        <v>-</v>
      </c>
      <c r="I183" s="73" t="str">
        <f t="shared" ca="1" si="22"/>
        <v>-</v>
      </c>
      <c r="J183" s="67" t="s">
        <v>241</v>
      </c>
      <c r="K183" s="67">
        <f t="shared" si="24"/>
        <v>0</v>
      </c>
      <c r="L183" s="67" t="s">
        <v>242</v>
      </c>
      <c r="M183" s="67">
        <f t="shared" si="25"/>
        <v>0</v>
      </c>
      <c r="N183" s="67" t="s">
        <v>243</v>
      </c>
      <c r="O183" s="67">
        <v>2</v>
      </c>
      <c r="P183" s="67" t="s">
        <v>244</v>
      </c>
      <c r="Q183" s="67">
        <v>0</v>
      </c>
      <c r="Z183" s="70">
        <v>231</v>
      </c>
      <c r="AA183" s="71">
        <f t="shared" si="21"/>
        <v>764</v>
      </c>
      <c r="AB183" s="72">
        <v>764.42</v>
      </c>
    </row>
    <row r="184" spans="1:28" ht="15" x14ac:dyDescent="0.2">
      <c r="A184" s="23">
        <v>182</v>
      </c>
      <c r="B184" s="24">
        <f>УЗТ!A184</f>
        <v>0</v>
      </c>
      <c r="C184" s="24">
        <f>УЗТ!B184</f>
        <v>0</v>
      </c>
      <c r="D184" s="23"/>
      <c r="E184" s="23"/>
      <c r="F184" s="73" t="str">
        <f t="shared" ca="1" si="23"/>
        <v>-</v>
      </c>
      <c r="G184" s="73" t="str">
        <f t="shared" ca="1" si="22"/>
        <v>-</v>
      </c>
      <c r="H184" s="73" t="str">
        <f t="shared" ca="1" si="22"/>
        <v>-</v>
      </c>
      <c r="I184" s="73" t="str">
        <f t="shared" ca="1" si="22"/>
        <v>-</v>
      </c>
      <c r="J184" s="67" t="s">
        <v>241</v>
      </c>
      <c r="K184" s="67">
        <f t="shared" si="24"/>
        <v>0</v>
      </c>
      <c r="L184" s="67" t="s">
        <v>242</v>
      </c>
      <c r="M184" s="67">
        <f t="shared" si="25"/>
        <v>0</v>
      </c>
      <c r="N184" s="67" t="s">
        <v>243</v>
      </c>
      <c r="O184" s="67">
        <v>2</v>
      </c>
      <c r="P184" s="67" t="s">
        <v>244</v>
      </c>
      <c r="Q184" s="67">
        <v>0</v>
      </c>
      <c r="Z184" s="70">
        <v>232</v>
      </c>
      <c r="AA184" s="71">
        <f t="shared" si="21"/>
        <v>767</v>
      </c>
      <c r="AB184" s="72">
        <v>767.49</v>
      </c>
    </row>
    <row r="185" spans="1:28" ht="15" x14ac:dyDescent="0.2">
      <c r="A185" s="23">
        <v>183</v>
      </c>
      <c r="B185" s="24">
        <f>УЗТ!A185</f>
        <v>0</v>
      </c>
      <c r="C185" s="24">
        <f>УЗТ!B185</f>
        <v>0</v>
      </c>
      <c r="D185" s="23"/>
      <c r="E185" s="23"/>
      <c r="F185" s="73" t="str">
        <f t="shared" ca="1" si="23"/>
        <v>-</v>
      </c>
      <c r="G185" s="73" t="str">
        <f t="shared" ca="1" si="22"/>
        <v>-</v>
      </c>
      <c r="H185" s="73" t="str">
        <f t="shared" ca="1" si="22"/>
        <v>-</v>
      </c>
      <c r="I185" s="73" t="str">
        <f t="shared" ca="1" si="22"/>
        <v>-</v>
      </c>
      <c r="J185" s="67" t="s">
        <v>241</v>
      </c>
      <c r="K185" s="67">
        <f t="shared" si="24"/>
        <v>0</v>
      </c>
      <c r="L185" s="67" t="s">
        <v>242</v>
      </c>
      <c r="M185" s="67">
        <f t="shared" si="25"/>
        <v>0</v>
      </c>
      <c r="N185" s="67" t="s">
        <v>243</v>
      </c>
      <c r="O185" s="67">
        <v>2</v>
      </c>
      <c r="P185" s="67" t="s">
        <v>244</v>
      </c>
      <c r="Q185" s="67">
        <v>0</v>
      </c>
      <c r="Z185" s="70">
        <v>233</v>
      </c>
      <c r="AA185" s="71">
        <f t="shared" si="21"/>
        <v>771</v>
      </c>
      <c r="AB185" s="72">
        <v>770.55</v>
      </c>
    </row>
    <row r="186" spans="1:28" ht="15" x14ac:dyDescent="0.2">
      <c r="A186" s="23">
        <v>184</v>
      </c>
      <c r="B186" s="24">
        <f>УЗТ!A186</f>
        <v>0</v>
      </c>
      <c r="C186" s="24">
        <f>УЗТ!B186</f>
        <v>0</v>
      </c>
      <c r="D186" s="23"/>
      <c r="E186" s="23"/>
      <c r="F186" s="73" t="str">
        <f t="shared" ca="1" si="23"/>
        <v>-</v>
      </c>
      <c r="G186" s="73" t="str">
        <f t="shared" ca="1" si="22"/>
        <v>-</v>
      </c>
      <c r="H186" s="73" t="str">
        <f t="shared" ca="1" si="22"/>
        <v>-</v>
      </c>
      <c r="I186" s="73" t="str">
        <f t="shared" ca="1" si="22"/>
        <v>-</v>
      </c>
      <c r="J186" s="67" t="s">
        <v>241</v>
      </c>
      <c r="K186" s="67">
        <f t="shared" si="24"/>
        <v>0</v>
      </c>
      <c r="L186" s="67" t="s">
        <v>242</v>
      </c>
      <c r="M186" s="67">
        <f t="shared" si="25"/>
        <v>0</v>
      </c>
      <c r="N186" s="67" t="s">
        <v>243</v>
      </c>
      <c r="O186" s="67">
        <v>2</v>
      </c>
      <c r="P186" s="67" t="s">
        <v>244</v>
      </c>
      <c r="Q186" s="67">
        <v>0</v>
      </c>
      <c r="Z186" s="70">
        <v>234</v>
      </c>
      <c r="AA186" s="71">
        <f t="shared" si="21"/>
        <v>774</v>
      </c>
      <c r="AB186" s="72">
        <v>773.63</v>
      </c>
    </row>
    <row r="187" spans="1:28" ht="15" x14ac:dyDescent="0.2">
      <c r="A187" s="23">
        <v>185</v>
      </c>
      <c r="B187" s="24">
        <f>УЗТ!A187</f>
        <v>0</v>
      </c>
      <c r="C187" s="24">
        <f>УЗТ!B187</f>
        <v>0</v>
      </c>
      <c r="D187" s="23"/>
      <c r="E187" s="23"/>
      <c r="F187" s="73" t="str">
        <f t="shared" ca="1" si="23"/>
        <v>-</v>
      </c>
      <c r="G187" s="73" t="str">
        <f t="shared" ca="1" si="22"/>
        <v>-</v>
      </c>
      <c r="H187" s="73" t="str">
        <f t="shared" ca="1" si="22"/>
        <v>-</v>
      </c>
      <c r="I187" s="73" t="str">
        <f t="shared" ca="1" si="22"/>
        <v>-</v>
      </c>
      <c r="J187" s="67" t="s">
        <v>241</v>
      </c>
      <c r="K187" s="67">
        <f t="shared" si="24"/>
        <v>0</v>
      </c>
      <c r="L187" s="67" t="s">
        <v>242</v>
      </c>
      <c r="M187" s="67">
        <f t="shared" si="25"/>
        <v>0</v>
      </c>
      <c r="N187" s="67" t="s">
        <v>243</v>
      </c>
      <c r="O187" s="67">
        <v>2</v>
      </c>
      <c r="P187" s="67" t="s">
        <v>244</v>
      </c>
      <c r="Q187" s="67">
        <v>0</v>
      </c>
      <c r="Z187" s="70">
        <v>235</v>
      </c>
      <c r="AA187" s="71">
        <f t="shared" si="21"/>
        <v>777</v>
      </c>
      <c r="AB187" s="72">
        <v>776.7</v>
      </c>
    </row>
    <row r="188" spans="1:28" ht="15" x14ac:dyDescent="0.2">
      <c r="A188" s="23">
        <v>186</v>
      </c>
      <c r="B188" s="24">
        <f>УЗТ!A188</f>
        <v>0</v>
      </c>
      <c r="C188" s="24">
        <f>УЗТ!B188</f>
        <v>0</v>
      </c>
      <c r="D188" s="23"/>
      <c r="E188" s="23"/>
      <c r="F188" s="73" t="str">
        <f t="shared" ca="1" si="23"/>
        <v>-</v>
      </c>
      <c r="G188" s="73" t="str">
        <f t="shared" ca="1" si="22"/>
        <v>-</v>
      </c>
      <c r="H188" s="73" t="str">
        <f t="shared" ca="1" si="22"/>
        <v>-</v>
      </c>
      <c r="I188" s="73" t="str">
        <f t="shared" ca="1" si="22"/>
        <v>-</v>
      </c>
      <c r="J188" s="67" t="s">
        <v>241</v>
      </c>
      <c r="K188" s="67">
        <f t="shared" si="24"/>
        <v>0</v>
      </c>
      <c r="L188" s="67" t="s">
        <v>242</v>
      </c>
      <c r="M188" s="67">
        <f t="shared" si="25"/>
        <v>0</v>
      </c>
      <c r="N188" s="67" t="s">
        <v>243</v>
      </c>
      <c r="O188" s="67">
        <v>2</v>
      </c>
      <c r="P188" s="67" t="s">
        <v>244</v>
      </c>
      <c r="Q188" s="67">
        <v>0</v>
      </c>
      <c r="Z188" s="70">
        <v>236</v>
      </c>
      <c r="AA188" s="71">
        <f t="shared" si="21"/>
        <v>780</v>
      </c>
      <c r="AB188" s="72">
        <v>779.77</v>
      </c>
    </row>
    <row r="189" spans="1:28" ht="15" x14ac:dyDescent="0.2">
      <c r="A189" s="23">
        <v>187</v>
      </c>
      <c r="B189" s="24">
        <f>УЗТ!A189</f>
        <v>0</v>
      </c>
      <c r="C189" s="24">
        <f>УЗТ!B189</f>
        <v>0</v>
      </c>
      <c r="D189" s="23"/>
      <c r="E189" s="23"/>
      <c r="F189" s="73" t="str">
        <f t="shared" ca="1" si="23"/>
        <v>-</v>
      </c>
      <c r="G189" s="73" t="str">
        <f t="shared" ca="1" si="22"/>
        <v>-</v>
      </c>
      <c r="H189" s="73" t="str">
        <f t="shared" ca="1" si="22"/>
        <v>-</v>
      </c>
      <c r="I189" s="73" t="str">
        <f t="shared" ca="1" si="22"/>
        <v>-</v>
      </c>
      <c r="J189" s="67" t="s">
        <v>241</v>
      </c>
      <c r="K189" s="67">
        <f t="shared" si="24"/>
        <v>0</v>
      </c>
      <c r="L189" s="67" t="s">
        <v>242</v>
      </c>
      <c r="M189" s="67">
        <f t="shared" si="25"/>
        <v>0</v>
      </c>
      <c r="N189" s="67" t="s">
        <v>243</v>
      </c>
      <c r="O189" s="67">
        <v>2</v>
      </c>
      <c r="P189" s="67" t="s">
        <v>244</v>
      </c>
      <c r="Q189" s="67">
        <v>0</v>
      </c>
      <c r="Z189" s="70">
        <v>237</v>
      </c>
      <c r="AA189" s="71">
        <f t="shared" si="21"/>
        <v>783</v>
      </c>
      <c r="AB189" s="72">
        <v>782.85</v>
      </c>
    </row>
    <row r="190" spans="1:28" ht="15" x14ac:dyDescent="0.2">
      <c r="A190" s="23">
        <v>188</v>
      </c>
      <c r="B190" s="24">
        <f>УЗТ!A190</f>
        <v>0</v>
      </c>
      <c r="C190" s="24">
        <f>УЗТ!B190</f>
        <v>0</v>
      </c>
      <c r="D190" s="23"/>
      <c r="E190" s="23"/>
      <c r="F190" s="73" t="str">
        <f t="shared" ca="1" si="23"/>
        <v>-</v>
      </c>
      <c r="G190" s="73" t="str">
        <f t="shared" ca="1" si="22"/>
        <v>-</v>
      </c>
      <c r="H190" s="73" t="str">
        <f t="shared" ca="1" si="22"/>
        <v>-</v>
      </c>
      <c r="I190" s="73" t="str">
        <f t="shared" ca="1" si="22"/>
        <v>-</v>
      </c>
      <c r="J190" s="67" t="s">
        <v>241</v>
      </c>
      <c r="K190" s="67">
        <f t="shared" si="24"/>
        <v>0</v>
      </c>
      <c r="L190" s="67" t="s">
        <v>242</v>
      </c>
      <c r="M190" s="67">
        <f t="shared" si="25"/>
        <v>0</v>
      </c>
      <c r="N190" s="67" t="s">
        <v>243</v>
      </c>
      <c r="O190" s="67">
        <v>2</v>
      </c>
      <c r="P190" s="67" t="s">
        <v>244</v>
      </c>
      <c r="Q190" s="67">
        <v>0</v>
      </c>
      <c r="Z190" s="70">
        <v>238</v>
      </c>
      <c r="AA190" s="71">
        <f t="shared" si="21"/>
        <v>786</v>
      </c>
      <c r="AB190" s="72">
        <v>785.93</v>
      </c>
    </row>
    <row r="191" spans="1:28" ht="15" x14ac:dyDescent="0.2">
      <c r="A191" s="23">
        <v>189</v>
      </c>
      <c r="B191" s="24">
        <f>УЗТ!A191</f>
        <v>0</v>
      </c>
      <c r="C191" s="24">
        <f>УЗТ!B191</f>
        <v>0</v>
      </c>
      <c r="D191" s="23"/>
      <c r="E191" s="23"/>
      <c r="F191" s="73" t="str">
        <f t="shared" ca="1" si="23"/>
        <v>-</v>
      </c>
      <c r="G191" s="73" t="str">
        <f t="shared" ca="1" si="22"/>
        <v>-</v>
      </c>
      <c r="H191" s="73" t="str">
        <f t="shared" ca="1" si="22"/>
        <v>-</v>
      </c>
      <c r="I191" s="73" t="str">
        <f t="shared" ca="1" si="22"/>
        <v>-</v>
      </c>
      <c r="J191" s="67" t="s">
        <v>241</v>
      </c>
      <c r="K191" s="67">
        <f t="shared" si="24"/>
        <v>0</v>
      </c>
      <c r="L191" s="67" t="s">
        <v>242</v>
      </c>
      <c r="M191" s="67">
        <f t="shared" si="25"/>
        <v>0</v>
      </c>
      <c r="N191" s="67" t="s">
        <v>243</v>
      </c>
      <c r="O191" s="67">
        <v>2</v>
      </c>
      <c r="P191" s="67" t="s">
        <v>244</v>
      </c>
      <c r="Q191" s="67">
        <v>0</v>
      </c>
      <c r="Z191" s="70">
        <v>239</v>
      </c>
      <c r="AA191" s="71">
        <f t="shared" si="21"/>
        <v>789</v>
      </c>
      <c r="AB191" s="72">
        <v>789.01</v>
      </c>
    </row>
    <row r="192" spans="1:28" ht="15" x14ac:dyDescent="0.2">
      <c r="A192" s="23">
        <v>190</v>
      </c>
      <c r="B192" s="24">
        <f>УЗТ!A192</f>
        <v>0</v>
      </c>
      <c r="C192" s="24">
        <f>УЗТ!B192</f>
        <v>0</v>
      </c>
      <c r="D192" s="23"/>
      <c r="E192" s="23"/>
      <c r="F192" s="73" t="str">
        <f t="shared" ca="1" si="23"/>
        <v>-</v>
      </c>
      <c r="G192" s="73" t="str">
        <f t="shared" ca="1" si="22"/>
        <v>-</v>
      </c>
      <c r="H192" s="73" t="str">
        <f t="shared" ca="1" si="22"/>
        <v>-</v>
      </c>
      <c r="I192" s="73" t="str">
        <f t="shared" ca="1" si="22"/>
        <v>-</v>
      </c>
      <c r="J192" s="67" t="s">
        <v>241</v>
      </c>
      <c r="K192" s="67">
        <f t="shared" si="24"/>
        <v>0</v>
      </c>
      <c r="L192" s="67" t="s">
        <v>242</v>
      </c>
      <c r="M192" s="67">
        <f t="shared" si="25"/>
        <v>0</v>
      </c>
      <c r="N192" s="67" t="s">
        <v>243</v>
      </c>
      <c r="O192" s="67">
        <v>2</v>
      </c>
      <c r="P192" s="67" t="s">
        <v>244</v>
      </c>
      <c r="Q192" s="67">
        <v>0</v>
      </c>
      <c r="Z192" s="70">
        <v>240</v>
      </c>
      <c r="AA192" s="71">
        <f t="shared" si="21"/>
        <v>792</v>
      </c>
      <c r="AB192" s="72">
        <v>792.09</v>
      </c>
    </row>
    <row r="193" spans="1:28" ht="15" x14ac:dyDescent="0.2">
      <c r="A193" s="23">
        <v>191</v>
      </c>
      <c r="B193" s="24">
        <f>УЗТ!A193</f>
        <v>0</v>
      </c>
      <c r="C193" s="24">
        <f>УЗТ!B193</f>
        <v>0</v>
      </c>
      <c r="D193" s="23"/>
      <c r="E193" s="23"/>
      <c r="F193" s="73" t="str">
        <f t="shared" ca="1" si="23"/>
        <v>-</v>
      </c>
      <c r="G193" s="73" t="str">
        <f t="shared" ca="1" si="22"/>
        <v>-</v>
      </c>
      <c r="H193" s="73" t="str">
        <f t="shared" ca="1" si="22"/>
        <v>-</v>
      </c>
      <c r="I193" s="73" t="str">
        <f t="shared" ca="1" si="22"/>
        <v>-</v>
      </c>
      <c r="J193" s="67" t="s">
        <v>241</v>
      </c>
      <c r="K193" s="67">
        <f t="shared" si="24"/>
        <v>0</v>
      </c>
      <c r="L193" s="67" t="s">
        <v>242</v>
      </c>
      <c r="M193" s="67">
        <f t="shared" si="25"/>
        <v>0</v>
      </c>
      <c r="N193" s="67" t="s">
        <v>243</v>
      </c>
      <c r="O193" s="67">
        <v>2</v>
      </c>
      <c r="P193" s="67" t="s">
        <v>244</v>
      </c>
      <c r="Q193" s="67">
        <v>0</v>
      </c>
      <c r="Z193" s="70">
        <v>241</v>
      </c>
      <c r="AA193" s="71">
        <f t="shared" si="21"/>
        <v>795</v>
      </c>
      <c r="AB193" s="72">
        <v>795.17</v>
      </c>
    </row>
    <row r="194" spans="1:28" ht="15" x14ac:dyDescent="0.2">
      <c r="A194" s="23">
        <v>192</v>
      </c>
      <c r="B194" s="24">
        <f>УЗТ!A194</f>
        <v>0</v>
      </c>
      <c r="C194" s="24">
        <f>УЗТ!B194</f>
        <v>0</v>
      </c>
      <c r="D194" s="23"/>
      <c r="E194" s="23"/>
      <c r="F194" s="73" t="str">
        <f t="shared" ca="1" si="23"/>
        <v>-</v>
      </c>
      <c r="G194" s="73" t="str">
        <f t="shared" ca="1" si="22"/>
        <v>-</v>
      </c>
      <c r="H194" s="73" t="str">
        <f t="shared" ca="1" si="22"/>
        <v>-</v>
      </c>
      <c r="I194" s="73" t="str">
        <f t="shared" ca="1" si="22"/>
        <v>-</v>
      </c>
      <c r="J194" s="67" t="s">
        <v>241</v>
      </c>
      <c r="K194" s="67">
        <f t="shared" si="24"/>
        <v>0</v>
      </c>
      <c r="L194" s="67" t="s">
        <v>242</v>
      </c>
      <c r="M194" s="67">
        <f t="shared" si="25"/>
        <v>0</v>
      </c>
      <c r="N194" s="67" t="s">
        <v>243</v>
      </c>
      <c r="O194" s="67">
        <v>2</v>
      </c>
      <c r="P194" s="67" t="s">
        <v>244</v>
      </c>
      <c r="Q194" s="67">
        <v>0</v>
      </c>
      <c r="Z194" s="70">
        <v>242</v>
      </c>
      <c r="AA194" s="71">
        <f t="shared" si="21"/>
        <v>798</v>
      </c>
      <c r="AB194" s="72">
        <v>798.26</v>
      </c>
    </row>
    <row r="195" spans="1:28" ht="15" x14ac:dyDescent="0.2">
      <c r="A195" s="23">
        <v>193</v>
      </c>
      <c r="B195" s="24">
        <f>УЗТ!A195</f>
        <v>0</v>
      </c>
      <c r="C195" s="24">
        <f>УЗТ!B195</f>
        <v>0</v>
      </c>
      <c r="D195" s="23"/>
      <c r="E195" s="23"/>
      <c r="F195" s="73" t="str">
        <f t="shared" ca="1" si="23"/>
        <v>-</v>
      </c>
      <c r="G195" s="73" t="str">
        <f t="shared" ca="1" si="22"/>
        <v>-</v>
      </c>
      <c r="H195" s="73" t="str">
        <f t="shared" ca="1" si="22"/>
        <v>-</v>
      </c>
      <c r="I195" s="73" t="str">
        <f t="shared" ca="1" si="22"/>
        <v>-</v>
      </c>
      <c r="J195" s="67" t="s">
        <v>241</v>
      </c>
      <c r="K195" s="67">
        <f t="shared" si="24"/>
        <v>0</v>
      </c>
      <c r="L195" s="67" t="s">
        <v>242</v>
      </c>
      <c r="M195" s="67">
        <f t="shared" si="25"/>
        <v>0</v>
      </c>
      <c r="N195" s="67" t="s">
        <v>243</v>
      </c>
      <c r="O195" s="67">
        <v>2</v>
      </c>
      <c r="P195" s="67" t="s">
        <v>244</v>
      </c>
      <c r="Q195" s="67">
        <v>0</v>
      </c>
      <c r="Z195" s="70">
        <v>243</v>
      </c>
      <c r="AA195" s="71">
        <f t="shared" si="21"/>
        <v>801</v>
      </c>
      <c r="AB195" s="72">
        <v>801.34</v>
      </c>
    </row>
    <row r="196" spans="1:28" ht="15" x14ac:dyDescent="0.2">
      <c r="A196" s="23">
        <v>194</v>
      </c>
      <c r="B196" s="24">
        <f>УЗТ!A196</f>
        <v>0</v>
      </c>
      <c r="C196" s="24">
        <f>УЗТ!B196</f>
        <v>0</v>
      </c>
      <c r="D196" s="23"/>
      <c r="E196" s="23"/>
      <c r="F196" s="73" t="str">
        <f t="shared" ca="1" si="23"/>
        <v>-</v>
      </c>
      <c r="G196" s="73" t="str">
        <f t="shared" ca="1" si="22"/>
        <v>-</v>
      </c>
      <c r="H196" s="73" t="str">
        <f t="shared" ca="1" si="22"/>
        <v>-</v>
      </c>
      <c r="I196" s="73" t="str">
        <f t="shared" ca="1" si="22"/>
        <v>-</v>
      </c>
      <c r="J196" s="67" t="s">
        <v>241</v>
      </c>
      <c r="K196" s="67">
        <f t="shared" si="24"/>
        <v>0</v>
      </c>
      <c r="L196" s="67" t="s">
        <v>242</v>
      </c>
      <c r="M196" s="67">
        <f t="shared" si="25"/>
        <v>0</v>
      </c>
      <c r="N196" s="67" t="s">
        <v>243</v>
      </c>
      <c r="O196" s="67">
        <v>2</v>
      </c>
      <c r="P196" s="67" t="s">
        <v>244</v>
      </c>
      <c r="Q196" s="67">
        <v>0</v>
      </c>
      <c r="Z196" s="70">
        <v>244</v>
      </c>
      <c r="AA196" s="71">
        <f t="shared" si="21"/>
        <v>804</v>
      </c>
      <c r="AB196" s="72">
        <v>804.43</v>
      </c>
    </row>
    <row r="197" spans="1:28" ht="15" x14ac:dyDescent="0.2">
      <c r="A197" s="23">
        <v>195</v>
      </c>
      <c r="B197" s="24">
        <f>УЗТ!A197</f>
        <v>0</v>
      </c>
      <c r="C197" s="24">
        <f>УЗТ!B197</f>
        <v>0</v>
      </c>
      <c r="D197" s="23"/>
      <c r="E197" s="23"/>
      <c r="F197" s="73" t="str">
        <f t="shared" ca="1" si="23"/>
        <v>-</v>
      </c>
      <c r="G197" s="73" t="str">
        <f t="shared" ca="1" si="22"/>
        <v>-</v>
      </c>
      <c r="H197" s="73" t="str">
        <f t="shared" ca="1" si="22"/>
        <v>-</v>
      </c>
      <c r="I197" s="73" t="str">
        <f t="shared" ca="1" si="22"/>
        <v>-</v>
      </c>
      <c r="J197" s="67" t="s">
        <v>241</v>
      </c>
      <c r="K197" s="67">
        <f t="shared" si="24"/>
        <v>0</v>
      </c>
      <c r="L197" s="67" t="s">
        <v>242</v>
      </c>
      <c r="M197" s="67">
        <f t="shared" si="25"/>
        <v>0</v>
      </c>
      <c r="N197" s="67" t="s">
        <v>243</v>
      </c>
      <c r="O197" s="67">
        <v>2</v>
      </c>
      <c r="P197" s="67" t="s">
        <v>244</v>
      </c>
      <c r="Q197" s="67">
        <v>0</v>
      </c>
      <c r="Z197" s="70">
        <v>245</v>
      </c>
      <c r="AA197" s="71">
        <f t="shared" si="21"/>
        <v>808</v>
      </c>
      <c r="AB197" s="72">
        <v>807.52</v>
      </c>
    </row>
    <row r="198" spans="1:28" ht="15" x14ac:dyDescent="0.2">
      <c r="A198" s="23">
        <v>196</v>
      </c>
      <c r="B198" s="24">
        <f>УЗТ!A198</f>
        <v>0</v>
      </c>
      <c r="C198" s="24">
        <f>УЗТ!B198</f>
        <v>0</v>
      </c>
      <c r="D198" s="23"/>
      <c r="E198" s="23"/>
      <c r="F198" s="73" t="str">
        <f t="shared" ca="1" si="23"/>
        <v>-</v>
      </c>
      <c r="G198" s="73" t="str">
        <f t="shared" ca="1" si="22"/>
        <v>-</v>
      </c>
      <c r="H198" s="73" t="str">
        <f t="shared" ca="1" si="22"/>
        <v>-</v>
      </c>
      <c r="I198" s="73" t="str">
        <f t="shared" ca="1" si="22"/>
        <v>-</v>
      </c>
      <c r="J198" s="67" t="s">
        <v>241</v>
      </c>
      <c r="K198" s="67">
        <f t="shared" si="24"/>
        <v>0</v>
      </c>
      <c r="L198" s="67" t="s">
        <v>242</v>
      </c>
      <c r="M198" s="67">
        <f t="shared" si="25"/>
        <v>0</v>
      </c>
      <c r="N198" s="67" t="s">
        <v>243</v>
      </c>
      <c r="O198" s="67">
        <v>2</v>
      </c>
      <c r="P198" s="67" t="s">
        <v>244</v>
      </c>
      <c r="Q198" s="67">
        <v>0</v>
      </c>
      <c r="Z198" s="70">
        <v>246</v>
      </c>
      <c r="AA198" s="71">
        <f t="shared" ref="AA198:AA251" si="26">ROUND(AB198,0)</f>
        <v>811</v>
      </c>
      <c r="AB198" s="72">
        <v>810.61</v>
      </c>
    </row>
    <row r="199" spans="1:28" ht="15" x14ac:dyDescent="0.2">
      <c r="A199" s="23">
        <v>197</v>
      </c>
      <c r="B199" s="24">
        <f>УЗТ!A199</f>
        <v>0</v>
      </c>
      <c r="C199" s="24">
        <f>УЗТ!B199</f>
        <v>0</v>
      </c>
      <c r="D199" s="23"/>
      <c r="E199" s="23"/>
      <c r="F199" s="73" t="str">
        <f t="shared" ca="1" si="23"/>
        <v>-</v>
      </c>
      <c r="G199" s="73" t="str">
        <f t="shared" ca="1" si="22"/>
        <v>-</v>
      </c>
      <c r="H199" s="73" t="str">
        <f t="shared" ca="1" si="22"/>
        <v>-</v>
      </c>
      <c r="I199" s="73" t="str">
        <f t="shared" ca="1" si="22"/>
        <v>-</v>
      </c>
      <c r="J199" s="67" t="s">
        <v>241</v>
      </c>
      <c r="K199" s="67">
        <f t="shared" si="24"/>
        <v>0</v>
      </c>
      <c r="L199" s="67" t="s">
        <v>242</v>
      </c>
      <c r="M199" s="67">
        <f t="shared" si="25"/>
        <v>0</v>
      </c>
      <c r="N199" s="67" t="s">
        <v>243</v>
      </c>
      <c r="O199" s="67">
        <v>2</v>
      </c>
      <c r="P199" s="67" t="s">
        <v>244</v>
      </c>
      <c r="Q199" s="67">
        <v>0</v>
      </c>
      <c r="Z199" s="70">
        <v>247</v>
      </c>
      <c r="AA199" s="71">
        <f t="shared" si="26"/>
        <v>814</v>
      </c>
      <c r="AB199" s="72">
        <v>813.71</v>
      </c>
    </row>
    <row r="200" spans="1:28" ht="15" x14ac:dyDescent="0.2">
      <c r="A200" s="23">
        <v>198</v>
      </c>
      <c r="B200" s="24">
        <f>УЗТ!A200</f>
        <v>0</v>
      </c>
      <c r="C200" s="24">
        <f>УЗТ!B200</f>
        <v>0</v>
      </c>
      <c r="D200" s="23"/>
      <c r="E200" s="23"/>
      <c r="F200" s="73" t="str">
        <f t="shared" ca="1" si="23"/>
        <v>-</v>
      </c>
      <c r="G200" s="73" t="str">
        <f t="shared" ca="1" si="22"/>
        <v>-</v>
      </c>
      <c r="H200" s="73" t="str">
        <f t="shared" ca="1" si="22"/>
        <v>-</v>
      </c>
      <c r="I200" s="73" t="str">
        <f t="shared" ca="1" si="22"/>
        <v>-</v>
      </c>
      <c r="J200" s="67" t="s">
        <v>241</v>
      </c>
      <c r="K200" s="67">
        <f t="shared" si="24"/>
        <v>0</v>
      </c>
      <c r="L200" s="67" t="s">
        <v>242</v>
      </c>
      <c r="M200" s="67">
        <f t="shared" si="25"/>
        <v>0</v>
      </c>
      <c r="N200" s="67" t="s">
        <v>243</v>
      </c>
      <c r="O200" s="67">
        <v>2</v>
      </c>
      <c r="P200" s="67" t="s">
        <v>244</v>
      </c>
      <c r="Q200" s="67">
        <v>0</v>
      </c>
      <c r="Z200" s="70">
        <v>248</v>
      </c>
      <c r="AA200" s="71">
        <f t="shared" si="26"/>
        <v>817</v>
      </c>
      <c r="AB200" s="72">
        <v>816.8</v>
      </c>
    </row>
    <row r="201" spans="1:28" ht="15" x14ac:dyDescent="0.2">
      <c r="A201" s="23">
        <v>199</v>
      </c>
      <c r="B201" s="24">
        <f>УЗТ!A201</f>
        <v>0</v>
      </c>
      <c r="C201" s="24">
        <f>УЗТ!B201</f>
        <v>0</v>
      </c>
      <c r="D201" s="23"/>
      <c r="E201" s="23"/>
      <c r="F201" s="73" t="str">
        <f t="shared" ca="1" si="23"/>
        <v>-</v>
      </c>
      <c r="G201" s="73" t="str">
        <f t="shared" ca="1" si="22"/>
        <v>-</v>
      </c>
      <c r="H201" s="73" t="str">
        <f t="shared" ca="1" si="22"/>
        <v>-</v>
      </c>
      <c r="I201" s="73" t="str">
        <f t="shared" ca="1" si="22"/>
        <v>-</v>
      </c>
      <c r="J201" s="67" t="s">
        <v>241</v>
      </c>
      <c r="K201" s="67">
        <f t="shared" si="24"/>
        <v>0</v>
      </c>
      <c r="L201" s="67" t="s">
        <v>242</v>
      </c>
      <c r="M201" s="67">
        <f t="shared" si="25"/>
        <v>0</v>
      </c>
      <c r="N201" s="67" t="s">
        <v>243</v>
      </c>
      <c r="O201" s="67">
        <v>2</v>
      </c>
      <c r="P201" s="67" t="s">
        <v>244</v>
      </c>
      <c r="Q201" s="67">
        <v>0</v>
      </c>
      <c r="Z201" s="70">
        <v>249</v>
      </c>
      <c r="AA201" s="71">
        <f t="shared" si="26"/>
        <v>820</v>
      </c>
      <c r="AB201" s="72">
        <v>819.9</v>
      </c>
    </row>
    <row r="202" spans="1:28" ht="15" x14ac:dyDescent="0.2">
      <c r="A202" s="23">
        <v>200</v>
      </c>
      <c r="B202" s="24">
        <f>УЗТ!A202</f>
        <v>0</v>
      </c>
      <c r="C202" s="24">
        <f>УЗТ!B202</f>
        <v>0</v>
      </c>
      <c r="D202" s="23"/>
      <c r="E202" s="23"/>
      <c r="F202" s="73" t="str">
        <f t="shared" ca="1" si="23"/>
        <v>-</v>
      </c>
      <c r="G202" s="73" t="str">
        <f t="shared" ca="1" si="22"/>
        <v>-</v>
      </c>
      <c r="H202" s="73" t="str">
        <f t="shared" ca="1" si="22"/>
        <v>-</v>
      </c>
      <c r="I202" s="73" t="str">
        <f t="shared" ca="1" si="22"/>
        <v>-</v>
      </c>
      <c r="J202" s="67" t="s">
        <v>241</v>
      </c>
      <c r="K202" s="67">
        <f t="shared" si="24"/>
        <v>0</v>
      </c>
      <c r="L202" s="67" t="s">
        <v>242</v>
      </c>
      <c r="M202" s="67">
        <f t="shared" si="25"/>
        <v>0</v>
      </c>
      <c r="N202" s="67" t="s">
        <v>243</v>
      </c>
      <c r="O202" s="67">
        <v>2</v>
      </c>
      <c r="P202" s="67" t="s">
        <v>244</v>
      </c>
      <c r="Q202" s="67">
        <v>0</v>
      </c>
      <c r="Z202" s="70">
        <v>250</v>
      </c>
      <c r="AA202" s="71">
        <f t="shared" si="26"/>
        <v>823</v>
      </c>
      <c r="AB202" s="72">
        <v>823</v>
      </c>
    </row>
    <row r="203" spans="1:28" ht="15" x14ac:dyDescent="0.2">
      <c r="A203" s="23">
        <v>201</v>
      </c>
      <c r="B203" s="24">
        <f>УЗТ!A203</f>
        <v>0</v>
      </c>
      <c r="C203" s="24">
        <f>УЗТ!B203</f>
        <v>0</v>
      </c>
      <c r="D203" s="23"/>
      <c r="E203" s="23"/>
      <c r="F203" s="73" t="str">
        <f t="shared" ca="1" si="23"/>
        <v>-</v>
      </c>
      <c r="G203" s="73" t="str">
        <f t="shared" ca="1" si="22"/>
        <v>-</v>
      </c>
      <c r="H203" s="73" t="str">
        <f t="shared" ca="1" si="22"/>
        <v>-</v>
      </c>
      <c r="I203" s="73" t="str">
        <f t="shared" ca="1" si="22"/>
        <v>-</v>
      </c>
      <c r="J203" s="67" t="s">
        <v>241</v>
      </c>
      <c r="K203" s="67">
        <f t="shared" si="24"/>
        <v>0</v>
      </c>
      <c r="L203" s="67" t="s">
        <v>242</v>
      </c>
      <c r="M203" s="67">
        <f t="shared" si="25"/>
        <v>0</v>
      </c>
      <c r="N203" s="67" t="s">
        <v>243</v>
      </c>
      <c r="O203" s="67">
        <v>2</v>
      </c>
      <c r="P203" s="67" t="s">
        <v>244</v>
      </c>
      <c r="Q203" s="67">
        <v>0</v>
      </c>
      <c r="Z203" s="70">
        <v>251</v>
      </c>
      <c r="AA203" s="71">
        <f t="shared" si="26"/>
        <v>826</v>
      </c>
      <c r="AB203" s="72">
        <v>826.1</v>
      </c>
    </row>
    <row r="204" spans="1:28" ht="15" x14ac:dyDescent="0.2">
      <c r="A204" s="23">
        <v>202</v>
      </c>
      <c r="B204" s="24">
        <f>УЗТ!A204</f>
        <v>0</v>
      </c>
      <c r="C204" s="24">
        <f>УЗТ!B204</f>
        <v>0</v>
      </c>
      <c r="D204" s="23"/>
      <c r="E204" s="23"/>
      <c r="F204" s="73" t="str">
        <f t="shared" ca="1" si="23"/>
        <v>-</v>
      </c>
      <c r="G204" s="73" t="str">
        <f t="shared" ca="1" si="22"/>
        <v>-</v>
      </c>
      <c r="H204" s="73" t="str">
        <f t="shared" ca="1" si="22"/>
        <v>-</v>
      </c>
      <c r="I204" s="73" t="str">
        <f t="shared" ca="1" si="22"/>
        <v>-</v>
      </c>
      <c r="J204" s="67" t="s">
        <v>241</v>
      </c>
      <c r="K204" s="67">
        <f t="shared" si="24"/>
        <v>0</v>
      </c>
      <c r="L204" s="67" t="s">
        <v>242</v>
      </c>
      <c r="M204" s="67">
        <f t="shared" si="25"/>
        <v>0</v>
      </c>
      <c r="N204" s="67" t="s">
        <v>243</v>
      </c>
      <c r="O204" s="67">
        <v>2</v>
      </c>
      <c r="P204" s="67" t="s">
        <v>244</v>
      </c>
      <c r="Q204" s="67">
        <v>0</v>
      </c>
      <c r="Z204" s="70">
        <v>252</v>
      </c>
      <c r="AA204" s="71">
        <f t="shared" si="26"/>
        <v>829</v>
      </c>
      <c r="AB204" s="72">
        <v>829.2</v>
      </c>
    </row>
    <row r="205" spans="1:28" ht="15" x14ac:dyDescent="0.2">
      <c r="A205" s="23">
        <v>203</v>
      </c>
      <c r="B205" s="24">
        <f>УЗТ!A205</f>
        <v>0</v>
      </c>
      <c r="C205" s="24">
        <f>УЗТ!B205</f>
        <v>0</v>
      </c>
      <c r="D205" s="23"/>
      <c r="E205" s="23"/>
      <c r="F205" s="73" t="str">
        <f t="shared" ca="1" si="23"/>
        <v>-</v>
      </c>
      <c r="G205" s="73" t="str">
        <f t="shared" ca="1" si="22"/>
        <v>-</v>
      </c>
      <c r="H205" s="73" t="str">
        <f t="shared" ca="1" si="22"/>
        <v>-</v>
      </c>
      <c r="I205" s="73" t="str">
        <f t="shared" ca="1" si="22"/>
        <v>-</v>
      </c>
      <c r="J205" s="67" t="s">
        <v>241</v>
      </c>
      <c r="K205" s="67">
        <f t="shared" si="24"/>
        <v>0</v>
      </c>
      <c r="L205" s="67" t="s">
        <v>242</v>
      </c>
      <c r="M205" s="67">
        <f t="shared" si="25"/>
        <v>0</v>
      </c>
      <c r="N205" s="67" t="s">
        <v>243</v>
      </c>
      <c r="O205" s="67">
        <v>2</v>
      </c>
      <c r="P205" s="67" t="s">
        <v>244</v>
      </c>
      <c r="Q205" s="67">
        <v>0</v>
      </c>
      <c r="Z205" s="70">
        <v>253</v>
      </c>
      <c r="AA205" s="71">
        <f t="shared" si="26"/>
        <v>832</v>
      </c>
      <c r="AB205" s="72">
        <v>832.31</v>
      </c>
    </row>
    <row r="206" spans="1:28" ht="15" x14ac:dyDescent="0.2">
      <c r="A206" s="23">
        <v>204</v>
      </c>
      <c r="B206" s="24">
        <f>УЗТ!A206</f>
        <v>0</v>
      </c>
      <c r="C206" s="24">
        <f>УЗТ!B206</f>
        <v>0</v>
      </c>
      <c r="D206" s="23"/>
      <c r="E206" s="23"/>
      <c r="F206" s="73" t="str">
        <f t="shared" ca="1" si="23"/>
        <v>-</v>
      </c>
      <c r="G206" s="73" t="str">
        <f t="shared" ca="1" si="22"/>
        <v>-</v>
      </c>
      <c r="H206" s="73" t="str">
        <f t="shared" ca="1" si="22"/>
        <v>-</v>
      </c>
      <c r="I206" s="73" t="str">
        <f t="shared" ca="1" si="22"/>
        <v>-</v>
      </c>
      <c r="J206" s="67" t="s">
        <v>241</v>
      </c>
      <c r="K206" s="67">
        <f t="shared" si="24"/>
        <v>0</v>
      </c>
      <c r="L206" s="67" t="s">
        <v>242</v>
      </c>
      <c r="M206" s="67">
        <f t="shared" si="25"/>
        <v>0</v>
      </c>
      <c r="N206" s="67" t="s">
        <v>243</v>
      </c>
      <c r="O206" s="67">
        <v>2</v>
      </c>
      <c r="P206" s="67" t="s">
        <v>244</v>
      </c>
      <c r="Q206" s="67">
        <v>0</v>
      </c>
      <c r="Z206" s="70">
        <v>254</v>
      </c>
      <c r="AA206" s="71">
        <f t="shared" si="26"/>
        <v>835</v>
      </c>
      <c r="AB206" s="72">
        <v>835.41</v>
      </c>
    </row>
    <row r="207" spans="1:28" ht="15" x14ac:dyDescent="0.2">
      <c r="A207" s="23">
        <v>205</v>
      </c>
      <c r="B207" s="24">
        <f>УЗТ!A207</f>
        <v>0</v>
      </c>
      <c r="C207" s="24">
        <f>УЗТ!B207</f>
        <v>0</v>
      </c>
      <c r="D207" s="23"/>
      <c r="E207" s="23"/>
      <c r="F207" s="73" t="str">
        <f t="shared" ca="1" si="23"/>
        <v>-</v>
      </c>
      <c r="G207" s="73" t="str">
        <f t="shared" ca="1" si="22"/>
        <v>-</v>
      </c>
      <c r="H207" s="73" t="str">
        <f t="shared" ca="1" si="22"/>
        <v>-</v>
      </c>
      <c r="I207" s="73" t="str">
        <f t="shared" ca="1" si="22"/>
        <v>-</v>
      </c>
      <c r="J207" s="67" t="s">
        <v>241</v>
      </c>
      <c r="K207" s="67">
        <f t="shared" si="24"/>
        <v>0</v>
      </c>
      <c r="L207" s="67" t="s">
        <v>242</v>
      </c>
      <c r="M207" s="67">
        <f t="shared" si="25"/>
        <v>0</v>
      </c>
      <c r="N207" s="67" t="s">
        <v>243</v>
      </c>
      <c r="O207" s="67">
        <v>2</v>
      </c>
      <c r="P207" s="67" t="s">
        <v>244</v>
      </c>
      <c r="Q207" s="67">
        <v>0</v>
      </c>
      <c r="Z207" s="70">
        <v>255</v>
      </c>
      <c r="AA207" s="71">
        <f t="shared" si="26"/>
        <v>839</v>
      </c>
      <c r="AB207" s="72">
        <v>838.52</v>
      </c>
    </row>
    <row r="208" spans="1:28" ht="15" x14ac:dyDescent="0.2">
      <c r="A208" s="23">
        <v>206</v>
      </c>
      <c r="B208" s="24">
        <f>УЗТ!A208</f>
        <v>0</v>
      </c>
      <c r="C208" s="24">
        <f>УЗТ!B208</f>
        <v>0</v>
      </c>
      <c r="D208" s="23"/>
      <c r="E208" s="23"/>
      <c r="F208" s="73" t="str">
        <f t="shared" ca="1" si="23"/>
        <v>-</v>
      </c>
      <c r="G208" s="73" t="str">
        <f t="shared" ca="1" si="22"/>
        <v>-</v>
      </c>
      <c r="H208" s="73" t="str">
        <f t="shared" ca="1" si="22"/>
        <v>-</v>
      </c>
      <c r="I208" s="73" t="str">
        <f t="shared" ca="1" si="22"/>
        <v>-</v>
      </c>
      <c r="J208" s="67" t="s">
        <v>241</v>
      </c>
      <c r="K208" s="67">
        <f t="shared" si="24"/>
        <v>0</v>
      </c>
      <c r="L208" s="67" t="s">
        <v>242</v>
      </c>
      <c r="M208" s="67">
        <f t="shared" si="25"/>
        <v>0</v>
      </c>
      <c r="N208" s="67" t="s">
        <v>243</v>
      </c>
      <c r="O208" s="67">
        <v>2</v>
      </c>
      <c r="P208" s="67" t="s">
        <v>244</v>
      </c>
      <c r="Q208" s="67">
        <v>0</v>
      </c>
      <c r="Z208" s="70">
        <v>256</v>
      </c>
      <c r="AA208" s="71">
        <f t="shared" si="26"/>
        <v>842</v>
      </c>
      <c r="AB208" s="72">
        <v>841.63</v>
      </c>
    </row>
    <row r="209" spans="1:28" ht="15" x14ac:dyDescent="0.2">
      <c r="A209" s="23">
        <v>207</v>
      </c>
      <c r="B209" s="24">
        <f>УЗТ!A209</f>
        <v>0</v>
      </c>
      <c r="C209" s="24">
        <f>УЗТ!B209</f>
        <v>0</v>
      </c>
      <c r="D209" s="23"/>
      <c r="E209" s="23"/>
      <c r="F209" s="73" t="str">
        <f t="shared" ca="1" si="23"/>
        <v>-</v>
      </c>
      <c r="G209" s="73" t="str">
        <f t="shared" ca="1" si="22"/>
        <v>-</v>
      </c>
      <c r="H209" s="73" t="str">
        <f t="shared" ca="1" si="22"/>
        <v>-</v>
      </c>
      <c r="I209" s="73" t="str">
        <f t="shared" ca="1" si="22"/>
        <v>-</v>
      </c>
      <c r="J209" s="67" t="s">
        <v>241</v>
      </c>
      <c r="K209" s="67">
        <f t="shared" si="24"/>
        <v>0</v>
      </c>
      <c r="L209" s="67" t="s">
        <v>242</v>
      </c>
      <c r="M209" s="67">
        <f t="shared" si="25"/>
        <v>0</v>
      </c>
      <c r="N209" s="67" t="s">
        <v>243</v>
      </c>
      <c r="O209" s="67">
        <v>2</v>
      </c>
      <c r="P209" s="67" t="s">
        <v>244</v>
      </c>
      <c r="Q209" s="67">
        <v>0</v>
      </c>
      <c r="Z209" s="70">
        <v>257</v>
      </c>
      <c r="AA209" s="71">
        <f t="shared" si="26"/>
        <v>845</v>
      </c>
      <c r="AB209" s="72">
        <v>844.74</v>
      </c>
    </row>
    <row r="210" spans="1:28" ht="15" x14ac:dyDescent="0.2">
      <c r="A210" s="23">
        <v>208</v>
      </c>
      <c r="B210" s="24">
        <f>УЗТ!A210</f>
        <v>0</v>
      </c>
      <c r="C210" s="24">
        <f>УЗТ!B210</f>
        <v>0</v>
      </c>
      <c r="D210" s="23"/>
      <c r="E210" s="23"/>
      <c r="F210" s="73" t="str">
        <f t="shared" ca="1" si="23"/>
        <v>-</v>
      </c>
      <c r="G210" s="73" t="str">
        <f t="shared" ca="1" si="22"/>
        <v>-</v>
      </c>
      <c r="H210" s="73" t="str">
        <f t="shared" ca="1" si="22"/>
        <v>-</v>
      </c>
      <c r="I210" s="73" t="str">
        <f t="shared" ca="1" si="22"/>
        <v>-</v>
      </c>
      <c r="J210" s="67" t="s">
        <v>241</v>
      </c>
      <c r="K210" s="67">
        <f t="shared" si="24"/>
        <v>0</v>
      </c>
      <c r="L210" s="67" t="s">
        <v>242</v>
      </c>
      <c r="M210" s="67">
        <f t="shared" si="25"/>
        <v>0</v>
      </c>
      <c r="N210" s="67" t="s">
        <v>243</v>
      </c>
      <c r="O210" s="67">
        <v>2</v>
      </c>
      <c r="P210" s="67" t="s">
        <v>244</v>
      </c>
      <c r="Q210" s="67">
        <v>0</v>
      </c>
      <c r="Z210" s="70">
        <v>258</v>
      </c>
      <c r="AA210" s="71">
        <f t="shared" si="26"/>
        <v>848</v>
      </c>
      <c r="AB210" s="72">
        <v>847.86</v>
      </c>
    </row>
    <row r="211" spans="1:28" ht="15" x14ac:dyDescent="0.2">
      <c r="A211" s="23">
        <v>209</v>
      </c>
      <c r="B211" s="24">
        <f>УЗТ!A211</f>
        <v>0</v>
      </c>
      <c r="C211" s="24">
        <f>УЗТ!B211</f>
        <v>0</v>
      </c>
      <c r="D211" s="23"/>
      <c r="E211" s="23"/>
      <c r="F211" s="73" t="str">
        <f t="shared" ca="1" si="23"/>
        <v>-</v>
      </c>
      <c r="G211" s="73" t="str">
        <f t="shared" ca="1" si="23"/>
        <v>-</v>
      </c>
      <c r="H211" s="73" t="str">
        <f t="shared" ca="1" si="23"/>
        <v>-</v>
      </c>
      <c r="I211" s="73" t="str">
        <f t="shared" ca="1" si="23"/>
        <v>-</v>
      </c>
      <c r="J211" s="67" t="s">
        <v>241</v>
      </c>
      <c r="K211" s="67">
        <f t="shared" si="24"/>
        <v>0</v>
      </c>
      <c r="L211" s="67" t="s">
        <v>242</v>
      </c>
      <c r="M211" s="67">
        <f t="shared" si="25"/>
        <v>0</v>
      </c>
      <c r="N211" s="67" t="s">
        <v>243</v>
      </c>
      <c r="O211" s="67">
        <v>2</v>
      </c>
      <c r="P211" s="67" t="s">
        <v>244</v>
      </c>
      <c r="Q211" s="67">
        <v>0</v>
      </c>
      <c r="Z211" s="70">
        <v>259</v>
      </c>
      <c r="AA211" s="71">
        <f t="shared" si="26"/>
        <v>851</v>
      </c>
      <c r="AB211" s="72">
        <v>850.97</v>
      </c>
    </row>
    <row r="212" spans="1:28" ht="15" x14ac:dyDescent="0.2">
      <c r="A212" s="23">
        <v>210</v>
      </c>
      <c r="B212" s="24">
        <f>УЗТ!A212</f>
        <v>0</v>
      </c>
      <c r="C212" s="24">
        <f>УЗТ!B212</f>
        <v>0</v>
      </c>
      <c r="D212" s="23"/>
      <c r="E212" s="23"/>
      <c r="F212" s="73" t="str">
        <f t="shared" ref="F212:I275" ca="1" si="27">IFERROR(ROUNDUP(_xlfn.NORM.INV(RAND(),$K212+$Q212*$M212,$M212),0),"-")</f>
        <v>-</v>
      </c>
      <c r="G212" s="73" t="str">
        <f t="shared" ca="1" si="27"/>
        <v>-</v>
      </c>
      <c r="H212" s="73" t="str">
        <f t="shared" ca="1" si="27"/>
        <v>-</v>
      </c>
      <c r="I212" s="73" t="str">
        <f t="shared" ca="1" si="27"/>
        <v>-</v>
      </c>
      <c r="J212" s="67" t="s">
        <v>241</v>
      </c>
      <c r="K212" s="67">
        <f t="shared" si="24"/>
        <v>0</v>
      </c>
      <c r="L212" s="67" t="s">
        <v>242</v>
      </c>
      <c r="M212" s="67">
        <f t="shared" si="25"/>
        <v>0</v>
      </c>
      <c r="N212" s="67" t="s">
        <v>243</v>
      </c>
      <c r="O212" s="67">
        <v>2</v>
      </c>
      <c r="P212" s="67" t="s">
        <v>244</v>
      </c>
      <c r="Q212" s="67">
        <v>0</v>
      </c>
      <c r="Z212" s="70">
        <v>260</v>
      </c>
      <c r="AA212" s="71">
        <f t="shared" si="26"/>
        <v>854</v>
      </c>
      <c r="AB212" s="72">
        <v>854.09</v>
      </c>
    </row>
    <row r="213" spans="1:28" ht="15" x14ac:dyDescent="0.2">
      <c r="A213" s="23">
        <v>211</v>
      </c>
      <c r="B213" s="24">
        <f>УЗТ!A213</f>
        <v>0</v>
      </c>
      <c r="C213" s="24">
        <f>УЗТ!B213</f>
        <v>0</v>
      </c>
      <c r="D213" s="23"/>
      <c r="E213" s="23"/>
      <c r="F213" s="73" t="str">
        <f t="shared" ca="1" si="27"/>
        <v>-</v>
      </c>
      <c r="G213" s="73" t="str">
        <f t="shared" ca="1" si="27"/>
        <v>-</v>
      </c>
      <c r="H213" s="73" t="str">
        <f t="shared" ca="1" si="27"/>
        <v>-</v>
      </c>
      <c r="I213" s="73" t="str">
        <f t="shared" ca="1" si="27"/>
        <v>-</v>
      </c>
      <c r="J213" s="67" t="s">
        <v>241</v>
      </c>
      <c r="K213" s="67">
        <f t="shared" si="24"/>
        <v>0</v>
      </c>
      <c r="L213" s="67" t="s">
        <v>242</v>
      </c>
      <c r="M213" s="67">
        <f t="shared" si="25"/>
        <v>0</v>
      </c>
      <c r="N213" s="67" t="s">
        <v>243</v>
      </c>
      <c r="O213" s="67">
        <v>2</v>
      </c>
      <c r="P213" s="67" t="s">
        <v>244</v>
      </c>
      <c r="Q213" s="67">
        <v>0</v>
      </c>
      <c r="Z213" s="70">
        <v>261</v>
      </c>
      <c r="AA213" s="71">
        <f t="shared" si="26"/>
        <v>857</v>
      </c>
      <c r="AB213" s="72">
        <v>857.21</v>
      </c>
    </row>
    <row r="214" spans="1:28" ht="15" x14ac:dyDescent="0.2">
      <c r="A214" s="23">
        <v>212</v>
      </c>
      <c r="B214" s="24">
        <f>УЗТ!A214</f>
        <v>0</v>
      </c>
      <c r="C214" s="24">
        <f>УЗТ!B214</f>
        <v>0</v>
      </c>
      <c r="D214" s="23"/>
      <c r="E214" s="23"/>
      <c r="F214" s="73" t="str">
        <f t="shared" ca="1" si="27"/>
        <v>-</v>
      </c>
      <c r="G214" s="73" t="str">
        <f t="shared" ca="1" si="27"/>
        <v>-</v>
      </c>
      <c r="H214" s="73" t="str">
        <f t="shared" ca="1" si="27"/>
        <v>-</v>
      </c>
      <c r="I214" s="73" t="str">
        <f t="shared" ca="1" si="27"/>
        <v>-</v>
      </c>
      <c r="J214" s="67" t="s">
        <v>241</v>
      </c>
      <c r="K214" s="67">
        <f t="shared" si="24"/>
        <v>0</v>
      </c>
      <c r="L214" s="67" t="s">
        <v>242</v>
      </c>
      <c r="M214" s="67">
        <f t="shared" si="25"/>
        <v>0</v>
      </c>
      <c r="N214" s="67" t="s">
        <v>243</v>
      </c>
      <c r="O214" s="67">
        <v>2</v>
      </c>
      <c r="P214" s="67" t="s">
        <v>244</v>
      </c>
      <c r="Q214" s="67">
        <v>0</v>
      </c>
      <c r="Z214" s="70">
        <v>262</v>
      </c>
      <c r="AA214" s="71">
        <f t="shared" si="26"/>
        <v>860</v>
      </c>
      <c r="AB214" s="72">
        <v>860.33</v>
      </c>
    </row>
    <row r="215" spans="1:28" ht="15" x14ac:dyDescent="0.2">
      <c r="A215" s="23">
        <v>213</v>
      </c>
      <c r="B215" s="24">
        <f>УЗТ!A215</f>
        <v>0</v>
      </c>
      <c r="C215" s="24">
        <f>УЗТ!B215</f>
        <v>0</v>
      </c>
      <c r="D215" s="23"/>
      <c r="E215" s="23"/>
      <c r="F215" s="73" t="str">
        <f t="shared" ca="1" si="27"/>
        <v>-</v>
      </c>
      <c r="G215" s="73" t="str">
        <f t="shared" ca="1" si="27"/>
        <v>-</v>
      </c>
      <c r="H215" s="73" t="str">
        <f t="shared" ca="1" si="27"/>
        <v>-</v>
      </c>
      <c r="I215" s="73" t="str">
        <f t="shared" ca="1" si="27"/>
        <v>-</v>
      </c>
      <c r="J215" s="67" t="s">
        <v>241</v>
      </c>
      <c r="K215" s="67">
        <f t="shared" si="24"/>
        <v>0</v>
      </c>
      <c r="L215" s="67" t="s">
        <v>242</v>
      </c>
      <c r="M215" s="67">
        <f t="shared" si="25"/>
        <v>0</v>
      </c>
      <c r="N215" s="67" t="s">
        <v>243</v>
      </c>
      <c r="O215" s="67">
        <v>2</v>
      </c>
      <c r="P215" s="67" t="s">
        <v>244</v>
      </c>
      <c r="Q215" s="67">
        <v>0</v>
      </c>
      <c r="Z215" s="70">
        <v>263</v>
      </c>
      <c r="AA215" s="71">
        <f t="shared" si="26"/>
        <v>863</v>
      </c>
      <c r="AB215" s="72">
        <v>863.45</v>
      </c>
    </row>
    <row r="216" spans="1:28" ht="15" x14ac:dyDescent="0.2">
      <c r="A216" s="23">
        <v>214</v>
      </c>
      <c r="B216" s="24">
        <f>УЗТ!A216</f>
        <v>0</v>
      </c>
      <c r="C216" s="24">
        <f>УЗТ!B216</f>
        <v>0</v>
      </c>
      <c r="D216" s="23"/>
      <c r="E216" s="23"/>
      <c r="F216" s="73" t="str">
        <f t="shared" ca="1" si="27"/>
        <v>-</v>
      </c>
      <c r="G216" s="73" t="str">
        <f t="shared" ca="1" si="27"/>
        <v>-</v>
      </c>
      <c r="H216" s="73" t="str">
        <f t="shared" ca="1" si="27"/>
        <v>-</v>
      </c>
      <c r="I216" s="73" t="str">
        <f t="shared" ca="1" si="27"/>
        <v>-</v>
      </c>
      <c r="J216" s="67" t="s">
        <v>241</v>
      </c>
      <c r="K216" s="67">
        <f t="shared" si="24"/>
        <v>0</v>
      </c>
      <c r="L216" s="67" t="s">
        <v>242</v>
      </c>
      <c r="M216" s="67">
        <f t="shared" si="25"/>
        <v>0</v>
      </c>
      <c r="N216" s="67" t="s">
        <v>243</v>
      </c>
      <c r="O216" s="67">
        <v>2</v>
      </c>
      <c r="P216" s="67" t="s">
        <v>244</v>
      </c>
      <c r="Q216" s="67">
        <v>0</v>
      </c>
      <c r="Z216" s="70">
        <v>264</v>
      </c>
      <c r="AA216" s="71">
        <f t="shared" si="26"/>
        <v>867</v>
      </c>
      <c r="AB216" s="72">
        <v>866.57</v>
      </c>
    </row>
    <row r="217" spans="1:28" ht="15" x14ac:dyDescent="0.2">
      <c r="A217" s="23">
        <v>215</v>
      </c>
      <c r="B217" s="24">
        <f>УЗТ!A217</f>
        <v>0</v>
      </c>
      <c r="C217" s="24">
        <f>УЗТ!B217</f>
        <v>0</v>
      </c>
      <c r="D217" s="23"/>
      <c r="E217" s="23"/>
      <c r="F217" s="73" t="str">
        <f t="shared" ca="1" si="27"/>
        <v>-</v>
      </c>
      <c r="G217" s="73" t="str">
        <f t="shared" ca="1" si="27"/>
        <v>-</v>
      </c>
      <c r="H217" s="73" t="str">
        <f t="shared" ca="1" si="27"/>
        <v>-</v>
      </c>
      <c r="I217" s="73" t="str">
        <f t="shared" ca="1" si="27"/>
        <v>-</v>
      </c>
      <c r="J217" s="67" t="s">
        <v>241</v>
      </c>
      <c r="K217" s="67">
        <f t="shared" si="24"/>
        <v>0</v>
      </c>
      <c r="L217" s="67" t="s">
        <v>242</v>
      </c>
      <c r="M217" s="67">
        <f t="shared" si="25"/>
        <v>0</v>
      </c>
      <c r="N217" s="67" t="s">
        <v>243</v>
      </c>
      <c r="O217" s="67">
        <v>2</v>
      </c>
      <c r="P217" s="67" t="s">
        <v>244</v>
      </c>
      <c r="Q217" s="67">
        <v>0</v>
      </c>
      <c r="Z217" s="70">
        <v>265</v>
      </c>
      <c r="AA217" s="71">
        <f t="shared" si="26"/>
        <v>870</v>
      </c>
      <c r="AB217" s="72">
        <v>869.7</v>
      </c>
    </row>
    <row r="218" spans="1:28" ht="15" x14ac:dyDescent="0.2">
      <c r="A218" s="23">
        <v>216</v>
      </c>
      <c r="B218" s="24">
        <f>УЗТ!A218</f>
        <v>0</v>
      </c>
      <c r="C218" s="24">
        <f>УЗТ!B218</f>
        <v>0</v>
      </c>
      <c r="D218" s="23"/>
      <c r="E218" s="23"/>
      <c r="F218" s="73" t="str">
        <f t="shared" ca="1" si="27"/>
        <v>-</v>
      </c>
      <c r="G218" s="73" t="str">
        <f t="shared" ca="1" si="27"/>
        <v>-</v>
      </c>
      <c r="H218" s="73" t="str">
        <f t="shared" ca="1" si="27"/>
        <v>-</v>
      </c>
      <c r="I218" s="73" t="str">
        <f t="shared" ca="1" si="27"/>
        <v>-</v>
      </c>
      <c r="J218" s="67" t="s">
        <v>241</v>
      </c>
      <c r="K218" s="67">
        <f t="shared" si="24"/>
        <v>0</v>
      </c>
      <c r="L218" s="67" t="s">
        <v>242</v>
      </c>
      <c r="M218" s="67">
        <f t="shared" si="25"/>
        <v>0</v>
      </c>
      <c r="N218" s="67" t="s">
        <v>243</v>
      </c>
      <c r="O218" s="67">
        <v>2</v>
      </c>
      <c r="P218" s="67" t="s">
        <v>244</v>
      </c>
      <c r="Q218" s="67">
        <v>0</v>
      </c>
      <c r="Z218" s="70">
        <v>266</v>
      </c>
      <c r="AA218" s="71">
        <f t="shared" si="26"/>
        <v>873</v>
      </c>
      <c r="AB218" s="72">
        <v>872.83</v>
      </c>
    </row>
    <row r="219" spans="1:28" ht="15" x14ac:dyDescent="0.2">
      <c r="A219" s="23">
        <v>217</v>
      </c>
      <c r="B219" s="24">
        <f>УЗТ!A219</f>
        <v>0</v>
      </c>
      <c r="C219" s="24">
        <f>УЗТ!B219</f>
        <v>0</v>
      </c>
      <c r="D219" s="23"/>
      <c r="E219" s="23"/>
      <c r="F219" s="73" t="str">
        <f t="shared" ca="1" si="27"/>
        <v>-</v>
      </c>
      <c r="G219" s="73" t="str">
        <f t="shared" ca="1" si="27"/>
        <v>-</v>
      </c>
      <c r="H219" s="73" t="str">
        <f t="shared" ca="1" si="27"/>
        <v>-</v>
      </c>
      <c r="I219" s="73" t="str">
        <f t="shared" ca="1" si="27"/>
        <v>-</v>
      </c>
      <c r="J219" s="67" t="s">
        <v>241</v>
      </c>
      <c r="K219" s="67">
        <f t="shared" si="24"/>
        <v>0</v>
      </c>
      <c r="L219" s="67" t="s">
        <v>242</v>
      </c>
      <c r="M219" s="67">
        <f t="shared" si="25"/>
        <v>0</v>
      </c>
      <c r="N219" s="67" t="s">
        <v>243</v>
      </c>
      <c r="O219" s="67">
        <v>2</v>
      </c>
      <c r="P219" s="67" t="s">
        <v>244</v>
      </c>
      <c r="Q219" s="67">
        <v>0</v>
      </c>
      <c r="Z219" s="70">
        <v>267</v>
      </c>
      <c r="AA219" s="71">
        <f t="shared" si="26"/>
        <v>876</v>
      </c>
      <c r="AB219" s="72">
        <v>875.95</v>
      </c>
    </row>
    <row r="220" spans="1:28" ht="15" x14ac:dyDescent="0.2">
      <c r="A220" s="23">
        <v>218</v>
      </c>
      <c r="B220" s="24">
        <f>УЗТ!A220</f>
        <v>0</v>
      </c>
      <c r="C220" s="24">
        <f>УЗТ!B220</f>
        <v>0</v>
      </c>
      <c r="D220" s="23"/>
      <c r="E220" s="23"/>
      <c r="F220" s="73" t="str">
        <f t="shared" ca="1" si="27"/>
        <v>-</v>
      </c>
      <c r="G220" s="73" t="str">
        <f t="shared" ca="1" si="27"/>
        <v>-</v>
      </c>
      <c r="H220" s="73" t="str">
        <f t="shared" ca="1" si="27"/>
        <v>-</v>
      </c>
      <c r="I220" s="73" t="str">
        <f t="shared" ca="1" si="27"/>
        <v>-</v>
      </c>
      <c r="J220" s="67" t="s">
        <v>241</v>
      </c>
      <c r="K220" s="67">
        <f t="shared" si="24"/>
        <v>0</v>
      </c>
      <c r="L220" s="67" t="s">
        <v>242</v>
      </c>
      <c r="M220" s="67">
        <f t="shared" si="25"/>
        <v>0</v>
      </c>
      <c r="N220" s="67" t="s">
        <v>243</v>
      </c>
      <c r="O220" s="67">
        <v>2</v>
      </c>
      <c r="P220" s="67" t="s">
        <v>244</v>
      </c>
      <c r="Q220" s="67">
        <v>0</v>
      </c>
      <c r="Z220" s="70">
        <v>268</v>
      </c>
      <c r="AA220" s="71">
        <f t="shared" si="26"/>
        <v>879</v>
      </c>
      <c r="AB220" s="72">
        <v>879.09</v>
      </c>
    </row>
    <row r="221" spans="1:28" ht="15" x14ac:dyDescent="0.2">
      <c r="A221" s="23">
        <v>219</v>
      </c>
      <c r="B221" s="24">
        <f>УЗТ!A221</f>
        <v>0</v>
      </c>
      <c r="C221" s="24">
        <f>УЗТ!B221</f>
        <v>0</v>
      </c>
      <c r="D221" s="23"/>
      <c r="E221" s="23"/>
      <c r="F221" s="73" t="str">
        <f t="shared" ca="1" si="27"/>
        <v>-</v>
      </c>
      <c r="G221" s="73" t="str">
        <f t="shared" ca="1" si="27"/>
        <v>-</v>
      </c>
      <c r="H221" s="73" t="str">
        <f t="shared" ca="1" si="27"/>
        <v>-</v>
      </c>
      <c r="I221" s="73" t="str">
        <f t="shared" ca="1" si="27"/>
        <v>-</v>
      </c>
      <c r="J221" s="67" t="s">
        <v>241</v>
      </c>
      <c r="K221" s="67">
        <f t="shared" si="24"/>
        <v>0</v>
      </c>
      <c r="L221" s="67" t="s">
        <v>242</v>
      </c>
      <c r="M221" s="67">
        <f t="shared" si="25"/>
        <v>0</v>
      </c>
      <c r="N221" s="67" t="s">
        <v>243</v>
      </c>
      <c r="O221" s="67">
        <v>2</v>
      </c>
      <c r="P221" s="67" t="s">
        <v>244</v>
      </c>
      <c r="Q221" s="67">
        <v>0</v>
      </c>
      <c r="Z221" s="70">
        <v>269</v>
      </c>
      <c r="AA221" s="71">
        <f t="shared" si="26"/>
        <v>882</v>
      </c>
      <c r="AB221" s="72">
        <v>882.22</v>
      </c>
    </row>
    <row r="222" spans="1:28" ht="15" x14ac:dyDescent="0.2">
      <c r="A222" s="23">
        <v>220</v>
      </c>
      <c r="B222" s="24">
        <f>УЗТ!A222</f>
        <v>0</v>
      </c>
      <c r="C222" s="24">
        <f>УЗТ!B222</f>
        <v>0</v>
      </c>
      <c r="D222" s="23"/>
      <c r="E222" s="23"/>
      <c r="F222" s="73" t="str">
        <f t="shared" ca="1" si="27"/>
        <v>-</v>
      </c>
      <c r="G222" s="73" t="str">
        <f t="shared" ca="1" si="27"/>
        <v>-</v>
      </c>
      <c r="H222" s="73" t="str">
        <f t="shared" ca="1" si="27"/>
        <v>-</v>
      </c>
      <c r="I222" s="73" t="str">
        <f t="shared" ca="1" si="27"/>
        <v>-</v>
      </c>
      <c r="J222" s="67" t="s">
        <v>241</v>
      </c>
      <c r="K222" s="67">
        <f t="shared" si="24"/>
        <v>0</v>
      </c>
      <c r="L222" s="67" t="s">
        <v>242</v>
      </c>
      <c r="M222" s="67">
        <f t="shared" si="25"/>
        <v>0</v>
      </c>
      <c r="N222" s="67" t="s">
        <v>243</v>
      </c>
      <c r="O222" s="67">
        <v>2</v>
      </c>
      <c r="P222" s="67" t="s">
        <v>244</v>
      </c>
      <c r="Q222" s="67">
        <v>0</v>
      </c>
      <c r="Z222" s="70">
        <v>270</v>
      </c>
      <c r="AA222" s="71">
        <f t="shared" si="26"/>
        <v>885</v>
      </c>
      <c r="AB222" s="72">
        <v>885.35</v>
      </c>
    </row>
    <row r="223" spans="1:28" ht="15" x14ac:dyDescent="0.2">
      <c r="A223" s="23">
        <v>221</v>
      </c>
      <c r="B223" s="24">
        <f>УЗТ!A223</f>
        <v>0</v>
      </c>
      <c r="C223" s="24">
        <f>УЗТ!B223</f>
        <v>0</v>
      </c>
      <c r="D223" s="23"/>
      <c r="E223" s="23"/>
      <c r="F223" s="73" t="str">
        <f t="shared" ca="1" si="27"/>
        <v>-</v>
      </c>
      <c r="G223" s="73" t="str">
        <f t="shared" ca="1" si="27"/>
        <v>-</v>
      </c>
      <c r="H223" s="73" t="str">
        <f t="shared" ca="1" si="27"/>
        <v>-</v>
      </c>
      <c r="I223" s="73" t="str">
        <f t="shared" ca="1" si="27"/>
        <v>-</v>
      </c>
      <c r="J223" s="67" t="s">
        <v>241</v>
      </c>
      <c r="K223" s="67">
        <f t="shared" si="24"/>
        <v>0</v>
      </c>
      <c r="L223" s="67" t="s">
        <v>242</v>
      </c>
      <c r="M223" s="67">
        <f t="shared" si="25"/>
        <v>0</v>
      </c>
      <c r="N223" s="67" t="s">
        <v>243</v>
      </c>
      <c r="O223" s="67">
        <v>2</v>
      </c>
      <c r="P223" s="67" t="s">
        <v>244</v>
      </c>
      <c r="Q223" s="67">
        <v>0</v>
      </c>
      <c r="Z223" s="70">
        <v>271</v>
      </c>
      <c r="AA223" s="71">
        <f t="shared" si="26"/>
        <v>888</v>
      </c>
      <c r="AB223" s="72">
        <v>888.49</v>
      </c>
    </row>
    <row r="224" spans="1:28" ht="15" x14ac:dyDescent="0.2">
      <c r="A224" s="23">
        <v>222</v>
      </c>
      <c r="B224" s="24">
        <f>УЗТ!A224</f>
        <v>0</v>
      </c>
      <c r="C224" s="24">
        <f>УЗТ!B224</f>
        <v>0</v>
      </c>
      <c r="D224" s="23"/>
      <c r="E224" s="23"/>
      <c r="F224" s="73" t="str">
        <f t="shared" ca="1" si="27"/>
        <v>-</v>
      </c>
      <c r="G224" s="73" t="str">
        <f t="shared" ca="1" si="27"/>
        <v>-</v>
      </c>
      <c r="H224" s="73" t="str">
        <f t="shared" ca="1" si="27"/>
        <v>-</v>
      </c>
      <c r="I224" s="73" t="str">
        <f t="shared" ca="1" si="27"/>
        <v>-</v>
      </c>
      <c r="J224" s="67" t="s">
        <v>241</v>
      </c>
      <c r="K224" s="67">
        <f t="shared" si="24"/>
        <v>0</v>
      </c>
      <c r="L224" s="67" t="s">
        <v>242</v>
      </c>
      <c r="M224" s="67">
        <f t="shared" si="25"/>
        <v>0</v>
      </c>
      <c r="N224" s="67" t="s">
        <v>243</v>
      </c>
      <c r="O224" s="67">
        <v>2</v>
      </c>
      <c r="P224" s="67" t="s">
        <v>244</v>
      </c>
      <c r="Q224" s="67">
        <v>0</v>
      </c>
      <c r="Z224" s="70">
        <v>272</v>
      </c>
      <c r="AA224" s="71">
        <f t="shared" si="26"/>
        <v>892</v>
      </c>
      <c r="AB224" s="72">
        <v>891.63</v>
      </c>
    </row>
    <row r="225" spans="1:28" ht="15" x14ac:dyDescent="0.2">
      <c r="A225" s="23">
        <v>223</v>
      </c>
      <c r="B225" s="24">
        <f>УЗТ!A225</f>
        <v>0</v>
      </c>
      <c r="C225" s="24">
        <f>УЗТ!B225</f>
        <v>0</v>
      </c>
      <c r="D225" s="23"/>
      <c r="E225" s="23"/>
      <c r="F225" s="73" t="str">
        <f t="shared" ca="1" si="27"/>
        <v>-</v>
      </c>
      <c r="G225" s="73" t="str">
        <f t="shared" ca="1" si="27"/>
        <v>-</v>
      </c>
      <c r="H225" s="73" t="str">
        <f t="shared" ca="1" si="27"/>
        <v>-</v>
      </c>
      <c r="I225" s="73" t="str">
        <f t="shared" ca="1" si="27"/>
        <v>-</v>
      </c>
      <c r="J225" s="67" t="s">
        <v>241</v>
      </c>
      <c r="K225" s="67">
        <f t="shared" si="24"/>
        <v>0</v>
      </c>
      <c r="L225" s="67" t="s">
        <v>242</v>
      </c>
      <c r="M225" s="67">
        <f t="shared" si="25"/>
        <v>0</v>
      </c>
      <c r="N225" s="67" t="s">
        <v>243</v>
      </c>
      <c r="O225" s="67">
        <v>2</v>
      </c>
      <c r="P225" s="67" t="s">
        <v>244</v>
      </c>
      <c r="Q225" s="67">
        <v>0</v>
      </c>
      <c r="Z225" s="70">
        <v>273</v>
      </c>
      <c r="AA225" s="71">
        <f t="shared" si="26"/>
        <v>895</v>
      </c>
      <c r="AB225" s="72">
        <v>894.77</v>
      </c>
    </row>
    <row r="226" spans="1:28" ht="15" x14ac:dyDescent="0.2">
      <c r="A226" s="23">
        <v>224</v>
      </c>
      <c r="B226" s="24">
        <f>УЗТ!A226</f>
        <v>0</v>
      </c>
      <c r="C226" s="24">
        <f>УЗТ!B226</f>
        <v>0</v>
      </c>
      <c r="D226" s="23"/>
      <c r="E226" s="23"/>
      <c r="F226" s="73" t="str">
        <f t="shared" ca="1" si="27"/>
        <v>-</v>
      </c>
      <c r="G226" s="73" t="str">
        <f t="shared" ca="1" si="27"/>
        <v>-</v>
      </c>
      <c r="H226" s="73" t="str">
        <f t="shared" ca="1" si="27"/>
        <v>-</v>
      </c>
      <c r="I226" s="73" t="str">
        <f t="shared" ca="1" si="27"/>
        <v>-</v>
      </c>
      <c r="J226" s="67" t="s">
        <v>241</v>
      </c>
      <c r="K226" s="67">
        <f t="shared" si="24"/>
        <v>0</v>
      </c>
      <c r="L226" s="67" t="s">
        <v>242</v>
      </c>
      <c r="M226" s="67">
        <f t="shared" si="25"/>
        <v>0</v>
      </c>
      <c r="N226" s="67" t="s">
        <v>243</v>
      </c>
      <c r="O226" s="67">
        <v>2</v>
      </c>
      <c r="P226" s="67" t="s">
        <v>244</v>
      </c>
      <c r="Q226" s="67">
        <v>0</v>
      </c>
      <c r="Z226" s="70">
        <v>274</v>
      </c>
      <c r="AA226" s="71">
        <f t="shared" si="26"/>
        <v>898</v>
      </c>
      <c r="AB226" s="72">
        <v>897.91</v>
      </c>
    </row>
    <row r="227" spans="1:28" ht="15" x14ac:dyDescent="0.2">
      <c r="A227" s="23">
        <v>225</v>
      </c>
      <c r="B227" s="24">
        <f>УЗТ!A227</f>
        <v>0</v>
      </c>
      <c r="C227" s="24">
        <f>УЗТ!B227</f>
        <v>0</v>
      </c>
      <c r="D227" s="23"/>
      <c r="E227" s="23"/>
      <c r="F227" s="73" t="str">
        <f t="shared" ca="1" si="27"/>
        <v>-</v>
      </c>
      <c r="G227" s="73" t="str">
        <f t="shared" ca="1" si="27"/>
        <v>-</v>
      </c>
      <c r="H227" s="73" t="str">
        <f t="shared" ca="1" si="27"/>
        <v>-</v>
      </c>
      <c r="I227" s="73" t="str">
        <f t="shared" ca="1" si="27"/>
        <v>-</v>
      </c>
      <c r="J227" s="67" t="s">
        <v>241</v>
      </c>
      <c r="K227" s="67">
        <f t="shared" si="24"/>
        <v>0</v>
      </c>
      <c r="L227" s="67" t="s">
        <v>242</v>
      </c>
      <c r="M227" s="67">
        <f t="shared" si="25"/>
        <v>0</v>
      </c>
      <c r="N227" s="67" t="s">
        <v>243</v>
      </c>
      <c r="O227" s="67">
        <v>2</v>
      </c>
      <c r="P227" s="67" t="s">
        <v>244</v>
      </c>
      <c r="Q227" s="67">
        <v>0</v>
      </c>
      <c r="Z227" s="70">
        <v>275</v>
      </c>
      <c r="AA227" s="71">
        <f t="shared" si="26"/>
        <v>901</v>
      </c>
      <c r="AB227" s="72">
        <v>901.05</v>
      </c>
    </row>
    <row r="228" spans="1:28" ht="15" x14ac:dyDescent="0.2">
      <c r="A228" s="23">
        <v>226</v>
      </c>
      <c r="B228" s="24">
        <f>УЗТ!A228</f>
        <v>0</v>
      </c>
      <c r="C228" s="24">
        <f>УЗТ!B228</f>
        <v>0</v>
      </c>
      <c r="D228" s="23"/>
      <c r="E228" s="23"/>
      <c r="F228" s="73" t="str">
        <f t="shared" ca="1" si="27"/>
        <v>-</v>
      </c>
      <c r="G228" s="73" t="str">
        <f t="shared" ca="1" si="27"/>
        <v>-</v>
      </c>
      <c r="H228" s="73" t="str">
        <f t="shared" ca="1" si="27"/>
        <v>-</v>
      </c>
      <c r="I228" s="73" t="str">
        <f t="shared" ca="1" si="27"/>
        <v>-</v>
      </c>
      <c r="J228" s="67" t="s">
        <v>241</v>
      </c>
      <c r="K228" s="67">
        <f t="shared" si="24"/>
        <v>0</v>
      </c>
      <c r="L228" s="67" t="s">
        <v>242</v>
      </c>
      <c r="M228" s="67">
        <f t="shared" si="25"/>
        <v>0</v>
      </c>
      <c r="N228" s="67" t="s">
        <v>243</v>
      </c>
      <c r="O228" s="67">
        <v>2</v>
      </c>
      <c r="P228" s="67" t="s">
        <v>244</v>
      </c>
      <c r="Q228" s="67">
        <v>0</v>
      </c>
      <c r="Z228" s="70">
        <v>276</v>
      </c>
      <c r="AA228" s="71">
        <f t="shared" si="26"/>
        <v>904</v>
      </c>
      <c r="AB228" s="72">
        <v>904.19</v>
      </c>
    </row>
    <row r="229" spans="1:28" ht="15" x14ac:dyDescent="0.2">
      <c r="A229" s="23">
        <v>227</v>
      </c>
      <c r="B229" s="24">
        <f>УЗТ!A229</f>
        <v>0</v>
      </c>
      <c r="C229" s="24">
        <f>УЗТ!B229</f>
        <v>0</v>
      </c>
      <c r="D229" s="23"/>
      <c r="E229" s="23"/>
      <c r="F229" s="73" t="str">
        <f t="shared" ca="1" si="27"/>
        <v>-</v>
      </c>
      <c r="G229" s="73" t="str">
        <f t="shared" ca="1" si="27"/>
        <v>-</v>
      </c>
      <c r="H229" s="73" t="str">
        <f t="shared" ca="1" si="27"/>
        <v>-</v>
      </c>
      <c r="I229" s="73" t="str">
        <f t="shared" ca="1" si="27"/>
        <v>-</v>
      </c>
      <c r="J229" s="67" t="s">
        <v>241</v>
      </c>
      <c r="K229" s="67">
        <f t="shared" si="24"/>
        <v>0</v>
      </c>
      <c r="L229" s="67" t="s">
        <v>242</v>
      </c>
      <c r="M229" s="67">
        <f t="shared" si="25"/>
        <v>0</v>
      </c>
      <c r="N229" s="67" t="s">
        <v>243</v>
      </c>
      <c r="O229" s="67">
        <v>2</v>
      </c>
      <c r="P229" s="67" t="s">
        <v>244</v>
      </c>
      <c r="Q229" s="67">
        <v>0</v>
      </c>
      <c r="Z229" s="70">
        <v>277</v>
      </c>
      <c r="AA229" s="71">
        <f t="shared" si="26"/>
        <v>907</v>
      </c>
      <c r="AB229" s="72">
        <v>907.34</v>
      </c>
    </row>
    <row r="230" spans="1:28" ht="15" x14ac:dyDescent="0.2">
      <c r="A230" s="23">
        <v>228</v>
      </c>
      <c r="B230" s="24">
        <f>УЗТ!A230</f>
        <v>0</v>
      </c>
      <c r="C230" s="24">
        <f>УЗТ!B230</f>
        <v>0</v>
      </c>
      <c r="D230" s="23"/>
      <c r="E230" s="23"/>
      <c r="F230" s="73" t="str">
        <f t="shared" ca="1" si="27"/>
        <v>-</v>
      </c>
      <c r="G230" s="73" t="str">
        <f t="shared" ca="1" si="27"/>
        <v>-</v>
      </c>
      <c r="H230" s="73" t="str">
        <f t="shared" ca="1" si="27"/>
        <v>-</v>
      </c>
      <c r="I230" s="73" t="str">
        <f t="shared" ca="1" si="27"/>
        <v>-</v>
      </c>
      <c r="J230" s="67" t="s">
        <v>241</v>
      </c>
      <c r="K230" s="67">
        <f t="shared" si="24"/>
        <v>0</v>
      </c>
      <c r="L230" s="67" t="s">
        <v>242</v>
      </c>
      <c r="M230" s="67">
        <f t="shared" si="25"/>
        <v>0</v>
      </c>
      <c r="N230" s="67" t="s">
        <v>243</v>
      </c>
      <c r="O230" s="67">
        <v>2</v>
      </c>
      <c r="P230" s="67" t="s">
        <v>244</v>
      </c>
      <c r="Q230" s="67">
        <v>0</v>
      </c>
      <c r="Z230" s="70">
        <v>278</v>
      </c>
      <c r="AA230" s="71">
        <f t="shared" si="26"/>
        <v>910</v>
      </c>
      <c r="AB230" s="72">
        <v>910.49</v>
      </c>
    </row>
    <row r="231" spans="1:28" ht="15" x14ac:dyDescent="0.2">
      <c r="A231" s="23">
        <v>229</v>
      </c>
      <c r="B231" s="24">
        <f>УЗТ!A231</f>
        <v>0</v>
      </c>
      <c r="C231" s="24">
        <f>УЗТ!B231</f>
        <v>0</v>
      </c>
      <c r="D231" s="23"/>
      <c r="E231" s="23"/>
      <c r="F231" s="73" t="str">
        <f t="shared" ca="1" si="27"/>
        <v>-</v>
      </c>
      <c r="G231" s="73" t="str">
        <f t="shared" ca="1" si="27"/>
        <v>-</v>
      </c>
      <c r="H231" s="73" t="str">
        <f t="shared" ca="1" si="27"/>
        <v>-</v>
      </c>
      <c r="I231" s="73" t="str">
        <f t="shared" ca="1" si="27"/>
        <v>-</v>
      </c>
      <c r="J231" s="67" t="s">
        <v>241</v>
      </c>
      <c r="K231" s="67">
        <f t="shared" ref="K231:K294" si="28">(D231+E231)/2</f>
        <v>0</v>
      </c>
      <c r="L231" s="67" t="s">
        <v>242</v>
      </c>
      <c r="M231" s="67">
        <f t="shared" ref="M231:M294" si="29">(E231-D231)/(2*O231)</f>
        <v>0</v>
      </c>
      <c r="N231" s="67" t="s">
        <v>243</v>
      </c>
      <c r="O231" s="67">
        <v>2</v>
      </c>
      <c r="P231" s="67" t="s">
        <v>244</v>
      </c>
      <c r="Q231" s="67">
        <v>0</v>
      </c>
      <c r="Z231" s="70">
        <v>279</v>
      </c>
      <c r="AA231" s="71">
        <f t="shared" si="26"/>
        <v>914</v>
      </c>
      <c r="AB231" s="72">
        <v>913.64</v>
      </c>
    </row>
    <row r="232" spans="1:28" ht="15" x14ac:dyDescent="0.2">
      <c r="A232" s="23">
        <v>230</v>
      </c>
      <c r="B232" s="24">
        <f>УЗТ!A232</f>
        <v>0</v>
      </c>
      <c r="C232" s="24">
        <f>УЗТ!B232</f>
        <v>0</v>
      </c>
      <c r="D232" s="23"/>
      <c r="E232" s="23"/>
      <c r="F232" s="73" t="str">
        <f t="shared" ca="1" si="27"/>
        <v>-</v>
      </c>
      <c r="G232" s="73" t="str">
        <f t="shared" ca="1" si="27"/>
        <v>-</v>
      </c>
      <c r="H232" s="73" t="str">
        <f t="shared" ca="1" si="27"/>
        <v>-</v>
      </c>
      <c r="I232" s="73" t="str">
        <f t="shared" ca="1" si="27"/>
        <v>-</v>
      </c>
      <c r="J232" s="67" t="s">
        <v>241</v>
      </c>
      <c r="K232" s="67">
        <f t="shared" si="28"/>
        <v>0</v>
      </c>
      <c r="L232" s="67" t="s">
        <v>242</v>
      </c>
      <c r="M232" s="67">
        <f t="shared" si="29"/>
        <v>0</v>
      </c>
      <c r="N232" s="67" t="s">
        <v>243</v>
      </c>
      <c r="O232" s="67">
        <v>2</v>
      </c>
      <c r="P232" s="67" t="s">
        <v>244</v>
      </c>
      <c r="Q232" s="67">
        <v>0</v>
      </c>
      <c r="Z232" s="70">
        <v>280</v>
      </c>
      <c r="AA232" s="71">
        <f t="shared" si="26"/>
        <v>917</v>
      </c>
      <c r="AB232" s="72">
        <v>916.79</v>
      </c>
    </row>
    <row r="233" spans="1:28" ht="15" x14ac:dyDescent="0.2">
      <c r="A233" s="23">
        <v>231</v>
      </c>
      <c r="B233" s="24">
        <f>УЗТ!A233</f>
        <v>0</v>
      </c>
      <c r="C233" s="24">
        <f>УЗТ!B233</f>
        <v>0</v>
      </c>
      <c r="D233" s="23"/>
      <c r="E233" s="23"/>
      <c r="F233" s="73" t="str">
        <f t="shared" ca="1" si="27"/>
        <v>-</v>
      </c>
      <c r="G233" s="73" t="str">
        <f t="shared" ca="1" si="27"/>
        <v>-</v>
      </c>
      <c r="H233" s="73" t="str">
        <f t="shared" ca="1" si="27"/>
        <v>-</v>
      </c>
      <c r="I233" s="73" t="str">
        <f t="shared" ca="1" si="27"/>
        <v>-</v>
      </c>
      <c r="J233" s="67" t="s">
        <v>241</v>
      </c>
      <c r="K233" s="67">
        <f t="shared" si="28"/>
        <v>0</v>
      </c>
      <c r="L233" s="67" t="s">
        <v>242</v>
      </c>
      <c r="M233" s="67">
        <f t="shared" si="29"/>
        <v>0</v>
      </c>
      <c r="N233" s="67" t="s">
        <v>243</v>
      </c>
      <c r="O233" s="67">
        <v>2</v>
      </c>
      <c r="P233" s="67" t="s">
        <v>244</v>
      </c>
      <c r="Q233" s="67">
        <v>0</v>
      </c>
      <c r="Z233" s="70">
        <v>281</v>
      </c>
      <c r="AA233" s="71">
        <f t="shared" si="26"/>
        <v>920</v>
      </c>
      <c r="AB233" s="72">
        <v>919.95</v>
      </c>
    </row>
    <row r="234" spans="1:28" ht="15" x14ac:dyDescent="0.2">
      <c r="A234" s="23">
        <v>232</v>
      </c>
      <c r="B234" s="24">
        <f>УЗТ!A234</f>
        <v>0</v>
      </c>
      <c r="C234" s="24">
        <f>УЗТ!B234</f>
        <v>0</v>
      </c>
      <c r="D234" s="23"/>
      <c r="E234" s="23"/>
      <c r="F234" s="73" t="str">
        <f t="shared" ca="1" si="27"/>
        <v>-</v>
      </c>
      <c r="G234" s="73" t="str">
        <f t="shared" ca="1" si="27"/>
        <v>-</v>
      </c>
      <c r="H234" s="73" t="str">
        <f t="shared" ca="1" si="27"/>
        <v>-</v>
      </c>
      <c r="I234" s="73" t="str">
        <f t="shared" ca="1" si="27"/>
        <v>-</v>
      </c>
      <c r="J234" s="67" t="s">
        <v>241</v>
      </c>
      <c r="K234" s="67">
        <f t="shared" si="28"/>
        <v>0</v>
      </c>
      <c r="L234" s="67" t="s">
        <v>242</v>
      </c>
      <c r="M234" s="67">
        <f t="shared" si="29"/>
        <v>0</v>
      </c>
      <c r="N234" s="67" t="s">
        <v>243</v>
      </c>
      <c r="O234" s="67">
        <v>2</v>
      </c>
      <c r="P234" s="67" t="s">
        <v>244</v>
      </c>
      <c r="Q234" s="67">
        <v>0</v>
      </c>
      <c r="Z234" s="70">
        <v>282</v>
      </c>
      <c r="AA234" s="71">
        <f t="shared" si="26"/>
        <v>923</v>
      </c>
      <c r="AB234" s="72">
        <v>923.1</v>
      </c>
    </row>
    <row r="235" spans="1:28" ht="15" x14ac:dyDescent="0.2">
      <c r="A235" s="23">
        <v>233</v>
      </c>
      <c r="B235" s="24">
        <f>УЗТ!A235</f>
        <v>0</v>
      </c>
      <c r="C235" s="24">
        <f>УЗТ!B235</f>
        <v>0</v>
      </c>
      <c r="D235" s="23"/>
      <c r="E235" s="23"/>
      <c r="F235" s="73" t="str">
        <f t="shared" ca="1" si="27"/>
        <v>-</v>
      </c>
      <c r="G235" s="73" t="str">
        <f t="shared" ca="1" si="27"/>
        <v>-</v>
      </c>
      <c r="H235" s="73" t="str">
        <f t="shared" ca="1" si="27"/>
        <v>-</v>
      </c>
      <c r="I235" s="73" t="str">
        <f t="shared" ca="1" si="27"/>
        <v>-</v>
      </c>
      <c r="J235" s="67" t="s">
        <v>241</v>
      </c>
      <c r="K235" s="67">
        <f t="shared" si="28"/>
        <v>0</v>
      </c>
      <c r="L235" s="67" t="s">
        <v>242</v>
      </c>
      <c r="M235" s="67">
        <f t="shared" si="29"/>
        <v>0</v>
      </c>
      <c r="N235" s="67" t="s">
        <v>243</v>
      </c>
      <c r="O235" s="67">
        <v>2</v>
      </c>
      <c r="P235" s="67" t="s">
        <v>244</v>
      </c>
      <c r="Q235" s="67">
        <v>0</v>
      </c>
      <c r="Z235" s="70">
        <v>283</v>
      </c>
      <c r="AA235" s="71">
        <f t="shared" si="26"/>
        <v>926</v>
      </c>
      <c r="AB235" s="72">
        <v>926.26</v>
      </c>
    </row>
    <row r="236" spans="1:28" ht="15" x14ac:dyDescent="0.2">
      <c r="A236" s="23">
        <v>234</v>
      </c>
      <c r="B236" s="24">
        <f>УЗТ!A236</f>
        <v>0</v>
      </c>
      <c r="C236" s="24">
        <f>УЗТ!B236</f>
        <v>0</v>
      </c>
      <c r="D236" s="23"/>
      <c r="E236" s="23"/>
      <c r="F236" s="73" t="str">
        <f t="shared" ca="1" si="27"/>
        <v>-</v>
      </c>
      <c r="G236" s="73" t="str">
        <f t="shared" ca="1" si="27"/>
        <v>-</v>
      </c>
      <c r="H236" s="73" t="str">
        <f t="shared" ca="1" si="27"/>
        <v>-</v>
      </c>
      <c r="I236" s="73" t="str">
        <f t="shared" ca="1" si="27"/>
        <v>-</v>
      </c>
      <c r="J236" s="67" t="s">
        <v>241</v>
      </c>
      <c r="K236" s="67">
        <f t="shared" si="28"/>
        <v>0</v>
      </c>
      <c r="L236" s="67" t="s">
        <v>242</v>
      </c>
      <c r="M236" s="67">
        <f t="shared" si="29"/>
        <v>0</v>
      </c>
      <c r="N236" s="67" t="s">
        <v>243</v>
      </c>
      <c r="O236" s="67">
        <v>2</v>
      </c>
      <c r="P236" s="67" t="s">
        <v>244</v>
      </c>
      <c r="Q236" s="67">
        <v>0</v>
      </c>
      <c r="Z236" s="70">
        <v>284</v>
      </c>
      <c r="AA236" s="71">
        <f t="shared" si="26"/>
        <v>929</v>
      </c>
      <c r="AB236" s="72">
        <v>929.42</v>
      </c>
    </row>
    <row r="237" spans="1:28" ht="15" x14ac:dyDescent="0.2">
      <c r="A237" s="23">
        <v>235</v>
      </c>
      <c r="B237" s="24">
        <f>УЗТ!A237</f>
        <v>0</v>
      </c>
      <c r="C237" s="24">
        <f>УЗТ!B237</f>
        <v>0</v>
      </c>
      <c r="D237" s="23"/>
      <c r="E237" s="23"/>
      <c r="F237" s="73" t="str">
        <f t="shared" ca="1" si="27"/>
        <v>-</v>
      </c>
      <c r="G237" s="73" t="str">
        <f t="shared" ca="1" si="27"/>
        <v>-</v>
      </c>
      <c r="H237" s="73" t="str">
        <f t="shared" ca="1" si="27"/>
        <v>-</v>
      </c>
      <c r="I237" s="73" t="str">
        <f t="shared" ca="1" si="27"/>
        <v>-</v>
      </c>
      <c r="J237" s="67" t="s">
        <v>241</v>
      </c>
      <c r="K237" s="67">
        <f t="shared" si="28"/>
        <v>0</v>
      </c>
      <c r="L237" s="67" t="s">
        <v>242</v>
      </c>
      <c r="M237" s="67">
        <f t="shared" si="29"/>
        <v>0</v>
      </c>
      <c r="N237" s="67" t="s">
        <v>243</v>
      </c>
      <c r="O237" s="67">
        <v>2</v>
      </c>
      <c r="P237" s="67" t="s">
        <v>244</v>
      </c>
      <c r="Q237" s="67">
        <v>0</v>
      </c>
      <c r="Z237" s="70">
        <v>285</v>
      </c>
      <c r="AA237" s="71">
        <f t="shared" si="26"/>
        <v>933</v>
      </c>
      <c r="AB237" s="72">
        <v>932.58</v>
      </c>
    </row>
    <row r="238" spans="1:28" ht="15" x14ac:dyDescent="0.2">
      <c r="A238" s="23">
        <v>236</v>
      </c>
      <c r="B238" s="24">
        <f>УЗТ!A238</f>
        <v>0</v>
      </c>
      <c r="C238" s="24">
        <f>УЗТ!B238</f>
        <v>0</v>
      </c>
      <c r="D238" s="23"/>
      <c r="E238" s="23"/>
      <c r="F238" s="73" t="str">
        <f t="shared" ca="1" si="27"/>
        <v>-</v>
      </c>
      <c r="G238" s="73" t="str">
        <f t="shared" ca="1" si="27"/>
        <v>-</v>
      </c>
      <c r="H238" s="73" t="str">
        <f t="shared" ca="1" si="27"/>
        <v>-</v>
      </c>
      <c r="I238" s="73" t="str">
        <f t="shared" ca="1" si="27"/>
        <v>-</v>
      </c>
      <c r="J238" s="67" t="s">
        <v>241</v>
      </c>
      <c r="K238" s="67">
        <f t="shared" si="28"/>
        <v>0</v>
      </c>
      <c r="L238" s="67" t="s">
        <v>242</v>
      </c>
      <c r="M238" s="67">
        <f t="shared" si="29"/>
        <v>0</v>
      </c>
      <c r="N238" s="67" t="s">
        <v>243</v>
      </c>
      <c r="O238" s="67">
        <v>2</v>
      </c>
      <c r="P238" s="67" t="s">
        <v>244</v>
      </c>
      <c r="Q238" s="67">
        <v>0</v>
      </c>
      <c r="Z238" s="70">
        <v>286</v>
      </c>
      <c r="AA238" s="71">
        <f t="shared" si="26"/>
        <v>936</v>
      </c>
      <c r="AB238" s="72">
        <v>935.74</v>
      </c>
    </row>
    <row r="239" spans="1:28" ht="15" x14ac:dyDescent="0.2">
      <c r="A239" s="23">
        <v>237</v>
      </c>
      <c r="B239" s="24">
        <f>УЗТ!A239</f>
        <v>0</v>
      </c>
      <c r="C239" s="24">
        <f>УЗТ!B239</f>
        <v>0</v>
      </c>
      <c r="D239" s="23"/>
      <c r="E239" s="23"/>
      <c r="F239" s="73" t="str">
        <f t="shared" ca="1" si="27"/>
        <v>-</v>
      </c>
      <c r="G239" s="73" t="str">
        <f t="shared" ca="1" si="27"/>
        <v>-</v>
      </c>
      <c r="H239" s="73" t="str">
        <f t="shared" ca="1" si="27"/>
        <v>-</v>
      </c>
      <c r="I239" s="73" t="str">
        <f t="shared" ca="1" si="27"/>
        <v>-</v>
      </c>
      <c r="J239" s="67" t="s">
        <v>241</v>
      </c>
      <c r="K239" s="67">
        <f t="shared" si="28"/>
        <v>0</v>
      </c>
      <c r="L239" s="67" t="s">
        <v>242</v>
      </c>
      <c r="M239" s="67">
        <f t="shared" si="29"/>
        <v>0</v>
      </c>
      <c r="N239" s="67" t="s">
        <v>243</v>
      </c>
      <c r="O239" s="67">
        <v>2</v>
      </c>
      <c r="P239" s="67" t="s">
        <v>244</v>
      </c>
      <c r="Q239" s="67">
        <v>0</v>
      </c>
      <c r="Z239" s="70">
        <v>287</v>
      </c>
      <c r="AA239" s="71">
        <f t="shared" si="26"/>
        <v>939</v>
      </c>
      <c r="AB239" s="72">
        <v>938.9</v>
      </c>
    </row>
    <row r="240" spans="1:28" ht="15" x14ac:dyDescent="0.2">
      <c r="A240" s="23">
        <v>238</v>
      </c>
      <c r="B240" s="24">
        <f>УЗТ!A240</f>
        <v>0</v>
      </c>
      <c r="C240" s="24">
        <f>УЗТ!B240</f>
        <v>0</v>
      </c>
      <c r="D240" s="23"/>
      <c r="E240" s="23"/>
      <c r="F240" s="73" t="str">
        <f t="shared" ca="1" si="27"/>
        <v>-</v>
      </c>
      <c r="G240" s="73" t="str">
        <f t="shared" ca="1" si="27"/>
        <v>-</v>
      </c>
      <c r="H240" s="73" t="str">
        <f t="shared" ca="1" si="27"/>
        <v>-</v>
      </c>
      <c r="I240" s="73" t="str">
        <f t="shared" ca="1" si="27"/>
        <v>-</v>
      </c>
      <c r="J240" s="67" t="s">
        <v>241</v>
      </c>
      <c r="K240" s="67">
        <f t="shared" si="28"/>
        <v>0</v>
      </c>
      <c r="L240" s="67" t="s">
        <v>242</v>
      </c>
      <c r="M240" s="67">
        <f t="shared" si="29"/>
        <v>0</v>
      </c>
      <c r="N240" s="67" t="s">
        <v>243</v>
      </c>
      <c r="O240" s="67">
        <v>2</v>
      </c>
      <c r="P240" s="67" t="s">
        <v>244</v>
      </c>
      <c r="Q240" s="67">
        <v>0</v>
      </c>
      <c r="Z240" s="70">
        <v>288</v>
      </c>
      <c r="AA240" s="71">
        <f t="shared" si="26"/>
        <v>942</v>
      </c>
      <c r="AB240" s="72">
        <v>942.07</v>
      </c>
    </row>
    <row r="241" spans="1:28" ht="15" x14ac:dyDescent="0.2">
      <c r="A241" s="23">
        <v>239</v>
      </c>
      <c r="B241" s="24">
        <f>УЗТ!A241</f>
        <v>0</v>
      </c>
      <c r="C241" s="24">
        <f>УЗТ!B241</f>
        <v>0</v>
      </c>
      <c r="D241" s="23"/>
      <c r="E241" s="23"/>
      <c r="F241" s="73" t="str">
        <f t="shared" ca="1" si="27"/>
        <v>-</v>
      </c>
      <c r="G241" s="73" t="str">
        <f t="shared" ca="1" si="27"/>
        <v>-</v>
      </c>
      <c r="H241" s="73" t="str">
        <f t="shared" ca="1" si="27"/>
        <v>-</v>
      </c>
      <c r="I241" s="73" t="str">
        <f t="shared" ca="1" si="27"/>
        <v>-</v>
      </c>
      <c r="J241" s="67" t="s">
        <v>241</v>
      </c>
      <c r="K241" s="67">
        <f t="shared" si="28"/>
        <v>0</v>
      </c>
      <c r="L241" s="67" t="s">
        <v>242</v>
      </c>
      <c r="M241" s="67">
        <f t="shared" si="29"/>
        <v>0</v>
      </c>
      <c r="N241" s="67" t="s">
        <v>243</v>
      </c>
      <c r="O241" s="67">
        <v>2</v>
      </c>
      <c r="P241" s="67" t="s">
        <v>244</v>
      </c>
      <c r="Q241" s="67">
        <v>0</v>
      </c>
      <c r="Z241" s="70">
        <v>289</v>
      </c>
      <c r="AA241" s="71">
        <f t="shared" si="26"/>
        <v>945</v>
      </c>
      <c r="AB241" s="72">
        <v>945.24</v>
      </c>
    </row>
    <row r="242" spans="1:28" ht="15" x14ac:dyDescent="0.2">
      <c r="A242" s="23">
        <v>240</v>
      </c>
      <c r="B242" s="24">
        <f>УЗТ!A242</f>
        <v>0</v>
      </c>
      <c r="C242" s="24">
        <f>УЗТ!B242</f>
        <v>0</v>
      </c>
      <c r="D242" s="23"/>
      <c r="E242" s="23"/>
      <c r="F242" s="73" t="str">
        <f t="shared" ca="1" si="27"/>
        <v>-</v>
      </c>
      <c r="G242" s="73" t="str">
        <f t="shared" ca="1" si="27"/>
        <v>-</v>
      </c>
      <c r="H242" s="73" t="str">
        <f t="shared" ca="1" si="27"/>
        <v>-</v>
      </c>
      <c r="I242" s="73" t="str">
        <f t="shared" ca="1" si="27"/>
        <v>-</v>
      </c>
      <c r="J242" s="67" t="s">
        <v>241</v>
      </c>
      <c r="K242" s="67">
        <f t="shared" si="28"/>
        <v>0</v>
      </c>
      <c r="L242" s="67" t="s">
        <v>242</v>
      </c>
      <c r="M242" s="67">
        <f t="shared" si="29"/>
        <v>0</v>
      </c>
      <c r="N242" s="67" t="s">
        <v>243</v>
      </c>
      <c r="O242" s="67">
        <v>2</v>
      </c>
      <c r="P242" s="67" t="s">
        <v>244</v>
      </c>
      <c r="Q242" s="67">
        <v>0</v>
      </c>
      <c r="Z242" s="70">
        <v>290</v>
      </c>
      <c r="AA242" s="71">
        <f t="shared" si="26"/>
        <v>948</v>
      </c>
      <c r="AB242" s="72">
        <v>948.41</v>
      </c>
    </row>
    <row r="243" spans="1:28" ht="15" x14ac:dyDescent="0.2">
      <c r="A243" s="23">
        <v>241</v>
      </c>
      <c r="B243" s="24">
        <f>УЗТ!A243</f>
        <v>0</v>
      </c>
      <c r="C243" s="24">
        <f>УЗТ!B243</f>
        <v>0</v>
      </c>
      <c r="D243" s="23"/>
      <c r="E243" s="23"/>
      <c r="F243" s="73" t="str">
        <f t="shared" ca="1" si="27"/>
        <v>-</v>
      </c>
      <c r="G243" s="73" t="str">
        <f t="shared" ca="1" si="27"/>
        <v>-</v>
      </c>
      <c r="H243" s="73" t="str">
        <f t="shared" ca="1" si="27"/>
        <v>-</v>
      </c>
      <c r="I243" s="73" t="str">
        <f t="shared" ca="1" si="27"/>
        <v>-</v>
      </c>
      <c r="J243" s="67" t="s">
        <v>241</v>
      </c>
      <c r="K243" s="67">
        <f t="shared" si="28"/>
        <v>0</v>
      </c>
      <c r="L243" s="67" t="s">
        <v>242</v>
      </c>
      <c r="M243" s="67">
        <f t="shared" si="29"/>
        <v>0</v>
      </c>
      <c r="N243" s="67" t="s">
        <v>243</v>
      </c>
      <c r="O243" s="67">
        <v>2</v>
      </c>
      <c r="P243" s="67" t="s">
        <v>244</v>
      </c>
      <c r="Q243" s="67">
        <v>0</v>
      </c>
      <c r="Z243" s="70">
        <v>291</v>
      </c>
      <c r="AA243" s="71">
        <f t="shared" si="26"/>
        <v>952</v>
      </c>
      <c r="AB243" s="72">
        <v>951.58</v>
      </c>
    </row>
    <row r="244" spans="1:28" ht="15" x14ac:dyDescent="0.2">
      <c r="A244" s="23">
        <v>242</v>
      </c>
      <c r="B244" s="24">
        <f>УЗТ!A244</f>
        <v>0</v>
      </c>
      <c r="C244" s="24">
        <f>УЗТ!B244</f>
        <v>0</v>
      </c>
      <c r="D244" s="23"/>
      <c r="E244" s="23"/>
      <c r="F244" s="73" t="str">
        <f t="shared" ca="1" si="27"/>
        <v>-</v>
      </c>
      <c r="G244" s="73" t="str">
        <f t="shared" ca="1" si="27"/>
        <v>-</v>
      </c>
      <c r="H244" s="73" t="str">
        <f t="shared" ca="1" si="27"/>
        <v>-</v>
      </c>
      <c r="I244" s="73" t="str">
        <f t="shared" ca="1" si="27"/>
        <v>-</v>
      </c>
      <c r="J244" s="67" t="s">
        <v>241</v>
      </c>
      <c r="K244" s="67">
        <f t="shared" si="28"/>
        <v>0</v>
      </c>
      <c r="L244" s="67" t="s">
        <v>242</v>
      </c>
      <c r="M244" s="67">
        <f t="shared" si="29"/>
        <v>0</v>
      </c>
      <c r="N244" s="67" t="s">
        <v>243</v>
      </c>
      <c r="O244" s="67">
        <v>2</v>
      </c>
      <c r="P244" s="67" t="s">
        <v>244</v>
      </c>
      <c r="Q244" s="67">
        <v>0</v>
      </c>
      <c r="Z244" s="70">
        <v>292</v>
      </c>
      <c r="AA244" s="71">
        <f t="shared" si="26"/>
        <v>955</v>
      </c>
      <c r="AB244" s="72">
        <v>954.75</v>
      </c>
    </row>
    <row r="245" spans="1:28" ht="15" x14ac:dyDescent="0.2">
      <c r="A245" s="23">
        <v>243</v>
      </c>
      <c r="B245" s="24">
        <f>УЗТ!A245</f>
        <v>0</v>
      </c>
      <c r="C245" s="24">
        <f>УЗТ!B245</f>
        <v>0</v>
      </c>
      <c r="D245" s="23"/>
      <c r="E245" s="23"/>
      <c r="F245" s="73" t="str">
        <f t="shared" ca="1" si="27"/>
        <v>-</v>
      </c>
      <c r="G245" s="73" t="str">
        <f t="shared" ca="1" si="27"/>
        <v>-</v>
      </c>
      <c r="H245" s="73" t="str">
        <f t="shared" ca="1" si="27"/>
        <v>-</v>
      </c>
      <c r="I245" s="73" t="str">
        <f t="shared" ca="1" si="27"/>
        <v>-</v>
      </c>
      <c r="J245" s="67" t="s">
        <v>241</v>
      </c>
      <c r="K245" s="67">
        <f t="shared" si="28"/>
        <v>0</v>
      </c>
      <c r="L245" s="67" t="s">
        <v>242</v>
      </c>
      <c r="M245" s="67">
        <f t="shared" si="29"/>
        <v>0</v>
      </c>
      <c r="N245" s="67" t="s">
        <v>243</v>
      </c>
      <c r="O245" s="67">
        <v>2</v>
      </c>
      <c r="P245" s="67" t="s">
        <v>244</v>
      </c>
      <c r="Q245" s="67">
        <v>0</v>
      </c>
      <c r="Z245" s="70">
        <v>293</v>
      </c>
      <c r="AA245" s="71">
        <f t="shared" si="26"/>
        <v>958</v>
      </c>
      <c r="AB245" s="72">
        <v>957.93</v>
      </c>
    </row>
    <row r="246" spans="1:28" ht="15" x14ac:dyDescent="0.2">
      <c r="A246" s="23">
        <v>244</v>
      </c>
      <c r="B246" s="24">
        <f>УЗТ!A246</f>
        <v>0</v>
      </c>
      <c r="C246" s="24">
        <f>УЗТ!B246</f>
        <v>0</v>
      </c>
      <c r="D246" s="23"/>
      <c r="E246" s="23"/>
      <c r="F246" s="73" t="str">
        <f t="shared" ca="1" si="27"/>
        <v>-</v>
      </c>
      <c r="G246" s="73" t="str">
        <f t="shared" ca="1" si="27"/>
        <v>-</v>
      </c>
      <c r="H246" s="73" t="str">
        <f t="shared" ca="1" si="27"/>
        <v>-</v>
      </c>
      <c r="I246" s="73" t="str">
        <f t="shared" ca="1" si="27"/>
        <v>-</v>
      </c>
      <c r="J246" s="67" t="s">
        <v>241</v>
      </c>
      <c r="K246" s="67">
        <f t="shared" si="28"/>
        <v>0</v>
      </c>
      <c r="L246" s="67" t="s">
        <v>242</v>
      </c>
      <c r="M246" s="67">
        <f t="shared" si="29"/>
        <v>0</v>
      </c>
      <c r="N246" s="67" t="s">
        <v>243</v>
      </c>
      <c r="O246" s="67">
        <v>2</v>
      </c>
      <c r="P246" s="67" t="s">
        <v>244</v>
      </c>
      <c r="Q246" s="67">
        <v>0</v>
      </c>
      <c r="Z246" s="70">
        <v>294</v>
      </c>
      <c r="AA246" s="71">
        <f t="shared" si="26"/>
        <v>961</v>
      </c>
      <c r="AB246" s="72">
        <v>961.1</v>
      </c>
    </row>
    <row r="247" spans="1:28" ht="15" x14ac:dyDescent="0.2">
      <c r="A247" s="23">
        <v>245</v>
      </c>
      <c r="B247" s="24">
        <f>УЗТ!A247</f>
        <v>0</v>
      </c>
      <c r="C247" s="24">
        <f>УЗТ!B247</f>
        <v>0</v>
      </c>
      <c r="D247" s="23"/>
      <c r="E247" s="23"/>
      <c r="F247" s="73" t="str">
        <f t="shared" ca="1" si="27"/>
        <v>-</v>
      </c>
      <c r="G247" s="73" t="str">
        <f t="shared" ca="1" si="27"/>
        <v>-</v>
      </c>
      <c r="H247" s="73" t="str">
        <f t="shared" ca="1" si="27"/>
        <v>-</v>
      </c>
      <c r="I247" s="73" t="str">
        <f t="shared" ca="1" si="27"/>
        <v>-</v>
      </c>
      <c r="J247" s="67" t="s">
        <v>241</v>
      </c>
      <c r="K247" s="67">
        <f t="shared" si="28"/>
        <v>0</v>
      </c>
      <c r="L247" s="67" t="s">
        <v>242</v>
      </c>
      <c r="M247" s="67">
        <f t="shared" si="29"/>
        <v>0</v>
      </c>
      <c r="N247" s="67" t="s">
        <v>243</v>
      </c>
      <c r="O247" s="67">
        <v>2</v>
      </c>
      <c r="P247" s="67" t="s">
        <v>244</v>
      </c>
      <c r="Q247" s="67">
        <v>0</v>
      </c>
      <c r="Z247" s="70">
        <v>295</v>
      </c>
      <c r="AA247" s="71">
        <f t="shared" si="26"/>
        <v>964</v>
      </c>
      <c r="AB247" s="72">
        <v>964.28</v>
      </c>
    </row>
    <row r="248" spans="1:28" ht="15" x14ac:dyDescent="0.2">
      <c r="A248" s="23">
        <v>246</v>
      </c>
      <c r="B248" s="24">
        <f>УЗТ!A248</f>
        <v>0</v>
      </c>
      <c r="C248" s="24">
        <f>УЗТ!B248</f>
        <v>0</v>
      </c>
      <c r="D248" s="23"/>
      <c r="E248" s="23"/>
      <c r="F248" s="73" t="str">
        <f t="shared" ca="1" si="27"/>
        <v>-</v>
      </c>
      <c r="G248" s="73" t="str">
        <f t="shared" ca="1" si="27"/>
        <v>-</v>
      </c>
      <c r="H248" s="73" t="str">
        <f t="shared" ca="1" si="27"/>
        <v>-</v>
      </c>
      <c r="I248" s="73" t="str">
        <f t="shared" ca="1" si="27"/>
        <v>-</v>
      </c>
      <c r="J248" s="67" t="s">
        <v>241</v>
      </c>
      <c r="K248" s="67">
        <f t="shared" si="28"/>
        <v>0</v>
      </c>
      <c r="L248" s="67" t="s">
        <v>242</v>
      </c>
      <c r="M248" s="67">
        <f t="shared" si="29"/>
        <v>0</v>
      </c>
      <c r="N248" s="67" t="s">
        <v>243</v>
      </c>
      <c r="O248" s="67">
        <v>2</v>
      </c>
      <c r="P248" s="67" t="s">
        <v>244</v>
      </c>
      <c r="Q248" s="67">
        <v>0</v>
      </c>
      <c r="Z248" s="70">
        <v>296</v>
      </c>
      <c r="AA248" s="71">
        <f t="shared" si="26"/>
        <v>967</v>
      </c>
      <c r="AB248" s="72">
        <v>967.46</v>
      </c>
    </row>
    <row r="249" spans="1:28" ht="15" x14ac:dyDescent="0.2">
      <c r="A249" s="23">
        <v>247</v>
      </c>
      <c r="B249" s="24">
        <f>УЗТ!A249</f>
        <v>0</v>
      </c>
      <c r="C249" s="24">
        <f>УЗТ!B249</f>
        <v>0</v>
      </c>
      <c r="D249" s="23"/>
      <c r="E249" s="23"/>
      <c r="F249" s="73" t="str">
        <f t="shared" ca="1" si="27"/>
        <v>-</v>
      </c>
      <c r="G249" s="73" t="str">
        <f t="shared" ca="1" si="27"/>
        <v>-</v>
      </c>
      <c r="H249" s="73" t="str">
        <f t="shared" ca="1" si="27"/>
        <v>-</v>
      </c>
      <c r="I249" s="73" t="str">
        <f t="shared" ca="1" si="27"/>
        <v>-</v>
      </c>
      <c r="J249" s="67" t="s">
        <v>241</v>
      </c>
      <c r="K249" s="67">
        <f t="shared" si="28"/>
        <v>0</v>
      </c>
      <c r="L249" s="67" t="s">
        <v>242</v>
      </c>
      <c r="M249" s="67">
        <f t="shared" si="29"/>
        <v>0</v>
      </c>
      <c r="N249" s="67" t="s">
        <v>243</v>
      </c>
      <c r="O249" s="67">
        <v>2</v>
      </c>
      <c r="P249" s="67" t="s">
        <v>244</v>
      </c>
      <c r="Q249" s="67">
        <v>0</v>
      </c>
      <c r="Z249" s="70">
        <v>297</v>
      </c>
      <c r="AA249" s="71">
        <f t="shared" si="26"/>
        <v>971</v>
      </c>
      <c r="AB249" s="72">
        <v>970.64</v>
      </c>
    </row>
    <row r="250" spans="1:28" ht="15" x14ac:dyDescent="0.2">
      <c r="A250" s="23">
        <v>248</v>
      </c>
      <c r="B250" s="24">
        <f>УЗТ!A250</f>
        <v>0</v>
      </c>
      <c r="C250" s="24">
        <f>УЗТ!B250</f>
        <v>0</v>
      </c>
      <c r="D250" s="23"/>
      <c r="E250" s="23"/>
      <c r="F250" s="73" t="str">
        <f t="shared" ca="1" si="27"/>
        <v>-</v>
      </c>
      <c r="G250" s="73" t="str">
        <f t="shared" ca="1" si="27"/>
        <v>-</v>
      </c>
      <c r="H250" s="73" t="str">
        <f t="shared" ca="1" si="27"/>
        <v>-</v>
      </c>
      <c r="I250" s="73" t="str">
        <f t="shared" ca="1" si="27"/>
        <v>-</v>
      </c>
      <c r="J250" s="67" t="s">
        <v>241</v>
      </c>
      <c r="K250" s="67">
        <f t="shared" si="28"/>
        <v>0</v>
      </c>
      <c r="L250" s="67" t="s">
        <v>242</v>
      </c>
      <c r="M250" s="67">
        <f t="shared" si="29"/>
        <v>0</v>
      </c>
      <c r="N250" s="67" t="s">
        <v>243</v>
      </c>
      <c r="O250" s="67">
        <v>2</v>
      </c>
      <c r="P250" s="67" t="s">
        <v>244</v>
      </c>
      <c r="Q250" s="67">
        <v>0</v>
      </c>
      <c r="Z250" s="70">
        <v>298</v>
      </c>
      <c r="AA250" s="71">
        <f t="shared" si="26"/>
        <v>974</v>
      </c>
      <c r="AB250" s="72">
        <v>973.83</v>
      </c>
    </row>
    <row r="251" spans="1:28" ht="15" x14ac:dyDescent="0.2">
      <c r="A251" s="23">
        <v>249</v>
      </c>
      <c r="B251" s="24">
        <f>УЗТ!A251</f>
        <v>0</v>
      </c>
      <c r="C251" s="24">
        <f>УЗТ!B251</f>
        <v>0</v>
      </c>
      <c r="D251" s="23"/>
      <c r="E251" s="23"/>
      <c r="F251" s="73" t="str">
        <f t="shared" ca="1" si="27"/>
        <v>-</v>
      </c>
      <c r="G251" s="73" t="str">
        <f t="shared" ca="1" si="27"/>
        <v>-</v>
      </c>
      <c r="H251" s="73" t="str">
        <f t="shared" ca="1" si="27"/>
        <v>-</v>
      </c>
      <c r="I251" s="73" t="str">
        <f t="shared" ca="1" si="27"/>
        <v>-</v>
      </c>
      <c r="J251" s="67" t="s">
        <v>241</v>
      </c>
      <c r="K251" s="67">
        <f t="shared" si="28"/>
        <v>0</v>
      </c>
      <c r="L251" s="67" t="s">
        <v>242</v>
      </c>
      <c r="M251" s="67">
        <f t="shared" si="29"/>
        <v>0</v>
      </c>
      <c r="N251" s="67" t="s">
        <v>243</v>
      </c>
      <c r="O251" s="67">
        <v>2</v>
      </c>
      <c r="P251" s="67" t="s">
        <v>244</v>
      </c>
      <c r="Q251" s="67">
        <v>0</v>
      </c>
      <c r="Z251" s="70">
        <v>299</v>
      </c>
      <c r="AA251" s="71">
        <f t="shared" si="26"/>
        <v>977</v>
      </c>
      <c r="AB251" s="72">
        <v>977.01</v>
      </c>
    </row>
    <row r="252" spans="1:28" ht="15" x14ac:dyDescent="0.2">
      <c r="A252" s="23">
        <v>250</v>
      </c>
      <c r="B252" s="24">
        <f>УЗТ!A252</f>
        <v>0</v>
      </c>
      <c r="C252" s="24">
        <f>УЗТ!B252</f>
        <v>0</v>
      </c>
      <c r="D252" s="23"/>
      <c r="E252" s="23"/>
      <c r="F252" s="73" t="str">
        <f t="shared" ca="1" si="27"/>
        <v>-</v>
      </c>
      <c r="G252" s="73" t="str">
        <f t="shared" ca="1" si="27"/>
        <v>-</v>
      </c>
      <c r="H252" s="73" t="str">
        <f t="shared" ca="1" si="27"/>
        <v>-</v>
      </c>
      <c r="I252" s="73" t="str">
        <f t="shared" ca="1" si="27"/>
        <v>-</v>
      </c>
      <c r="J252" s="67" t="s">
        <v>241</v>
      </c>
      <c r="K252" s="67">
        <f t="shared" si="28"/>
        <v>0</v>
      </c>
      <c r="L252" s="67" t="s">
        <v>242</v>
      </c>
      <c r="M252" s="67">
        <f t="shared" si="29"/>
        <v>0</v>
      </c>
      <c r="N252" s="67" t="s">
        <v>243</v>
      </c>
      <c r="O252" s="67">
        <v>2</v>
      </c>
      <c r="P252" s="67" t="s">
        <v>244</v>
      </c>
      <c r="Q252" s="67">
        <v>0</v>
      </c>
      <c r="Z252" s="70">
        <v>300</v>
      </c>
      <c r="AA252" s="71">
        <f>ROUND(AB252,0)</f>
        <v>980</v>
      </c>
      <c r="AB252" s="72">
        <v>980.2</v>
      </c>
    </row>
    <row r="253" spans="1:28" x14ac:dyDescent="0.2">
      <c r="A253" s="23">
        <v>251</v>
      </c>
      <c r="B253" s="24">
        <f>УЗТ!A253</f>
        <v>0</v>
      </c>
      <c r="C253" s="24">
        <f>УЗТ!B253</f>
        <v>0</v>
      </c>
      <c r="D253" s="23"/>
      <c r="E253" s="23"/>
      <c r="F253" s="73" t="str">
        <f t="shared" ca="1" si="27"/>
        <v>-</v>
      </c>
      <c r="G253" s="73" t="str">
        <f t="shared" ca="1" si="27"/>
        <v>-</v>
      </c>
      <c r="H253" s="73" t="str">
        <f t="shared" ca="1" si="27"/>
        <v>-</v>
      </c>
      <c r="I253" s="73" t="str">
        <f t="shared" ca="1" si="27"/>
        <v>-</v>
      </c>
      <c r="J253" s="67" t="s">
        <v>241</v>
      </c>
      <c r="K253" s="67">
        <f t="shared" si="28"/>
        <v>0</v>
      </c>
      <c r="L253" s="67" t="s">
        <v>242</v>
      </c>
      <c r="M253" s="67">
        <f t="shared" si="29"/>
        <v>0</v>
      </c>
      <c r="N253" s="67" t="s">
        <v>243</v>
      </c>
      <c r="O253" s="67">
        <v>2</v>
      </c>
      <c r="P253" s="67" t="s">
        <v>244</v>
      </c>
      <c r="Q253" s="67">
        <v>0</v>
      </c>
    </row>
    <row r="254" spans="1:28" x14ac:dyDescent="0.2">
      <c r="A254" s="23">
        <v>252</v>
      </c>
      <c r="B254" s="24">
        <f>УЗТ!A254</f>
        <v>0</v>
      </c>
      <c r="C254" s="24">
        <f>УЗТ!B254</f>
        <v>0</v>
      </c>
      <c r="D254" s="23"/>
      <c r="E254" s="23"/>
      <c r="F254" s="73" t="str">
        <f t="shared" ca="1" si="27"/>
        <v>-</v>
      </c>
      <c r="G254" s="73" t="str">
        <f t="shared" ca="1" si="27"/>
        <v>-</v>
      </c>
      <c r="H254" s="73" t="str">
        <f t="shared" ca="1" si="27"/>
        <v>-</v>
      </c>
      <c r="I254" s="73" t="str">
        <f t="shared" ca="1" si="27"/>
        <v>-</v>
      </c>
      <c r="J254" s="67" t="s">
        <v>241</v>
      </c>
      <c r="K254" s="67">
        <f t="shared" si="28"/>
        <v>0</v>
      </c>
      <c r="L254" s="67" t="s">
        <v>242</v>
      </c>
      <c r="M254" s="67">
        <f t="shared" si="29"/>
        <v>0</v>
      </c>
      <c r="N254" s="67" t="s">
        <v>243</v>
      </c>
      <c r="O254" s="67">
        <v>2</v>
      </c>
      <c r="P254" s="67" t="s">
        <v>244</v>
      </c>
      <c r="Q254" s="67">
        <v>0</v>
      </c>
    </row>
    <row r="255" spans="1:28" x14ac:dyDescent="0.2">
      <c r="A255" s="23">
        <v>253</v>
      </c>
      <c r="B255" s="24">
        <f>УЗТ!A255</f>
        <v>0</v>
      </c>
      <c r="C255" s="24">
        <f>УЗТ!B255</f>
        <v>0</v>
      </c>
      <c r="D255" s="23"/>
      <c r="E255" s="23"/>
      <c r="F255" s="73" t="str">
        <f t="shared" ca="1" si="27"/>
        <v>-</v>
      </c>
      <c r="G255" s="73" t="str">
        <f t="shared" ca="1" si="27"/>
        <v>-</v>
      </c>
      <c r="H255" s="73" t="str">
        <f t="shared" ca="1" si="27"/>
        <v>-</v>
      </c>
      <c r="I255" s="73" t="str">
        <f t="shared" ca="1" si="27"/>
        <v>-</v>
      </c>
      <c r="J255" s="67" t="s">
        <v>241</v>
      </c>
      <c r="K255" s="67">
        <f t="shared" si="28"/>
        <v>0</v>
      </c>
      <c r="L255" s="67" t="s">
        <v>242</v>
      </c>
      <c r="M255" s="67">
        <f t="shared" si="29"/>
        <v>0</v>
      </c>
      <c r="N255" s="67" t="s">
        <v>243</v>
      </c>
      <c r="O255" s="67">
        <v>2</v>
      </c>
      <c r="P255" s="67" t="s">
        <v>244</v>
      </c>
      <c r="Q255" s="67">
        <v>0</v>
      </c>
    </row>
    <row r="256" spans="1:28" x14ac:dyDescent="0.2">
      <c r="A256" s="23">
        <v>254</v>
      </c>
      <c r="B256" s="24">
        <f>УЗТ!A256</f>
        <v>0</v>
      </c>
      <c r="C256" s="24">
        <f>УЗТ!B256</f>
        <v>0</v>
      </c>
      <c r="D256" s="23"/>
      <c r="E256" s="23"/>
      <c r="F256" s="73" t="str">
        <f t="shared" ca="1" si="27"/>
        <v>-</v>
      </c>
      <c r="G256" s="73" t="str">
        <f t="shared" ca="1" si="27"/>
        <v>-</v>
      </c>
      <c r="H256" s="73" t="str">
        <f t="shared" ca="1" si="27"/>
        <v>-</v>
      </c>
      <c r="I256" s="73" t="str">
        <f t="shared" ca="1" si="27"/>
        <v>-</v>
      </c>
      <c r="J256" s="67" t="s">
        <v>241</v>
      </c>
      <c r="K256" s="67">
        <f t="shared" si="28"/>
        <v>0</v>
      </c>
      <c r="L256" s="67" t="s">
        <v>242</v>
      </c>
      <c r="M256" s="67">
        <f t="shared" si="29"/>
        <v>0</v>
      </c>
      <c r="N256" s="67" t="s">
        <v>243</v>
      </c>
      <c r="O256" s="67">
        <v>2</v>
      </c>
      <c r="P256" s="67" t="s">
        <v>244</v>
      </c>
      <c r="Q256" s="67">
        <v>0</v>
      </c>
    </row>
    <row r="257" spans="1:17" x14ac:dyDescent="0.2">
      <c r="A257" s="23">
        <v>255</v>
      </c>
      <c r="B257" s="24">
        <f>УЗТ!A257</f>
        <v>0</v>
      </c>
      <c r="C257" s="24">
        <f>УЗТ!B257</f>
        <v>0</v>
      </c>
      <c r="D257" s="23"/>
      <c r="E257" s="23"/>
      <c r="F257" s="73" t="str">
        <f t="shared" ca="1" si="27"/>
        <v>-</v>
      </c>
      <c r="G257" s="73" t="str">
        <f t="shared" ca="1" si="27"/>
        <v>-</v>
      </c>
      <c r="H257" s="73" t="str">
        <f t="shared" ca="1" si="27"/>
        <v>-</v>
      </c>
      <c r="I257" s="73" t="str">
        <f t="shared" ca="1" si="27"/>
        <v>-</v>
      </c>
      <c r="J257" s="67" t="s">
        <v>241</v>
      </c>
      <c r="K257" s="67">
        <f t="shared" si="28"/>
        <v>0</v>
      </c>
      <c r="L257" s="67" t="s">
        <v>242</v>
      </c>
      <c r="M257" s="67">
        <f t="shared" si="29"/>
        <v>0</v>
      </c>
      <c r="N257" s="67" t="s">
        <v>243</v>
      </c>
      <c r="O257" s="67">
        <v>2</v>
      </c>
      <c r="P257" s="67" t="s">
        <v>244</v>
      </c>
      <c r="Q257" s="67">
        <v>0</v>
      </c>
    </row>
    <row r="258" spans="1:17" x14ac:dyDescent="0.2">
      <c r="A258" s="23">
        <v>256</v>
      </c>
      <c r="B258" s="24">
        <f>УЗТ!A258</f>
        <v>0</v>
      </c>
      <c r="C258" s="24">
        <f>УЗТ!B258</f>
        <v>0</v>
      </c>
      <c r="D258" s="23"/>
      <c r="E258" s="23"/>
      <c r="F258" s="73" t="str">
        <f t="shared" ca="1" si="27"/>
        <v>-</v>
      </c>
      <c r="G258" s="73" t="str">
        <f t="shared" ca="1" si="27"/>
        <v>-</v>
      </c>
      <c r="H258" s="73" t="str">
        <f t="shared" ca="1" si="27"/>
        <v>-</v>
      </c>
      <c r="I258" s="73" t="str">
        <f t="shared" ca="1" si="27"/>
        <v>-</v>
      </c>
      <c r="J258" s="67" t="s">
        <v>241</v>
      </c>
      <c r="K258" s="67">
        <f t="shared" si="28"/>
        <v>0</v>
      </c>
      <c r="L258" s="67" t="s">
        <v>242</v>
      </c>
      <c r="M258" s="67">
        <f t="shared" si="29"/>
        <v>0</v>
      </c>
      <c r="N258" s="67" t="s">
        <v>243</v>
      </c>
      <c r="O258" s="67">
        <v>2</v>
      </c>
      <c r="P258" s="67" t="s">
        <v>244</v>
      </c>
      <c r="Q258" s="67">
        <v>0</v>
      </c>
    </row>
    <row r="259" spans="1:17" x14ac:dyDescent="0.2">
      <c r="A259" s="23">
        <v>257</v>
      </c>
      <c r="B259" s="24">
        <f>УЗТ!A259</f>
        <v>0</v>
      </c>
      <c r="C259" s="24">
        <f>УЗТ!B259</f>
        <v>0</v>
      </c>
      <c r="D259" s="23"/>
      <c r="E259" s="23"/>
      <c r="F259" s="73" t="str">
        <f t="shared" ca="1" si="27"/>
        <v>-</v>
      </c>
      <c r="G259" s="73" t="str">
        <f t="shared" ca="1" si="27"/>
        <v>-</v>
      </c>
      <c r="H259" s="73" t="str">
        <f t="shared" ca="1" si="27"/>
        <v>-</v>
      </c>
      <c r="I259" s="73" t="str">
        <f t="shared" ca="1" si="27"/>
        <v>-</v>
      </c>
      <c r="J259" s="67" t="s">
        <v>241</v>
      </c>
      <c r="K259" s="67">
        <f t="shared" si="28"/>
        <v>0</v>
      </c>
      <c r="L259" s="67" t="s">
        <v>242</v>
      </c>
      <c r="M259" s="67">
        <f t="shared" si="29"/>
        <v>0</v>
      </c>
      <c r="N259" s="67" t="s">
        <v>243</v>
      </c>
      <c r="O259" s="67">
        <v>2</v>
      </c>
      <c r="P259" s="67" t="s">
        <v>244</v>
      </c>
      <c r="Q259" s="67">
        <v>0</v>
      </c>
    </row>
    <row r="260" spans="1:17" x14ac:dyDescent="0.2">
      <c r="A260" s="23">
        <v>258</v>
      </c>
      <c r="B260" s="24">
        <f>УЗТ!A260</f>
        <v>0</v>
      </c>
      <c r="C260" s="24">
        <f>УЗТ!B260</f>
        <v>0</v>
      </c>
      <c r="D260" s="23"/>
      <c r="E260" s="23"/>
      <c r="F260" s="73" t="str">
        <f t="shared" ca="1" si="27"/>
        <v>-</v>
      </c>
      <c r="G260" s="73" t="str">
        <f t="shared" ca="1" si="27"/>
        <v>-</v>
      </c>
      <c r="H260" s="73" t="str">
        <f t="shared" ca="1" si="27"/>
        <v>-</v>
      </c>
      <c r="I260" s="73" t="str">
        <f t="shared" ca="1" si="27"/>
        <v>-</v>
      </c>
      <c r="J260" s="67" t="s">
        <v>241</v>
      </c>
      <c r="K260" s="67">
        <f t="shared" si="28"/>
        <v>0</v>
      </c>
      <c r="L260" s="67" t="s">
        <v>242</v>
      </c>
      <c r="M260" s="67">
        <f t="shared" si="29"/>
        <v>0</v>
      </c>
      <c r="N260" s="67" t="s">
        <v>243</v>
      </c>
      <c r="O260" s="67">
        <v>2</v>
      </c>
      <c r="P260" s="67" t="s">
        <v>244</v>
      </c>
      <c r="Q260" s="67">
        <v>0</v>
      </c>
    </row>
    <row r="261" spans="1:17" x14ac:dyDescent="0.2">
      <c r="A261" s="23">
        <v>259</v>
      </c>
      <c r="B261" s="24">
        <f>УЗТ!A261</f>
        <v>0</v>
      </c>
      <c r="C261" s="24">
        <f>УЗТ!B261</f>
        <v>0</v>
      </c>
      <c r="D261" s="23"/>
      <c r="E261" s="23"/>
      <c r="F261" s="73" t="str">
        <f t="shared" ca="1" si="27"/>
        <v>-</v>
      </c>
      <c r="G261" s="73" t="str">
        <f t="shared" ca="1" si="27"/>
        <v>-</v>
      </c>
      <c r="H261" s="73" t="str">
        <f t="shared" ca="1" si="27"/>
        <v>-</v>
      </c>
      <c r="I261" s="73" t="str">
        <f t="shared" ca="1" si="27"/>
        <v>-</v>
      </c>
      <c r="J261" s="67" t="s">
        <v>241</v>
      </c>
      <c r="K261" s="67">
        <f t="shared" si="28"/>
        <v>0</v>
      </c>
      <c r="L261" s="67" t="s">
        <v>242</v>
      </c>
      <c r="M261" s="67">
        <f t="shared" si="29"/>
        <v>0</v>
      </c>
      <c r="N261" s="67" t="s">
        <v>243</v>
      </c>
      <c r="O261" s="67">
        <v>2</v>
      </c>
      <c r="P261" s="67" t="s">
        <v>244</v>
      </c>
      <c r="Q261" s="67">
        <v>0</v>
      </c>
    </row>
    <row r="262" spans="1:17" x14ac:dyDescent="0.2">
      <c r="A262" s="23">
        <v>260</v>
      </c>
      <c r="B262" s="24">
        <f>УЗТ!A262</f>
        <v>0</v>
      </c>
      <c r="C262" s="24">
        <f>УЗТ!B262</f>
        <v>0</v>
      </c>
      <c r="D262" s="23"/>
      <c r="E262" s="23"/>
      <c r="F262" s="73" t="str">
        <f t="shared" ca="1" si="27"/>
        <v>-</v>
      </c>
      <c r="G262" s="73" t="str">
        <f t="shared" ca="1" si="27"/>
        <v>-</v>
      </c>
      <c r="H262" s="73" t="str">
        <f t="shared" ca="1" si="27"/>
        <v>-</v>
      </c>
      <c r="I262" s="73" t="str">
        <f t="shared" ca="1" si="27"/>
        <v>-</v>
      </c>
      <c r="J262" s="67" t="s">
        <v>241</v>
      </c>
      <c r="K262" s="67">
        <f t="shared" si="28"/>
        <v>0</v>
      </c>
      <c r="L262" s="67" t="s">
        <v>242</v>
      </c>
      <c r="M262" s="67">
        <f t="shared" si="29"/>
        <v>0</v>
      </c>
      <c r="N262" s="67" t="s">
        <v>243</v>
      </c>
      <c r="O262" s="67">
        <v>2</v>
      </c>
      <c r="P262" s="67" t="s">
        <v>244</v>
      </c>
      <c r="Q262" s="67">
        <v>0</v>
      </c>
    </row>
    <row r="263" spans="1:17" x14ac:dyDescent="0.2">
      <c r="A263" s="23">
        <v>261</v>
      </c>
      <c r="B263" s="24">
        <f>УЗТ!A263</f>
        <v>0</v>
      </c>
      <c r="C263" s="24">
        <f>УЗТ!B263</f>
        <v>0</v>
      </c>
      <c r="D263" s="23"/>
      <c r="E263" s="23"/>
      <c r="F263" s="73" t="str">
        <f t="shared" ca="1" si="27"/>
        <v>-</v>
      </c>
      <c r="G263" s="73" t="str">
        <f t="shared" ca="1" si="27"/>
        <v>-</v>
      </c>
      <c r="H263" s="73" t="str">
        <f t="shared" ca="1" si="27"/>
        <v>-</v>
      </c>
      <c r="I263" s="73" t="str">
        <f t="shared" ca="1" si="27"/>
        <v>-</v>
      </c>
      <c r="J263" s="67" t="s">
        <v>241</v>
      </c>
      <c r="K263" s="67">
        <f t="shared" si="28"/>
        <v>0</v>
      </c>
      <c r="L263" s="67" t="s">
        <v>242</v>
      </c>
      <c r="M263" s="67">
        <f t="shared" si="29"/>
        <v>0</v>
      </c>
      <c r="N263" s="67" t="s">
        <v>243</v>
      </c>
      <c r="O263" s="67">
        <v>2</v>
      </c>
      <c r="P263" s="67" t="s">
        <v>244</v>
      </c>
      <c r="Q263" s="67">
        <v>0</v>
      </c>
    </row>
    <row r="264" spans="1:17" x14ac:dyDescent="0.2">
      <c r="A264" s="23">
        <v>262</v>
      </c>
      <c r="B264" s="24">
        <f>УЗТ!A264</f>
        <v>0</v>
      </c>
      <c r="C264" s="24">
        <f>УЗТ!B264</f>
        <v>0</v>
      </c>
      <c r="D264" s="23"/>
      <c r="E264" s="23"/>
      <c r="F264" s="73" t="str">
        <f t="shared" ca="1" si="27"/>
        <v>-</v>
      </c>
      <c r="G264" s="73" t="str">
        <f t="shared" ca="1" si="27"/>
        <v>-</v>
      </c>
      <c r="H264" s="73" t="str">
        <f t="shared" ca="1" si="27"/>
        <v>-</v>
      </c>
      <c r="I264" s="73" t="str">
        <f t="shared" ca="1" si="27"/>
        <v>-</v>
      </c>
      <c r="J264" s="67" t="s">
        <v>241</v>
      </c>
      <c r="K264" s="67">
        <f t="shared" si="28"/>
        <v>0</v>
      </c>
      <c r="L264" s="67" t="s">
        <v>242</v>
      </c>
      <c r="M264" s="67">
        <f t="shared" si="29"/>
        <v>0</v>
      </c>
      <c r="N264" s="67" t="s">
        <v>243</v>
      </c>
      <c r="O264" s="67">
        <v>2</v>
      </c>
      <c r="P264" s="67" t="s">
        <v>244</v>
      </c>
      <c r="Q264" s="67">
        <v>0</v>
      </c>
    </row>
    <row r="265" spans="1:17" x14ac:dyDescent="0.2">
      <c r="A265" s="23">
        <v>263</v>
      </c>
      <c r="B265" s="24">
        <f>УЗТ!A265</f>
        <v>0</v>
      </c>
      <c r="C265" s="24">
        <f>УЗТ!B265</f>
        <v>0</v>
      </c>
      <c r="D265" s="23"/>
      <c r="E265" s="23"/>
      <c r="F265" s="73" t="str">
        <f t="shared" ca="1" si="27"/>
        <v>-</v>
      </c>
      <c r="G265" s="73" t="str">
        <f t="shared" ca="1" si="27"/>
        <v>-</v>
      </c>
      <c r="H265" s="73" t="str">
        <f t="shared" ca="1" si="27"/>
        <v>-</v>
      </c>
      <c r="I265" s="73" t="str">
        <f t="shared" ca="1" si="27"/>
        <v>-</v>
      </c>
      <c r="J265" s="67" t="s">
        <v>241</v>
      </c>
      <c r="K265" s="67">
        <f t="shared" si="28"/>
        <v>0</v>
      </c>
      <c r="L265" s="67" t="s">
        <v>242</v>
      </c>
      <c r="M265" s="67">
        <f t="shared" si="29"/>
        <v>0</v>
      </c>
      <c r="N265" s="67" t="s">
        <v>243</v>
      </c>
      <c r="O265" s="67">
        <v>2</v>
      </c>
      <c r="P265" s="67" t="s">
        <v>244</v>
      </c>
      <c r="Q265" s="67">
        <v>0</v>
      </c>
    </row>
    <row r="266" spans="1:17" x14ac:dyDescent="0.2">
      <c r="A266" s="23">
        <v>264</v>
      </c>
      <c r="B266" s="24">
        <f>УЗТ!A266</f>
        <v>0</v>
      </c>
      <c r="C266" s="24">
        <f>УЗТ!B266</f>
        <v>0</v>
      </c>
      <c r="D266" s="23"/>
      <c r="E266" s="23"/>
      <c r="F266" s="73" t="str">
        <f t="shared" ca="1" si="27"/>
        <v>-</v>
      </c>
      <c r="G266" s="73" t="str">
        <f t="shared" ca="1" si="27"/>
        <v>-</v>
      </c>
      <c r="H266" s="73" t="str">
        <f t="shared" ca="1" si="27"/>
        <v>-</v>
      </c>
      <c r="I266" s="73" t="str">
        <f t="shared" ca="1" si="27"/>
        <v>-</v>
      </c>
      <c r="J266" s="67" t="s">
        <v>241</v>
      </c>
      <c r="K266" s="67">
        <f t="shared" si="28"/>
        <v>0</v>
      </c>
      <c r="L266" s="67" t="s">
        <v>242</v>
      </c>
      <c r="M266" s="67">
        <f t="shared" si="29"/>
        <v>0</v>
      </c>
      <c r="N266" s="67" t="s">
        <v>243</v>
      </c>
      <c r="O266" s="67">
        <v>2</v>
      </c>
      <c r="P266" s="67" t="s">
        <v>244</v>
      </c>
      <c r="Q266" s="67">
        <v>0</v>
      </c>
    </row>
    <row r="267" spans="1:17" x14ac:dyDescent="0.2">
      <c r="A267" s="23">
        <v>265</v>
      </c>
      <c r="B267" s="24">
        <f>УЗТ!A267</f>
        <v>0</v>
      </c>
      <c r="C267" s="24">
        <f>УЗТ!B267</f>
        <v>0</v>
      </c>
      <c r="D267" s="23"/>
      <c r="E267" s="23"/>
      <c r="F267" s="73" t="str">
        <f t="shared" ca="1" si="27"/>
        <v>-</v>
      </c>
      <c r="G267" s="73" t="str">
        <f t="shared" ca="1" si="27"/>
        <v>-</v>
      </c>
      <c r="H267" s="73" t="str">
        <f t="shared" ca="1" si="27"/>
        <v>-</v>
      </c>
      <c r="I267" s="73" t="str">
        <f t="shared" ca="1" si="27"/>
        <v>-</v>
      </c>
      <c r="J267" s="67" t="s">
        <v>241</v>
      </c>
      <c r="K267" s="67">
        <f t="shared" si="28"/>
        <v>0</v>
      </c>
      <c r="L267" s="67" t="s">
        <v>242</v>
      </c>
      <c r="M267" s="67">
        <f t="shared" si="29"/>
        <v>0</v>
      </c>
      <c r="N267" s="67" t="s">
        <v>243</v>
      </c>
      <c r="O267" s="67">
        <v>2</v>
      </c>
      <c r="P267" s="67" t="s">
        <v>244</v>
      </c>
      <c r="Q267" s="67">
        <v>0</v>
      </c>
    </row>
    <row r="268" spans="1:17" x14ac:dyDescent="0.2">
      <c r="A268" s="23">
        <v>266</v>
      </c>
      <c r="B268" s="24">
        <f>УЗТ!A268</f>
        <v>0</v>
      </c>
      <c r="C268" s="24">
        <f>УЗТ!B268</f>
        <v>0</v>
      </c>
      <c r="D268" s="23"/>
      <c r="E268" s="23"/>
      <c r="F268" s="73" t="str">
        <f t="shared" ca="1" si="27"/>
        <v>-</v>
      </c>
      <c r="G268" s="73" t="str">
        <f t="shared" ca="1" si="27"/>
        <v>-</v>
      </c>
      <c r="H268" s="73" t="str">
        <f t="shared" ca="1" si="27"/>
        <v>-</v>
      </c>
      <c r="I268" s="73" t="str">
        <f t="shared" ca="1" si="27"/>
        <v>-</v>
      </c>
      <c r="J268" s="67" t="s">
        <v>241</v>
      </c>
      <c r="K268" s="67">
        <f t="shared" si="28"/>
        <v>0</v>
      </c>
      <c r="L268" s="67" t="s">
        <v>242</v>
      </c>
      <c r="M268" s="67">
        <f t="shared" si="29"/>
        <v>0</v>
      </c>
      <c r="N268" s="67" t="s">
        <v>243</v>
      </c>
      <c r="O268" s="67">
        <v>2</v>
      </c>
      <c r="P268" s="67" t="s">
        <v>244</v>
      </c>
      <c r="Q268" s="67">
        <v>0</v>
      </c>
    </row>
    <row r="269" spans="1:17" x14ac:dyDescent="0.2">
      <c r="A269" s="23">
        <v>267</v>
      </c>
      <c r="B269" s="24">
        <f>УЗТ!A269</f>
        <v>0</v>
      </c>
      <c r="C269" s="24">
        <f>УЗТ!B269</f>
        <v>0</v>
      </c>
      <c r="D269" s="23"/>
      <c r="E269" s="23"/>
      <c r="F269" s="73" t="str">
        <f t="shared" ca="1" si="27"/>
        <v>-</v>
      </c>
      <c r="G269" s="73" t="str">
        <f t="shared" ca="1" si="27"/>
        <v>-</v>
      </c>
      <c r="H269" s="73" t="str">
        <f t="shared" ca="1" si="27"/>
        <v>-</v>
      </c>
      <c r="I269" s="73" t="str">
        <f t="shared" ca="1" si="27"/>
        <v>-</v>
      </c>
      <c r="J269" s="67" t="s">
        <v>241</v>
      </c>
      <c r="K269" s="67">
        <f t="shared" si="28"/>
        <v>0</v>
      </c>
      <c r="L269" s="67" t="s">
        <v>242</v>
      </c>
      <c r="M269" s="67">
        <f t="shared" si="29"/>
        <v>0</v>
      </c>
      <c r="N269" s="67" t="s">
        <v>243</v>
      </c>
      <c r="O269" s="67">
        <v>2</v>
      </c>
      <c r="P269" s="67" t="s">
        <v>244</v>
      </c>
      <c r="Q269" s="67">
        <v>0</v>
      </c>
    </row>
    <row r="270" spans="1:17" x14ac:dyDescent="0.2">
      <c r="A270" s="23">
        <v>268</v>
      </c>
      <c r="B270" s="24">
        <f>УЗТ!A270</f>
        <v>0</v>
      </c>
      <c r="C270" s="24">
        <f>УЗТ!B270</f>
        <v>0</v>
      </c>
      <c r="D270" s="23"/>
      <c r="E270" s="23"/>
      <c r="F270" s="73" t="str">
        <f t="shared" ca="1" si="27"/>
        <v>-</v>
      </c>
      <c r="G270" s="73" t="str">
        <f t="shared" ca="1" si="27"/>
        <v>-</v>
      </c>
      <c r="H270" s="73" t="str">
        <f t="shared" ca="1" si="27"/>
        <v>-</v>
      </c>
      <c r="I270" s="73" t="str">
        <f t="shared" ca="1" si="27"/>
        <v>-</v>
      </c>
      <c r="J270" s="67" t="s">
        <v>241</v>
      </c>
      <c r="K270" s="67">
        <f t="shared" si="28"/>
        <v>0</v>
      </c>
      <c r="L270" s="67" t="s">
        <v>242</v>
      </c>
      <c r="M270" s="67">
        <f t="shared" si="29"/>
        <v>0</v>
      </c>
      <c r="N270" s="67" t="s">
        <v>243</v>
      </c>
      <c r="O270" s="67">
        <v>2</v>
      </c>
      <c r="P270" s="67" t="s">
        <v>244</v>
      </c>
      <c r="Q270" s="67">
        <v>0</v>
      </c>
    </row>
    <row r="271" spans="1:17" x14ac:dyDescent="0.2">
      <c r="A271" s="23">
        <v>269</v>
      </c>
      <c r="B271" s="24">
        <f>УЗТ!A271</f>
        <v>0</v>
      </c>
      <c r="C271" s="24">
        <f>УЗТ!B271</f>
        <v>0</v>
      </c>
      <c r="D271" s="23"/>
      <c r="E271" s="23"/>
      <c r="F271" s="73" t="str">
        <f t="shared" ca="1" si="27"/>
        <v>-</v>
      </c>
      <c r="G271" s="73" t="str">
        <f t="shared" ca="1" si="27"/>
        <v>-</v>
      </c>
      <c r="H271" s="73" t="str">
        <f t="shared" ca="1" si="27"/>
        <v>-</v>
      </c>
      <c r="I271" s="73" t="str">
        <f t="shared" ca="1" si="27"/>
        <v>-</v>
      </c>
      <c r="J271" s="67" t="s">
        <v>241</v>
      </c>
      <c r="K271" s="67">
        <f t="shared" si="28"/>
        <v>0</v>
      </c>
      <c r="L271" s="67" t="s">
        <v>242</v>
      </c>
      <c r="M271" s="67">
        <f t="shared" si="29"/>
        <v>0</v>
      </c>
      <c r="N271" s="67" t="s">
        <v>243</v>
      </c>
      <c r="O271" s="67">
        <v>2</v>
      </c>
      <c r="P271" s="67" t="s">
        <v>244</v>
      </c>
      <c r="Q271" s="67">
        <v>0</v>
      </c>
    </row>
    <row r="272" spans="1:17" x14ac:dyDescent="0.2">
      <c r="A272" s="23">
        <v>270</v>
      </c>
      <c r="B272" s="24">
        <f>УЗТ!A272</f>
        <v>0</v>
      </c>
      <c r="C272" s="24">
        <f>УЗТ!B272</f>
        <v>0</v>
      </c>
      <c r="D272" s="23"/>
      <c r="E272" s="23"/>
      <c r="F272" s="73" t="str">
        <f t="shared" ca="1" si="27"/>
        <v>-</v>
      </c>
      <c r="G272" s="73" t="str">
        <f t="shared" ca="1" si="27"/>
        <v>-</v>
      </c>
      <c r="H272" s="73" t="str">
        <f t="shared" ca="1" si="27"/>
        <v>-</v>
      </c>
      <c r="I272" s="73" t="str">
        <f t="shared" ca="1" si="27"/>
        <v>-</v>
      </c>
      <c r="J272" s="67" t="s">
        <v>241</v>
      </c>
      <c r="K272" s="67">
        <f t="shared" si="28"/>
        <v>0</v>
      </c>
      <c r="L272" s="67" t="s">
        <v>242</v>
      </c>
      <c r="M272" s="67">
        <f t="shared" si="29"/>
        <v>0</v>
      </c>
      <c r="N272" s="67" t="s">
        <v>243</v>
      </c>
      <c r="O272" s="67">
        <v>2</v>
      </c>
      <c r="P272" s="67" t="s">
        <v>244</v>
      </c>
      <c r="Q272" s="67">
        <v>0</v>
      </c>
    </row>
    <row r="273" spans="1:17" x14ac:dyDescent="0.2">
      <c r="A273" s="23">
        <v>271</v>
      </c>
      <c r="B273" s="24">
        <f>УЗТ!A273</f>
        <v>0</v>
      </c>
      <c r="C273" s="24">
        <f>УЗТ!B273</f>
        <v>0</v>
      </c>
      <c r="D273" s="23"/>
      <c r="E273" s="23"/>
      <c r="F273" s="73" t="str">
        <f t="shared" ca="1" si="27"/>
        <v>-</v>
      </c>
      <c r="G273" s="73" t="str">
        <f t="shared" ca="1" si="27"/>
        <v>-</v>
      </c>
      <c r="H273" s="73" t="str">
        <f t="shared" ca="1" si="27"/>
        <v>-</v>
      </c>
      <c r="I273" s="73" t="str">
        <f t="shared" ca="1" si="27"/>
        <v>-</v>
      </c>
      <c r="J273" s="67" t="s">
        <v>241</v>
      </c>
      <c r="K273" s="67">
        <f t="shared" si="28"/>
        <v>0</v>
      </c>
      <c r="L273" s="67" t="s">
        <v>242</v>
      </c>
      <c r="M273" s="67">
        <f t="shared" si="29"/>
        <v>0</v>
      </c>
      <c r="N273" s="67" t="s">
        <v>243</v>
      </c>
      <c r="O273" s="67">
        <v>2</v>
      </c>
      <c r="P273" s="67" t="s">
        <v>244</v>
      </c>
      <c r="Q273" s="67">
        <v>0</v>
      </c>
    </row>
    <row r="274" spans="1:17" x14ac:dyDescent="0.2">
      <c r="A274" s="23">
        <v>272</v>
      </c>
      <c r="B274" s="24">
        <f>УЗТ!A274</f>
        <v>0</v>
      </c>
      <c r="C274" s="24">
        <f>УЗТ!B274</f>
        <v>0</v>
      </c>
      <c r="D274" s="23"/>
      <c r="E274" s="23"/>
      <c r="F274" s="73" t="str">
        <f t="shared" ca="1" si="27"/>
        <v>-</v>
      </c>
      <c r="G274" s="73" t="str">
        <f t="shared" ca="1" si="27"/>
        <v>-</v>
      </c>
      <c r="H274" s="73" t="str">
        <f t="shared" ca="1" si="27"/>
        <v>-</v>
      </c>
      <c r="I274" s="73" t="str">
        <f t="shared" ca="1" si="27"/>
        <v>-</v>
      </c>
      <c r="J274" s="67" t="s">
        <v>241</v>
      </c>
      <c r="K274" s="67">
        <f t="shared" si="28"/>
        <v>0</v>
      </c>
      <c r="L274" s="67" t="s">
        <v>242</v>
      </c>
      <c r="M274" s="67">
        <f t="shared" si="29"/>
        <v>0</v>
      </c>
      <c r="N274" s="67" t="s">
        <v>243</v>
      </c>
      <c r="O274" s="67">
        <v>2</v>
      </c>
      <c r="P274" s="67" t="s">
        <v>244</v>
      </c>
      <c r="Q274" s="67">
        <v>0</v>
      </c>
    </row>
    <row r="275" spans="1:17" x14ac:dyDescent="0.2">
      <c r="A275" s="23">
        <v>273</v>
      </c>
      <c r="B275" s="24">
        <f>УЗТ!A275</f>
        <v>0</v>
      </c>
      <c r="C275" s="24">
        <f>УЗТ!B275</f>
        <v>0</v>
      </c>
      <c r="D275" s="23"/>
      <c r="E275" s="23"/>
      <c r="F275" s="73" t="str">
        <f t="shared" ca="1" si="27"/>
        <v>-</v>
      </c>
      <c r="G275" s="73" t="str">
        <f t="shared" ca="1" si="27"/>
        <v>-</v>
      </c>
      <c r="H275" s="73" t="str">
        <f t="shared" ca="1" si="27"/>
        <v>-</v>
      </c>
      <c r="I275" s="73" t="str">
        <f t="shared" ref="G275:I338" ca="1" si="30">IFERROR(ROUNDUP(_xlfn.NORM.INV(RAND(),$K275+$Q275*$M275,$M275),0),"-")</f>
        <v>-</v>
      </c>
      <c r="J275" s="67" t="s">
        <v>241</v>
      </c>
      <c r="K275" s="67">
        <f t="shared" si="28"/>
        <v>0</v>
      </c>
      <c r="L275" s="67" t="s">
        <v>242</v>
      </c>
      <c r="M275" s="67">
        <f t="shared" si="29"/>
        <v>0</v>
      </c>
      <c r="N275" s="67" t="s">
        <v>243</v>
      </c>
      <c r="O275" s="67">
        <v>2</v>
      </c>
      <c r="P275" s="67" t="s">
        <v>244</v>
      </c>
      <c r="Q275" s="67">
        <v>0</v>
      </c>
    </row>
    <row r="276" spans="1:17" x14ac:dyDescent="0.2">
      <c r="A276" s="23">
        <v>274</v>
      </c>
      <c r="B276" s="24">
        <f>УЗТ!A276</f>
        <v>0</v>
      </c>
      <c r="C276" s="24">
        <f>УЗТ!B276</f>
        <v>0</v>
      </c>
      <c r="D276" s="23"/>
      <c r="E276" s="23"/>
      <c r="F276" s="73" t="str">
        <f t="shared" ref="F276:I339" ca="1" si="31">IFERROR(ROUNDUP(_xlfn.NORM.INV(RAND(),$K276+$Q276*$M276,$M276),0),"-")</f>
        <v>-</v>
      </c>
      <c r="G276" s="73" t="str">
        <f t="shared" ca="1" si="30"/>
        <v>-</v>
      </c>
      <c r="H276" s="73" t="str">
        <f t="shared" ca="1" si="30"/>
        <v>-</v>
      </c>
      <c r="I276" s="73" t="str">
        <f t="shared" ca="1" si="30"/>
        <v>-</v>
      </c>
      <c r="J276" s="67" t="s">
        <v>241</v>
      </c>
      <c r="K276" s="67">
        <f t="shared" si="28"/>
        <v>0</v>
      </c>
      <c r="L276" s="67" t="s">
        <v>242</v>
      </c>
      <c r="M276" s="67">
        <f t="shared" si="29"/>
        <v>0</v>
      </c>
      <c r="N276" s="67" t="s">
        <v>243</v>
      </c>
      <c r="O276" s="67">
        <v>2</v>
      </c>
      <c r="P276" s="67" t="s">
        <v>244</v>
      </c>
      <c r="Q276" s="67">
        <v>0</v>
      </c>
    </row>
    <row r="277" spans="1:17" x14ac:dyDescent="0.2">
      <c r="A277" s="23">
        <v>275</v>
      </c>
      <c r="B277" s="24">
        <f>УЗТ!A277</f>
        <v>0</v>
      </c>
      <c r="C277" s="24">
        <f>УЗТ!B277</f>
        <v>0</v>
      </c>
      <c r="D277" s="23"/>
      <c r="E277" s="23"/>
      <c r="F277" s="73" t="str">
        <f t="shared" ca="1" si="31"/>
        <v>-</v>
      </c>
      <c r="G277" s="73" t="str">
        <f t="shared" ca="1" si="30"/>
        <v>-</v>
      </c>
      <c r="H277" s="73" t="str">
        <f t="shared" ca="1" si="30"/>
        <v>-</v>
      </c>
      <c r="I277" s="73" t="str">
        <f t="shared" ca="1" si="30"/>
        <v>-</v>
      </c>
      <c r="J277" s="67" t="s">
        <v>241</v>
      </c>
      <c r="K277" s="67">
        <f t="shared" si="28"/>
        <v>0</v>
      </c>
      <c r="L277" s="67" t="s">
        <v>242</v>
      </c>
      <c r="M277" s="67">
        <f t="shared" si="29"/>
        <v>0</v>
      </c>
      <c r="N277" s="67" t="s">
        <v>243</v>
      </c>
      <c r="O277" s="67">
        <v>2</v>
      </c>
      <c r="P277" s="67" t="s">
        <v>244</v>
      </c>
      <c r="Q277" s="67">
        <v>0</v>
      </c>
    </row>
    <row r="278" spans="1:17" x14ac:dyDescent="0.2">
      <c r="A278" s="23">
        <v>276</v>
      </c>
      <c r="B278" s="24">
        <f>УЗТ!A278</f>
        <v>0</v>
      </c>
      <c r="C278" s="24">
        <f>УЗТ!B278</f>
        <v>0</v>
      </c>
      <c r="D278" s="23"/>
      <c r="E278" s="23"/>
      <c r="F278" s="73" t="str">
        <f t="shared" ca="1" si="31"/>
        <v>-</v>
      </c>
      <c r="G278" s="73" t="str">
        <f t="shared" ca="1" si="30"/>
        <v>-</v>
      </c>
      <c r="H278" s="73" t="str">
        <f t="shared" ca="1" si="30"/>
        <v>-</v>
      </c>
      <c r="I278" s="73" t="str">
        <f t="shared" ca="1" si="30"/>
        <v>-</v>
      </c>
      <c r="J278" s="67" t="s">
        <v>241</v>
      </c>
      <c r="K278" s="67">
        <f t="shared" si="28"/>
        <v>0</v>
      </c>
      <c r="L278" s="67" t="s">
        <v>242</v>
      </c>
      <c r="M278" s="67">
        <f t="shared" si="29"/>
        <v>0</v>
      </c>
      <c r="N278" s="67" t="s">
        <v>243</v>
      </c>
      <c r="O278" s="67">
        <v>2</v>
      </c>
      <c r="P278" s="67" t="s">
        <v>244</v>
      </c>
      <c r="Q278" s="67">
        <v>0</v>
      </c>
    </row>
    <row r="279" spans="1:17" x14ac:dyDescent="0.2">
      <c r="A279" s="23">
        <v>277</v>
      </c>
      <c r="B279" s="24">
        <f>УЗТ!A279</f>
        <v>0</v>
      </c>
      <c r="C279" s="24">
        <f>УЗТ!B279</f>
        <v>0</v>
      </c>
      <c r="D279" s="23"/>
      <c r="E279" s="23"/>
      <c r="F279" s="73" t="str">
        <f t="shared" ca="1" si="31"/>
        <v>-</v>
      </c>
      <c r="G279" s="73" t="str">
        <f t="shared" ca="1" si="30"/>
        <v>-</v>
      </c>
      <c r="H279" s="73" t="str">
        <f t="shared" ca="1" si="30"/>
        <v>-</v>
      </c>
      <c r="I279" s="73" t="str">
        <f t="shared" ca="1" si="30"/>
        <v>-</v>
      </c>
      <c r="J279" s="67" t="s">
        <v>241</v>
      </c>
      <c r="K279" s="67">
        <f t="shared" si="28"/>
        <v>0</v>
      </c>
      <c r="L279" s="67" t="s">
        <v>242</v>
      </c>
      <c r="M279" s="67">
        <f t="shared" si="29"/>
        <v>0</v>
      </c>
      <c r="N279" s="67" t="s">
        <v>243</v>
      </c>
      <c r="O279" s="67">
        <v>2</v>
      </c>
      <c r="P279" s="67" t="s">
        <v>244</v>
      </c>
      <c r="Q279" s="67">
        <v>0</v>
      </c>
    </row>
    <row r="280" spans="1:17" x14ac:dyDescent="0.2">
      <c r="A280" s="23">
        <v>278</v>
      </c>
      <c r="B280" s="24">
        <f>УЗТ!A280</f>
        <v>0</v>
      </c>
      <c r="C280" s="24">
        <f>УЗТ!B280</f>
        <v>0</v>
      </c>
      <c r="D280" s="23"/>
      <c r="E280" s="23"/>
      <c r="F280" s="73" t="str">
        <f t="shared" ca="1" si="31"/>
        <v>-</v>
      </c>
      <c r="G280" s="73" t="str">
        <f t="shared" ca="1" si="30"/>
        <v>-</v>
      </c>
      <c r="H280" s="73" t="str">
        <f t="shared" ca="1" si="30"/>
        <v>-</v>
      </c>
      <c r="I280" s="73" t="str">
        <f t="shared" ca="1" si="30"/>
        <v>-</v>
      </c>
      <c r="J280" s="67" t="s">
        <v>241</v>
      </c>
      <c r="K280" s="67">
        <f t="shared" si="28"/>
        <v>0</v>
      </c>
      <c r="L280" s="67" t="s">
        <v>242</v>
      </c>
      <c r="M280" s="67">
        <f t="shared" si="29"/>
        <v>0</v>
      </c>
      <c r="N280" s="67" t="s">
        <v>243</v>
      </c>
      <c r="O280" s="67">
        <v>2</v>
      </c>
      <c r="P280" s="67" t="s">
        <v>244</v>
      </c>
      <c r="Q280" s="67">
        <v>0</v>
      </c>
    </row>
    <row r="281" spans="1:17" x14ac:dyDescent="0.2">
      <c r="A281" s="23">
        <v>279</v>
      </c>
      <c r="B281" s="24">
        <f>УЗТ!A281</f>
        <v>0</v>
      </c>
      <c r="C281" s="24">
        <f>УЗТ!B281</f>
        <v>0</v>
      </c>
      <c r="D281" s="23"/>
      <c r="E281" s="23"/>
      <c r="F281" s="73" t="str">
        <f t="shared" ca="1" si="31"/>
        <v>-</v>
      </c>
      <c r="G281" s="73" t="str">
        <f t="shared" ca="1" si="30"/>
        <v>-</v>
      </c>
      <c r="H281" s="73" t="str">
        <f t="shared" ca="1" si="30"/>
        <v>-</v>
      </c>
      <c r="I281" s="73" t="str">
        <f t="shared" ca="1" si="30"/>
        <v>-</v>
      </c>
      <c r="J281" s="67" t="s">
        <v>241</v>
      </c>
      <c r="K281" s="67">
        <f t="shared" si="28"/>
        <v>0</v>
      </c>
      <c r="L281" s="67" t="s">
        <v>242</v>
      </c>
      <c r="M281" s="67">
        <f t="shared" si="29"/>
        <v>0</v>
      </c>
      <c r="N281" s="67" t="s">
        <v>243</v>
      </c>
      <c r="O281" s="67">
        <v>2</v>
      </c>
      <c r="P281" s="67" t="s">
        <v>244</v>
      </c>
      <c r="Q281" s="67">
        <v>0</v>
      </c>
    </row>
    <row r="282" spans="1:17" x14ac:dyDescent="0.2">
      <c r="A282" s="23">
        <v>280</v>
      </c>
      <c r="B282" s="24">
        <f>УЗТ!A282</f>
        <v>0</v>
      </c>
      <c r="C282" s="24">
        <f>УЗТ!B282</f>
        <v>0</v>
      </c>
      <c r="D282" s="23"/>
      <c r="E282" s="23"/>
      <c r="F282" s="73" t="str">
        <f t="shared" ca="1" si="31"/>
        <v>-</v>
      </c>
      <c r="G282" s="73" t="str">
        <f t="shared" ca="1" si="30"/>
        <v>-</v>
      </c>
      <c r="H282" s="73" t="str">
        <f t="shared" ca="1" si="30"/>
        <v>-</v>
      </c>
      <c r="I282" s="73" t="str">
        <f t="shared" ca="1" si="30"/>
        <v>-</v>
      </c>
      <c r="J282" s="67" t="s">
        <v>241</v>
      </c>
      <c r="K282" s="67">
        <f t="shared" si="28"/>
        <v>0</v>
      </c>
      <c r="L282" s="67" t="s">
        <v>242</v>
      </c>
      <c r="M282" s="67">
        <f t="shared" si="29"/>
        <v>0</v>
      </c>
      <c r="N282" s="67" t="s">
        <v>243</v>
      </c>
      <c r="O282" s="67">
        <v>2</v>
      </c>
      <c r="P282" s="67" t="s">
        <v>244</v>
      </c>
      <c r="Q282" s="67">
        <v>0</v>
      </c>
    </row>
    <row r="283" spans="1:17" x14ac:dyDescent="0.2">
      <c r="A283" s="23">
        <v>281</v>
      </c>
      <c r="B283" s="24">
        <f>УЗТ!A283</f>
        <v>0</v>
      </c>
      <c r="C283" s="24">
        <f>УЗТ!B283</f>
        <v>0</v>
      </c>
      <c r="D283" s="23"/>
      <c r="E283" s="23"/>
      <c r="F283" s="73" t="str">
        <f t="shared" ca="1" si="31"/>
        <v>-</v>
      </c>
      <c r="G283" s="73" t="str">
        <f t="shared" ca="1" si="30"/>
        <v>-</v>
      </c>
      <c r="H283" s="73" t="str">
        <f t="shared" ca="1" si="30"/>
        <v>-</v>
      </c>
      <c r="I283" s="73" t="str">
        <f t="shared" ca="1" si="30"/>
        <v>-</v>
      </c>
      <c r="J283" s="67" t="s">
        <v>241</v>
      </c>
      <c r="K283" s="67">
        <f t="shared" si="28"/>
        <v>0</v>
      </c>
      <c r="L283" s="67" t="s">
        <v>242</v>
      </c>
      <c r="M283" s="67">
        <f t="shared" si="29"/>
        <v>0</v>
      </c>
      <c r="N283" s="67" t="s">
        <v>243</v>
      </c>
      <c r="O283" s="67">
        <v>2</v>
      </c>
      <c r="P283" s="67" t="s">
        <v>244</v>
      </c>
      <c r="Q283" s="67">
        <v>0</v>
      </c>
    </row>
    <row r="284" spans="1:17" x14ac:dyDescent="0.2">
      <c r="A284" s="23">
        <v>282</v>
      </c>
      <c r="B284" s="24">
        <f>УЗТ!A284</f>
        <v>0</v>
      </c>
      <c r="C284" s="24">
        <f>УЗТ!B284</f>
        <v>0</v>
      </c>
      <c r="D284" s="23"/>
      <c r="E284" s="23"/>
      <c r="F284" s="73" t="str">
        <f t="shared" ca="1" si="31"/>
        <v>-</v>
      </c>
      <c r="G284" s="73" t="str">
        <f t="shared" ca="1" si="30"/>
        <v>-</v>
      </c>
      <c r="H284" s="73" t="str">
        <f t="shared" ca="1" si="30"/>
        <v>-</v>
      </c>
      <c r="I284" s="73" t="str">
        <f t="shared" ca="1" si="30"/>
        <v>-</v>
      </c>
      <c r="J284" s="67" t="s">
        <v>241</v>
      </c>
      <c r="K284" s="67">
        <f t="shared" si="28"/>
        <v>0</v>
      </c>
      <c r="L284" s="67" t="s">
        <v>242</v>
      </c>
      <c r="M284" s="67">
        <f t="shared" si="29"/>
        <v>0</v>
      </c>
      <c r="N284" s="67" t="s">
        <v>243</v>
      </c>
      <c r="O284" s="67">
        <v>2</v>
      </c>
      <c r="P284" s="67" t="s">
        <v>244</v>
      </c>
      <c r="Q284" s="67">
        <v>0</v>
      </c>
    </row>
    <row r="285" spans="1:17" x14ac:dyDescent="0.2">
      <c r="A285" s="23">
        <v>283</v>
      </c>
      <c r="B285" s="24">
        <f>УЗТ!A285</f>
        <v>0</v>
      </c>
      <c r="C285" s="24">
        <f>УЗТ!B285</f>
        <v>0</v>
      </c>
      <c r="D285" s="23"/>
      <c r="E285" s="23"/>
      <c r="F285" s="73" t="str">
        <f t="shared" ca="1" si="31"/>
        <v>-</v>
      </c>
      <c r="G285" s="73" t="str">
        <f t="shared" ca="1" si="30"/>
        <v>-</v>
      </c>
      <c r="H285" s="73" t="str">
        <f t="shared" ca="1" si="30"/>
        <v>-</v>
      </c>
      <c r="I285" s="73" t="str">
        <f t="shared" ca="1" si="30"/>
        <v>-</v>
      </c>
      <c r="J285" s="67" t="s">
        <v>241</v>
      </c>
      <c r="K285" s="67">
        <f t="shared" si="28"/>
        <v>0</v>
      </c>
      <c r="L285" s="67" t="s">
        <v>242</v>
      </c>
      <c r="M285" s="67">
        <f t="shared" si="29"/>
        <v>0</v>
      </c>
      <c r="N285" s="67" t="s">
        <v>243</v>
      </c>
      <c r="O285" s="67">
        <v>2</v>
      </c>
      <c r="P285" s="67" t="s">
        <v>244</v>
      </c>
      <c r="Q285" s="67">
        <v>0</v>
      </c>
    </row>
    <row r="286" spans="1:17" x14ac:dyDescent="0.2">
      <c r="A286" s="23">
        <v>284</v>
      </c>
      <c r="B286" s="24">
        <f>УЗТ!A286</f>
        <v>0</v>
      </c>
      <c r="C286" s="24">
        <f>УЗТ!B286</f>
        <v>0</v>
      </c>
      <c r="D286" s="23"/>
      <c r="E286" s="23"/>
      <c r="F286" s="73" t="str">
        <f t="shared" ca="1" si="31"/>
        <v>-</v>
      </c>
      <c r="G286" s="73" t="str">
        <f t="shared" ca="1" si="30"/>
        <v>-</v>
      </c>
      <c r="H286" s="73" t="str">
        <f t="shared" ca="1" si="30"/>
        <v>-</v>
      </c>
      <c r="I286" s="73" t="str">
        <f t="shared" ca="1" si="30"/>
        <v>-</v>
      </c>
      <c r="J286" s="67" t="s">
        <v>241</v>
      </c>
      <c r="K286" s="67">
        <f t="shared" si="28"/>
        <v>0</v>
      </c>
      <c r="L286" s="67" t="s">
        <v>242</v>
      </c>
      <c r="M286" s="67">
        <f t="shared" si="29"/>
        <v>0</v>
      </c>
      <c r="N286" s="67" t="s">
        <v>243</v>
      </c>
      <c r="O286" s="67">
        <v>2</v>
      </c>
      <c r="P286" s="67" t="s">
        <v>244</v>
      </c>
      <c r="Q286" s="67">
        <v>0</v>
      </c>
    </row>
    <row r="287" spans="1:17" x14ac:dyDescent="0.2">
      <c r="A287" s="23">
        <v>285</v>
      </c>
      <c r="B287" s="24">
        <f>УЗТ!A287</f>
        <v>0</v>
      </c>
      <c r="C287" s="24">
        <f>УЗТ!B287</f>
        <v>0</v>
      </c>
      <c r="D287" s="23"/>
      <c r="E287" s="23"/>
      <c r="F287" s="73" t="str">
        <f t="shared" ca="1" si="31"/>
        <v>-</v>
      </c>
      <c r="G287" s="73" t="str">
        <f t="shared" ca="1" si="30"/>
        <v>-</v>
      </c>
      <c r="H287" s="73" t="str">
        <f t="shared" ca="1" si="30"/>
        <v>-</v>
      </c>
      <c r="I287" s="73" t="str">
        <f t="shared" ca="1" si="30"/>
        <v>-</v>
      </c>
      <c r="J287" s="67" t="s">
        <v>241</v>
      </c>
      <c r="K287" s="67">
        <f t="shared" si="28"/>
        <v>0</v>
      </c>
      <c r="L287" s="67" t="s">
        <v>242</v>
      </c>
      <c r="M287" s="67">
        <f t="shared" si="29"/>
        <v>0</v>
      </c>
      <c r="N287" s="67" t="s">
        <v>243</v>
      </c>
      <c r="O287" s="67">
        <v>2</v>
      </c>
      <c r="P287" s="67" t="s">
        <v>244</v>
      </c>
      <c r="Q287" s="67">
        <v>0</v>
      </c>
    </row>
    <row r="288" spans="1:17" x14ac:dyDescent="0.2">
      <c r="A288" s="23">
        <v>286</v>
      </c>
      <c r="B288" s="24">
        <f>УЗТ!A288</f>
        <v>0</v>
      </c>
      <c r="C288" s="24">
        <f>УЗТ!B288</f>
        <v>0</v>
      </c>
      <c r="D288" s="23"/>
      <c r="E288" s="23"/>
      <c r="F288" s="73" t="str">
        <f t="shared" ca="1" si="31"/>
        <v>-</v>
      </c>
      <c r="G288" s="73" t="str">
        <f t="shared" ca="1" si="30"/>
        <v>-</v>
      </c>
      <c r="H288" s="73" t="str">
        <f t="shared" ca="1" si="30"/>
        <v>-</v>
      </c>
      <c r="I288" s="73" t="str">
        <f t="shared" ca="1" si="30"/>
        <v>-</v>
      </c>
      <c r="J288" s="67" t="s">
        <v>241</v>
      </c>
      <c r="K288" s="67">
        <f t="shared" si="28"/>
        <v>0</v>
      </c>
      <c r="L288" s="67" t="s">
        <v>242</v>
      </c>
      <c r="M288" s="67">
        <f t="shared" si="29"/>
        <v>0</v>
      </c>
      <c r="N288" s="67" t="s">
        <v>243</v>
      </c>
      <c r="O288" s="67">
        <v>2</v>
      </c>
      <c r="P288" s="67" t="s">
        <v>244</v>
      </c>
      <c r="Q288" s="67">
        <v>0</v>
      </c>
    </row>
    <row r="289" spans="1:17" x14ac:dyDescent="0.2">
      <c r="A289" s="23">
        <v>287</v>
      </c>
      <c r="B289" s="24">
        <f>УЗТ!A289</f>
        <v>0</v>
      </c>
      <c r="C289" s="24">
        <f>УЗТ!B289</f>
        <v>0</v>
      </c>
      <c r="D289" s="23"/>
      <c r="E289" s="23"/>
      <c r="F289" s="73" t="str">
        <f t="shared" ca="1" si="31"/>
        <v>-</v>
      </c>
      <c r="G289" s="73" t="str">
        <f t="shared" ca="1" si="30"/>
        <v>-</v>
      </c>
      <c r="H289" s="73" t="str">
        <f t="shared" ca="1" si="30"/>
        <v>-</v>
      </c>
      <c r="I289" s="73" t="str">
        <f t="shared" ca="1" si="30"/>
        <v>-</v>
      </c>
      <c r="J289" s="67" t="s">
        <v>241</v>
      </c>
      <c r="K289" s="67">
        <f t="shared" si="28"/>
        <v>0</v>
      </c>
      <c r="L289" s="67" t="s">
        <v>242</v>
      </c>
      <c r="M289" s="67">
        <f t="shared" si="29"/>
        <v>0</v>
      </c>
      <c r="N289" s="67" t="s">
        <v>243</v>
      </c>
      <c r="O289" s="67">
        <v>2</v>
      </c>
      <c r="P289" s="67" t="s">
        <v>244</v>
      </c>
      <c r="Q289" s="67">
        <v>0</v>
      </c>
    </row>
    <row r="290" spans="1:17" x14ac:dyDescent="0.2">
      <c r="A290" s="23">
        <v>288</v>
      </c>
      <c r="B290" s="24">
        <f>УЗТ!A290</f>
        <v>0</v>
      </c>
      <c r="C290" s="24">
        <f>УЗТ!B290</f>
        <v>0</v>
      </c>
      <c r="D290" s="23"/>
      <c r="E290" s="23"/>
      <c r="F290" s="73" t="str">
        <f t="shared" ca="1" si="31"/>
        <v>-</v>
      </c>
      <c r="G290" s="73" t="str">
        <f t="shared" ca="1" si="30"/>
        <v>-</v>
      </c>
      <c r="H290" s="73" t="str">
        <f t="shared" ca="1" si="30"/>
        <v>-</v>
      </c>
      <c r="I290" s="73" t="str">
        <f t="shared" ca="1" si="30"/>
        <v>-</v>
      </c>
      <c r="J290" s="67" t="s">
        <v>241</v>
      </c>
      <c r="K290" s="67">
        <f t="shared" si="28"/>
        <v>0</v>
      </c>
      <c r="L290" s="67" t="s">
        <v>242</v>
      </c>
      <c r="M290" s="67">
        <f t="shared" si="29"/>
        <v>0</v>
      </c>
      <c r="N290" s="67" t="s">
        <v>243</v>
      </c>
      <c r="O290" s="67">
        <v>2</v>
      </c>
      <c r="P290" s="67" t="s">
        <v>244</v>
      </c>
      <c r="Q290" s="67">
        <v>0</v>
      </c>
    </row>
    <row r="291" spans="1:17" x14ac:dyDescent="0.2">
      <c r="A291" s="23">
        <v>289</v>
      </c>
      <c r="B291" s="24">
        <f>УЗТ!A291</f>
        <v>0</v>
      </c>
      <c r="C291" s="24">
        <f>УЗТ!B291</f>
        <v>0</v>
      </c>
      <c r="D291" s="23"/>
      <c r="E291" s="23"/>
      <c r="F291" s="73" t="str">
        <f t="shared" ca="1" si="31"/>
        <v>-</v>
      </c>
      <c r="G291" s="73" t="str">
        <f t="shared" ca="1" si="30"/>
        <v>-</v>
      </c>
      <c r="H291" s="73" t="str">
        <f t="shared" ca="1" si="30"/>
        <v>-</v>
      </c>
      <c r="I291" s="73" t="str">
        <f t="shared" ca="1" si="30"/>
        <v>-</v>
      </c>
      <c r="J291" s="67" t="s">
        <v>241</v>
      </c>
      <c r="K291" s="67">
        <f t="shared" si="28"/>
        <v>0</v>
      </c>
      <c r="L291" s="67" t="s">
        <v>242</v>
      </c>
      <c r="M291" s="67">
        <f t="shared" si="29"/>
        <v>0</v>
      </c>
      <c r="N291" s="67" t="s">
        <v>243</v>
      </c>
      <c r="O291" s="67">
        <v>2</v>
      </c>
      <c r="P291" s="67" t="s">
        <v>244</v>
      </c>
      <c r="Q291" s="67">
        <v>0</v>
      </c>
    </row>
    <row r="292" spans="1:17" x14ac:dyDescent="0.2">
      <c r="A292" s="23">
        <v>290</v>
      </c>
      <c r="B292" s="24">
        <f>УЗТ!A292</f>
        <v>0</v>
      </c>
      <c r="C292" s="24">
        <f>УЗТ!B292</f>
        <v>0</v>
      </c>
      <c r="D292" s="23"/>
      <c r="E292" s="23"/>
      <c r="F292" s="73" t="str">
        <f t="shared" ca="1" si="31"/>
        <v>-</v>
      </c>
      <c r="G292" s="73" t="str">
        <f t="shared" ca="1" si="30"/>
        <v>-</v>
      </c>
      <c r="H292" s="73" t="str">
        <f t="shared" ca="1" si="30"/>
        <v>-</v>
      </c>
      <c r="I292" s="73" t="str">
        <f t="shared" ca="1" si="30"/>
        <v>-</v>
      </c>
      <c r="J292" s="67" t="s">
        <v>241</v>
      </c>
      <c r="K292" s="67">
        <f t="shared" si="28"/>
        <v>0</v>
      </c>
      <c r="L292" s="67" t="s">
        <v>242</v>
      </c>
      <c r="M292" s="67">
        <f t="shared" si="29"/>
        <v>0</v>
      </c>
      <c r="N292" s="67" t="s">
        <v>243</v>
      </c>
      <c r="O292" s="67">
        <v>2</v>
      </c>
      <c r="P292" s="67" t="s">
        <v>244</v>
      </c>
      <c r="Q292" s="67">
        <v>0</v>
      </c>
    </row>
    <row r="293" spans="1:17" x14ac:dyDescent="0.2">
      <c r="A293" s="23">
        <v>291</v>
      </c>
      <c r="B293" s="24">
        <f>УЗТ!A293</f>
        <v>0</v>
      </c>
      <c r="C293" s="24">
        <f>УЗТ!B293</f>
        <v>0</v>
      </c>
      <c r="D293" s="23"/>
      <c r="E293" s="23"/>
      <c r="F293" s="73" t="str">
        <f t="shared" ca="1" si="31"/>
        <v>-</v>
      </c>
      <c r="G293" s="73" t="str">
        <f t="shared" ca="1" si="30"/>
        <v>-</v>
      </c>
      <c r="H293" s="73" t="str">
        <f t="shared" ca="1" si="30"/>
        <v>-</v>
      </c>
      <c r="I293" s="73" t="str">
        <f t="shared" ca="1" si="30"/>
        <v>-</v>
      </c>
      <c r="J293" s="67" t="s">
        <v>241</v>
      </c>
      <c r="K293" s="67">
        <f t="shared" si="28"/>
        <v>0</v>
      </c>
      <c r="L293" s="67" t="s">
        <v>242</v>
      </c>
      <c r="M293" s="67">
        <f t="shared" si="29"/>
        <v>0</v>
      </c>
      <c r="N293" s="67" t="s">
        <v>243</v>
      </c>
      <c r="O293" s="67">
        <v>2</v>
      </c>
      <c r="P293" s="67" t="s">
        <v>244</v>
      </c>
      <c r="Q293" s="67">
        <v>0</v>
      </c>
    </row>
    <row r="294" spans="1:17" x14ac:dyDescent="0.2">
      <c r="A294" s="23">
        <v>292</v>
      </c>
      <c r="B294" s="24">
        <f>УЗТ!A294</f>
        <v>0</v>
      </c>
      <c r="C294" s="24">
        <f>УЗТ!B294</f>
        <v>0</v>
      </c>
      <c r="D294" s="23"/>
      <c r="E294" s="23"/>
      <c r="F294" s="73" t="str">
        <f t="shared" ca="1" si="31"/>
        <v>-</v>
      </c>
      <c r="G294" s="73" t="str">
        <f t="shared" ca="1" si="30"/>
        <v>-</v>
      </c>
      <c r="H294" s="73" t="str">
        <f t="shared" ca="1" si="30"/>
        <v>-</v>
      </c>
      <c r="I294" s="73" t="str">
        <f t="shared" ca="1" si="30"/>
        <v>-</v>
      </c>
      <c r="J294" s="67" t="s">
        <v>241</v>
      </c>
      <c r="K294" s="67">
        <f t="shared" si="28"/>
        <v>0</v>
      </c>
      <c r="L294" s="67" t="s">
        <v>242</v>
      </c>
      <c r="M294" s="67">
        <f t="shared" si="29"/>
        <v>0</v>
      </c>
      <c r="N294" s="67" t="s">
        <v>243</v>
      </c>
      <c r="O294" s="67">
        <v>2</v>
      </c>
      <c r="P294" s="67" t="s">
        <v>244</v>
      </c>
      <c r="Q294" s="67">
        <v>0</v>
      </c>
    </row>
    <row r="295" spans="1:17" x14ac:dyDescent="0.2">
      <c r="A295" s="23">
        <v>293</v>
      </c>
      <c r="B295" s="24">
        <f>УЗТ!A295</f>
        <v>0</v>
      </c>
      <c r="C295" s="24">
        <f>УЗТ!B295</f>
        <v>0</v>
      </c>
      <c r="D295" s="23"/>
      <c r="E295" s="23"/>
      <c r="F295" s="73" t="str">
        <f t="shared" ca="1" si="31"/>
        <v>-</v>
      </c>
      <c r="G295" s="73" t="str">
        <f t="shared" ca="1" si="30"/>
        <v>-</v>
      </c>
      <c r="H295" s="73" t="str">
        <f t="shared" ca="1" si="30"/>
        <v>-</v>
      </c>
      <c r="I295" s="73" t="str">
        <f t="shared" ca="1" si="30"/>
        <v>-</v>
      </c>
      <c r="J295" s="67" t="s">
        <v>241</v>
      </c>
      <c r="K295" s="67">
        <f t="shared" ref="K295:K358" si="32">(D295+E295)/2</f>
        <v>0</v>
      </c>
      <c r="L295" s="67" t="s">
        <v>242</v>
      </c>
      <c r="M295" s="67">
        <f t="shared" ref="M295:M358" si="33">(E295-D295)/(2*O295)</f>
        <v>0</v>
      </c>
      <c r="N295" s="67" t="s">
        <v>243</v>
      </c>
      <c r="O295" s="67">
        <v>2</v>
      </c>
      <c r="P295" s="67" t="s">
        <v>244</v>
      </c>
      <c r="Q295" s="67">
        <v>0</v>
      </c>
    </row>
    <row r="296" spans="1:17" x14ac:dyDescent="0.2">
      <c r="A296" s="23">
        <v>294</v>
      </c>
      <c r="B296" s="24">
        <f>УЗТ!A296</f>
        <v>0</v>
      </c>
      <c r="C296" s="24">
        <f>УЗТ!B296</f>
        <v>0</v>
      </c>
      <c r="D296" s="23"/>
      <c r="E296" s="23"/>
      <c r="F296" s="73" t="str">
        <f t="shared" ca="1" si="31"/>
        <v>-</v>
      </c>
      <c r="G296" s="73" t="str">
        <f t="shared" ca="1" si="30"/>
        <v>-</v>
      </c>
      <c r="H296" s="73" t="str">
        <f t="shared" ca="1" si="30"/>
        <v>-</v>
      </c>
      <c r="I296" s="73" t="str">
        <f t="shared" ca="1" si="30"/>
        <v>-</v>
      </c>
      <c r="J296" s="67" t="s">
        <v>241</v>
      </c>
      <c r="K296" s="67">
        <f t="shared" si="32"/>
        <v>0</v>
      </c>
      <c r="L296" s="67" t="s">
        <v>242</v>
      </c>
      <c r="M296" s="67">
        <f t="shared" si="33"/>
        <v>0</v>
      </c>
      <c r="N296" s="67" t="s">
        <v>243</v>
      </c>
      <c r="O296" s="67">
        <v>2</v>
      </c>
      <c r="P296" s="67" t="s">
        <v>244</v>
      </c>
      <c r="Q296" s="67">
        <v>0</v>
      </c>
    </row>
    <row r="297" spans="1:17" x14ac:dyDescent="0.2">
      <c r="A297" s="23">
        <v>295</v>
      </c>
      <c r="B297" s="24">
        <f>УЗТ!A297</f>
        <v>0</v>
      </c>
      <c r="C297" s="24">
        <f>УЗТ!B297</f>
        <v>0</v>
      </c>
      <c r="D297" s="23"/>
      <c r="E297" s="23"/>
      <c r="F297" s="73" t="str">
        <f t="shared" ca="1" si="31"/>
        <v>-</v>
      </c>
      <c r="G297" s="73" t="str">
        <f t="shared" ca="1" si="30"/>
        <v>-</v>
      </c>
      <c r="H297" s="73" t="str">
        <f t="shared" ca="1" si="30"/>
        <v>-</v>
      </c>
      <c r="I297" s="73" t="str">
        <f t="shared" ca="1" si="30"/>
        <v>-</v>
      </c>
      <c r="J297" s="67" t="s">
        <v>241</v>
      </c>
      <c r="K297" s="67">
        <f t="shared" si="32"/>
        <v>0</v>
      </c>
      <c r="L297" s="67" t="s">
        <v>242</v>
      </c>
      <c r="M297" s="67">
        <f t="shared" si="33"/>
        <v>0</v>
      </c>
      <c r="N297" s="67" t="s">
        <v>243</v>
      </c>
      <c r="O297" s="67">
        <v>2</v>
      </c>
      <c r="P297" s="67" t="s">
        <v>244</v>
      </c>
      <c r="Q297" s="67">
        <v>0</v>
      </c>
    </row>
    <row r="298" spans="1:17" x14ac:dyDescent="0.2">
      <c r="A298" s="23">
        <v>296</v>
      </c>
      <c r="B298" s="24">
        <f>УЗТ!A298</f>
        <v>0</v>
      </c>
      <c r="C298" s="24">
        <f>УЗТ!B298</f>
        <v>0</v>
      </c>
      <c r="D298" s="23"/>
      <c r="E298" s="23"/>
      <c r="F298" s="73" t="str">
        <f t="shared" ca="1" si="31"/>
        <v>-</v>
      </c>
      <c r="G298" s="73" t="str">
        <f t="shared" ca="1" si="30"/>
        <v>-</v>
      </c>
      <c r="H298" s="73" t="str">
        <f t="shared" ca="1" si="30"/>
        <v>-</v>
      </c>
      <c r="I298" s="73" t="str">
        <f t="shared" ca="1" si="30"/>
        <v>-</v>
      </c>
      <c r="J298" s="67" t="s">
        <v>241</v>
      </c>
      <c r="K298" s="67">
        <f t="shared" si="32"/>
        <v>0</v>
      </c>
      <c r="L298" s="67" t="s">
        <v>242</v>
      </c>
      <c r="M298" s="67">
        <f t="shared" si="33"/>
        <v>0</v>
      </c>
      <c r="N298" s="67" t="s">
        <v>243</v>
      </c>
      <c r="O298" s="67">
        <v>2</v>
      </c>
      <c r="P298" s="67" t="s">
        <v>244</v>
      </c>
      <c r="Q298" s="67">
        <v>0</v>
      </c>
    </row>
    <row r="299" spans="1:17" x14ac:dyDescent="0.2">
      <c r="A299" s="23">
        <v>297</v>
      </c>
      <c r="B299" s="24">
        <f>УЗТ!A299</f>
        <v>0</v>
      </c>
      <c r="C299" s="24">
        <f>УЗТ!B299</f>
        <v>0</v>
      </c>
      <c r="D299" s="23"/>
      <c r="E299" s="23"/>
      <c r="F299" s="73" t="str">
        <f t="shared" ca="1" si="31"/>
        <v>-</v>
      </c>
      <c r="G299" s="73" t="str">
        <f t="shared" ca="1" si="30"/>
        <v>-</v>
      </c>
      <c r="H299" s="73" t="str">
        <f t="shared" ca="1" si="30"/>
        <v>-</v>
      </c>
      <c r="I299" s="73" t="str">
        <f t="shared" ca="1" si="30"/>
        <v>-</v>
      </c>
      <c r="J299" s="67" t="s">
        <v>241</v>
      </c>
      <c r="K299" s="67">
        <f t="shared" si="32"/>
        <v>0</v>
      </c>
      <c r="L299" s="67" t="s">
        <v>242</v>
      </c>
      <c r="M299" s="67">
        <f t="shared" si="33"/>
        <v>0</v>
      </c>
      <c r="N299" s="67" t="s">
        <v>243</v>
      </c>
      <c r="O299" s="67">
        <v>2</v>
      </c>
      <c r="P299" s="67" t="s">
        <v>244</v>
      </c>
      <c r="Q299" s="67">
        <v>0</v>
      </c>
    </row>
    <row r="300" spans="1:17" x14ac:dyDescent="0.2">
      <c r="A300" s="23">
        <v>298</v>
      </c>
      <c r="B300" s="24">
        <f>УЗТ!A300</f>
        <v>0</v>
      </c>
      <c r="C300" s="24">
        <f>УЗТ!B300</f>
        <v>0</v>
      </c>
      <c r="D300" s="23"/>
      <c r="E300" s="23"/>
      <c r="F300" s="73" t="str">
        <f t="shared" ca="1" si="31"/>
        <v>-</v>
      </c>
      <c r="G300" s="73" t="str">
        <f t="shared" ca="1" si="30"/>
        <v>-</v>
      </c>
      <c r="H300" s="73" t="str">
        <f t="shared" ca="1" si="30"/>
        <v>-</v>
      </c>
      <c r="I300" s="73" t="str">
        <f t="shared" ca="1" si="30"/>
        <v>-</v>
      </c>
      <c r="J300" s="67" t="s">
        <v>241</v>
      </c>
      <c r="K300" s="67">
        <f t="shared" si="32"/>
        <v>0</v>
      </c>
      <c r="L300" s="67" t="s">
        <v>242</v>
      </c>
      <c r="M300" s="67">
        <f t="shared" si="33"/>
        <v>0</v>
      </c>
      <c r="N300" s="67" t="s">
        <v>243</v>
      </c>
      <c r="O300" s="67">
        <v>2</v>
      </c>
      <c r="P300" s="67" t="s">
        <v>244</v>
      </c>
      <c r="Q300" s="67">
        <v>0</v>
      </c>
    </row>
    <row r="301" spans="1:17" x14ac:dyDescent="0.2">
      <c r="A301" s="23">
        <v>299</v>
      </c>
      <c r="B301" s="24">
        <f>УЗТ!A301</f>
        <v>0</v>
      </c>
      <c r="C301" s="24">
        <f>УЗТ!B301</f>
        <v>0</v>
      </c>
      <c r="D301" s="23"/>
      <c r="E301" s="23"/>
      <c r="F301" s="73" t="str">
        <f t="shared" ca="1" si="31"/>
        <v>-</v>
      </c>
      <c r="G301" s="73" t="str">
        <f t="shared" ca="1" si="30"/>
        <v>-</v>
      </c>
      <c r="H301" s="73" t="str">
        <f t="shared" ca="1" si="30"/>
        <v>-</v>
      </c>
      <c r="I301" s="73" t="str">
        <f t="shared" ca="1" si="30"/>
        <v>-</v>
      </c>
      <c r="J301" s="67" t="s">
        <v>241</v>
      </c>
      <c r="K301" s="67">
        <f t="shared" si="32"/>
        <v>0</v>
      </c>
      <c r="L301" s="67" t="s">
        <v>242</v>
      </c>
      <c r="M301" s="67">
        <f t="shared" si="33"/>
        <v>0</v>
      </c>
      <c r="N301" s="67" t="s">
        <v>243</v>
      </c>
      <c r="O301" s="67">
        <v>2</v>
      </c>
      <c r="P301" s="67" t="s">
        <v>244</v>
      </c>
      <c r="Q301" s="67">
        <v>0</v>
      </c>
    </row>
    <row r="302" spans="1:17" x14ac:dyDescent="0.2">
      <c r="A302" s="23">
        <v>300</v>
      </c>
      <c r="B302" s="24">
        <f>УЗТ!A302</f>
        <v>0</v>
      </c>
      <c r="C302" s="24">
        <f>УЗТ!B302</f>
        <v>0</v>
      </c>
      <c r="D302" s="23"/>
      <c r="E302" s="23"/>
      <c r="F302" s="73" t="str">
        <f t="shared" ca="1" si="31"/>
        <v>-</v>
      </c>
      <c r="G302" s="73" t="str">
        <f t="shared" ca="1" si="30"/>
        <v>-</v>
      </c>
      <c r="H302" s="73" t="str">
        <f t="shared" ca="1" si="30"/>
        <v>-</v>
      </c>
      <c r="I302" s="73" t="str">
        <f t="shared" ca="1" si="30"/>
        <v>-</v>
      </c>
      <c r="J302" s="67" t="s">
        <v>241</v>
      </c>
      <c r="K302" s="67">
        <f t="shared" si="32"/>
        <v>0</v>
      </c>
      <c r="L302" s="67" t="s">
        <v>242</v>
      </c>
      <c r="M302" s="67">
        <f t="shared" si="33"/>
        <v>0</v>
      </c>
      <c r="N302" s="67" t="s">
        <v>243</v>
      </c>
      <c r="O302" s="67">
        <v>2</v>
      </c>
      <c r="P302" s="67" t="s">
        <v>244</v>
      </c>
      <c r="Q302" s="67">
        <v>0</v>
      </c>
    </row>
    <row r="303" spans="1:17" x14ac:dyDescent="0.2">
      <c r="A303" s="23">
        <v>301</v>
      </c>
      <c r="B303" s="24">
        <f>УЗТ!A303</f>
        <v>0</v>
      </c>
      <c r="C303" s="24">
        <f>УЗТ!B303</f>
        <v>0</v>
      </c>
      <c r="D303" s="23"/>
      <c r="E303" s="23"/>
      <c r="F303" s="73" t="str">
        <f t="shared" ca="1" si="31"/>
        <v>-</v>
      </c>
      <c r="G303" s="73" t="str">
        <f t="shared" ca="1" si="30"/>
        <v>-</v>
      </c>
      <c r="H303" s="73" t="str">
        <f t="shared" ca="1" si="30"/>
        <v>-</v>
      </c>
      <c r="I303" s="73" t="str">
        <f t="shared" ca="1" si="30"/>
        <v>-</v>
      </c>
      <c r="J303" s="67" t="s">
        <v>241</v>
      </c>
      <c r="K303" s="67">
        <f t="shared" si="32"/>
        <v>0</v>
      </c>
      <c r="L303" s="67" t="s">
        <v>242</v>
      </c>
      <c r="M303" s="67">
        <f t="shared" si="33"/>
        <v>0</v>
      </c>
      <c r="N303" s="67" t="s">
        <v>243</v>
      </c>
      <c r="O303" s="67">
        <v>2</v>
      </c>
      <c r="P303" s="67" t="s">
        <v>244</v>
      </c>
      <c r="Q303" s="67">
        <v>0</v>
      </c>
    </row>
    <row r="304" spans="1:17" x14ac:dyDescent="0.2">
      <c r="A304" s="23">
        <v>302</v>
      </c>
      <c r="B304" s="24">
        <f>УЗТ!A304</f>
        <v>0</v>
      </c>
      <c r="C304" s="24">
        <f>УЗТ!B304</f>
        <v>0</v>
      </c>
      <c r="D304" s="23"/>
      <c r="E304" s="23"/>
      <c r="F304" s="73" t="str">
        <f t="shared" ca="1" si="31"/>
        <v>-</v>
      </c>
      <c r="G304" s="73" t="str">
        <f t="shared" ca="1" si="30"/>
        <v>-</v>
      </c>
      <c r="H304" s="73" t="str">
        <f t="shared" ca="1" si="30"/>
        <v>-</v>
      </c>
      <c r="I304" s="73" t="str">
        <f t="shared" ca="1" si="30"/>
        <v>-</v>
      </c>
      <c r="J304" s="67" t="s">
        <v>241</v>
      </c>
      <c r="K304" s="67">
        <f t="shared" si="32"/>
        <v>0</v>
      </c>
      <c r="L304" s="67" t="s">
        <v>242</v>
      </c>
      <c r="M304" s="67">
        <f t="shared" si="33"/>
        <v>0</v>
      </c>
      <c r="N304" s="67" t="s">
        <v>243</v>
      </c>
      <c r="O304" s="67">
        <v>2</v>
      </c>
      <c r="P304" s="67" t="s">
        <v>244</v>
      </c>
      <c r="Q304" s="67">
        <v>0</v>
      </c>
    </row>
    <row r="305" spans="1:17" x14ac:dyDescent="0.2">
      <c r="A305" s="23">
        <v>303</v>
      </c>
      <c r="B305" s="24">
        <f>УЗТ!A305</f>
        <v>0</v>
      </c>
      <c r="C305" s="24">
        <f>УЗТ!B305</f>
        <v>0</v>
      </c>
      <c r="D305" s="23"/>
      <c r="E305" s="23"/>
      <c r="F305" s="73" t="str">
        <f t="shared" ca="1" si="31"/>
        <v>-</v>
      </c>
      <c r="G305" s="73" t="str">
        <f t="shared" ca="1" si="30"/>
        <v>-</v>
      </c>
      <c r="H305" s="73" t="str">
        <f t="shared" ca="1" si="30"/>
        <v>-</v>
      </c>
      <c r="I305" s="73" t="str">
        <f t="shared" ca="1" si="30"/>
        <v>-</v>
      </c>
      <c r="J305" s="67" t="s">
        <v>241</v>
      </c>
      <c r="K305" s="67">
        <f t="shared" si="32"/>
        <v>0</v>
      </c>
      <c r="L305" s="67" t="s">
        <v>242</v>
      </c>
      <c r="M305" s="67">
        <f t="shared" si="33"/>
        <v>0</v>
      </c>
      <c r="N305" s="67" t="s">
        <v>243</v>
      </c>
      <c r="O305" s="67">
        <v>2</v>
      </c>
      <c r="P305" s="67" t="s">
        <v>244</v>
      </c>
      <c r="Q305" s="67">
        <v>0</v>
      </c>
    </row>
    <row r="306" spans="1:17" x14ac:dyDescent="0.2">
      <c r="A306" s="23">
        <v>304</v>
      </c>
      <c r="B306" s="24">
        <f>УЗТ!A306</f>
        <v>0</v>
      </c>
      <c r="C306" s="24">
        <f>УЗТ!B306</f>
        <v>0</v>
      </c>
      <c r="D306" s="23"/>
      <c r="E306" s="23"/>
      <c r="F306" s="73" t="str">
        <f t="shared" ca="1" si="31"/>
        <v>-</v>
      </c>
      <c r="G306" s="73" t="str">
        <f t="shared" ca="1" si="30"/>
        <v>-</v>
      </c>
      <c r="H306" s="73" t="str">
        <f t="shared" ca="1" si="30"/>
        <v>-</v>
      </c>
      <c r="I306" s="73" t="str">
        <f t="shared" ca="1" si="30"/>
        <v>-</v>
      </c>
      <c r="J306" s="67" t="s">
        <v>241</v>
      </c>
      <c r="K306" s="67">
        <f t="shared" si="32"/>
        <v>0</v>
      </c>
      <c r="L306" s="67" t="s">
        <v>242</v>
      </c>
      <c r="M306" s="67">
        <f t="shared" si="33"/>
        <v>0</v>
      </c>
      <c r="N306" s="67" t="s">
        <v>243</v>
      </c>
      <c r="O306" s="67">
        <v>2</v>
      </c>
      <c r="P306" s="67" t="s">
        <v>244</v>
      </c>
      <c r="Q306" s="67">
        <v>0</v>
      </c>
    </row>
    <row r="307" spans="1:17" x14ac:dyDescent="0.2">
      <c r="A307" s="23">
        <v>305</v>
      </c>
      <c r="B307" s="24">
        <f>УЗТ!A307</f>
        <v>0</v>
      </c>
      <c r="C307" s="24">
        <f>УЗТ!B307</f>
        <v>0</v>
      </c>
      <c r="D307" s="23"/>
      <c r="E307" s="23"/>
      <c r="F307" s="73" t="str">
        <f t="shared" ca="1" si="31"/>
        <v>-</v>
      </c>
      <c r="G307" s="73" t="str">
        <f t="shared" ca="1" si="30"/>
        <v>-</v>
      </c>
      <c r="H307" s="73" t="str">
        <f t="shared" ca="1" si="30"/>
        <v>-</v>
      </c>
      <c r="I307" s="73" t="str">
        <f t="shared" ca="1" si="30"/>
        <v>-</v>
      </c>
      <c r="J307" s="67" t="s">
        <v>241</v>
      </c>
      <c r="K307" s="67">
        <f t="shared" si="32"/>
        <v>0</v>
      </c>
      <c r="L307" s="67" t="s">
        <v>242</v>
      </c>
      <c r="M307" s="67">
        <f t="shared" si="33"/>
        <v>0</v>
      </c>
      <c r="N307" s="67" t="s">
        <v>243</v>
      </c>
      <c r="O307" s="67">
        <v>2</v>
      </c>
      <c r="P307" s="67" t="s">
        <v>244</v>
      </c>
      <c r="Q307" s="67">
        <v>0</v>
      </c>
    </row>
    <row r="308" spans="1:17" x14ac:dyDescent="0.2">
      <c r="A308" s="23">
        <v>306</v>
      </c>
      <c r="B308" s="24">
        <f>УЗТ!A308</f>
        <v>0</v>
      </c>
      <c r="C308" s="24">
        <f>УЗТ!B308</f>
        <v>0</v>
      </c>
      <c r="D308" s="23"/>
      <c r="E308" s="23"/>
      <c r="F308" s="73" t="str">
        <f t="shared" ca="1" si="31"/>
        <v>-</v>
      </c>
      <c r="G308" s="73" t="str">
        <f t="shared" ca="1" si="30"/>
        <v>-</v>
      </c>
      <c r="H308" s="73" t="str">
        <f t="shared" ca="1" si="30"/>
        <v>-</v>
      </c>
      <c r="I308" s="73" t="str">
        <f t="shared" ca="1" si="30"/>
        <v>-</v>
      </c>
      <c r="J308" s="67" t="s">
        <v>241</v>
      </c>
      <c r="K308" s="67">
        <f t="shared" si="32"/>
        <v>0</v>
      </c>
      <c r="L308" s="67" t="s">
        <v>242</v>
      </c>
      <c r="M308" s="67">
        <f t="shared" si="33"/>
        <v>0</v>
      </c>
      <c r="N308" s="67" t="s">
        <v>243</v>
      </c>
      <c r="O308" s="67">
        <v>2</v>
      </c>
      <c r="P308" s="67" t="s">
        <v>244</v>
      </c>
      <c r="Q308" s="67">
        <v>0</v>
      </c>
    </row>
    <row r="309" spans="1:17" x14ac:dyDescent="0.2">
      <c r="A309" s="23">
        <v>307</v>
      </c>
      <c r="B309" s="24">
        <f>УЗТ!A309</f>
        <v>0</v>
      </c>
      <c r="C309" s="24">
        <f>УЗТ!B309</f>
        <v>0</v>
      </c>
      <c r="D309" s="23"/>
      <c r="E309" s="23"/>
      <c r="F309" s="73" t="str">
        <f t="shared" ca="1" si="31"/>
        <v>-</v>
      </c>
      <c r="G309" s="73" t="str">
        <f t="shared" ca="1" si="30"/>
        <v>-</v>
      </c>
      <c r="H309" s="73" t="str">
        <f t="shared" ca="1" si="30"/>
        <v>-</v>
      </c>
      <c r="I309" s="73" t="str">
        <f t="shared" ca="1" si="30"/>
        <v>-</v>
      </c>
      <c r="J309" s="67" t="s">
        <v>241</v>
      </c>
      <c r="K309" s="67">
        <f t="shared" si="32"/>
        <v>0</v>
      </c>
      <c r="L309" s="67" t="s">
        <v>242</v>
      </c>
      <c r="M309" s="67">
        <f t="shared" si="33"/>
        <v>0</v>
      </c>
      <c r="N309" s="67" t="s">
        <v>243</v>
      </c>
      <c r="O309" s="67">
        <v>2</v>
      </c>
      <c r="P309" s="67" t="s">
        <v>244</v>
      </c>
      <c r="Q309" s="67">
        <v>0</v>
      </c>
    </row>
    <row r="310" spans="1:17" x14ac:dyDescent="0.2">
      <c r="A310" s="23">
        <v>308</v>
      </c>
      <c r="B310" s="24">
        <f>УЗТ!A310</f>
        <v>0</v>
      </c>
      <c r="C310" s="24">
        <f>УЗТ!B310</f>
        <v>0</v>
      </c>
      <c r="D310" s="23"/>
      <c r="E310" s="23"/>
      <c r="F310" s="73" t="str">
        <f t="shared" ca="1" si="31"/>
        <v>-</v>
      </c>
      <c r="G310" s="73" t="str">
        <f t="shared" ca="1" si="30"/>
        <v>-</v>
      </c>
      <c r="H310" s="73" t="str">
        <f t="shared" ca="1" si="30"/>
        <v>-</v>
      </c>
      <c r="I310" s="73" t="str">
        <f t="shared" ca="1" si="30"/>
        <v>-</v>
      </c>
      <c r="J310" s="67" t="s">
        <v>241</v>
      </c>
      <c r="K310" s="67">
        <f t="shared" si="32"/>
        <v>0</v>
      </c>
      <c r="L310" s="67" t="s">
        <v>242</v>
      </c>
      <c r="M310" s="67">
        <f t="shared" si="33"/>
        <v>0</v>
      </c>
      <c r="N310" s="67" t="s">
        <v>243</v>
      </c>
      <c r="O310" s="67">
        <v>2</v>
      </c>
      <c r="P310" s="67" t="s">
        <v>244</v>
      </c>
      <c r="Q310" s="67">
        <v>0</v>
      </c>
    </row>
    <row r="311" spans="1:17" x14ac:dyDescent="0.2">
      <c r="A311" s="23">
        <v>309</v>
      </c>
      <c r="B311" s="24">
        <f>УЗТ!A311</f>
        <v>0</v>
      </c>
      <c r="C311" s="24">
        <f>УЗТ!B311</f>
        <v>0</v>
      </c>
      <c r="D311" s="23"/>
      <c r="E311" s="23"/>
      <c r="F311" s="73" t="str">
        <f t="shared" ca="1" si="31"/>
        <v>-</v>
      </c>
      <c r="G311" s="73" t="str">
        <f t="shared" ca="1" si="30"/>
        <v>-</v>
      </c>
      <c r="H311" s="73" t="str">
        <f t="shared" ca="1" si="30"/>
        <v>-</v>
      </c>
      <c r="I311" s="73" t="str">
        <f t="shared" ca="1" si="30"/>
        <v>-</v>
      </c>
      <c r="J311" s="67" t="s">
        <v>241</v>
      </c>
      <c r="K311" s="67">
        <f t="shared" si="32"/>
        <v>0</v>
      </c>
      <c r="L311" s="67" t="s">
        <v>242</v>
      </c>
      <c r="M311" s="67">
        <f t="shared" si="33"/>
        <v>0</v>
      </c>
      <c r="N311" s="67" t="s">
        <v>243</v>
      </c>
      <c r="O311" s="67">
        <v>2</v>
      </c>
      <c r="P311" s="67" t="s">
        <v>244</v>
      </c>
      <c r="Q311" s="67">
        <v>0</v>
      </c>
    </row>
    <row r="312" spans="1:17" x14ac:dyDescent="0.2">
      <c r="A312" s="23">
        <v>310</v>
      </c>
      <c r="B312" s="24">
        <f>УЗТ!A312</f>
        <v>0</v>
      </c>
      <c r="C312" s="24">
        <f>УЗТ!B312</f>
        <v>0</v>
      </c>
      <c r="D312" s="23"/>
      <c r="E312" s="23"/>
      <c r="F312" s="73" t="str">
        <f t="shared" ca="1" si="31"/>
        <v>-</v>
      </c>
      <c r="G312" s="73" t="str">
        <f t="shared" ca="1" si="30"/>
        <v>-</v>
      </c>
      <c r="H312" s="73" t="str">
        <f t="shared" ca="1" si="30"/>
        <v>-</v>
      </c>
      <c r="I312" s="73" t="str">
        <f t="shared" ca="1" si="30"/>
        <v>-</v>
      </c>
      <c r="J312" s="67" t="s">
        <v>241</v>
      </c>
      <c r="K312" s="67">
        <f t="shared" si="32"/>
        <v>0</v>
      </c>
      <c r="L312" s="67" t="s">
        <v>242</v>
      </c>
      <c r="M312" s="67">
        <f t="shared" si="33"/>
        <v>0</v>
      </c>
      <c r="N312" s="67" t="s">
        <v>243</v>
      </c>
      <c r="O312" s="67">
        <v>2</v>
      </c>
      <c r="P312" s="67" t="s">
        <v>244</v>
      </c>
      <c r="Q312" s="67">
        <v>0</v>
      </c>
    </row>
    <row r="313" spans="1:17" x14ac:dyDescent="0.2">
      <c r="A313" s="23">
        <v>311</v>
      </c>
      <c r="B313" s="24">
        <f>УЗТ!A313</f>
        <v>0</v>
      </c>
      <c r="C313" s="24">
        <f>УЗТ!B313</f>
        <v>0</v>
      </c>
      <c r="D313" s="23"/>
      <c r="E313" s="23"/>
      <c r="F313" s="73" t="str">
        <f t="shared" ca="1" si="31"/>
        <v>-</v>
      </c>
      <c r="G313" s="73" t="str">
        <f t="shared" ca="1" si="30"/>
        <v>-</v>
      </c>
      <c r="H313" s="73" t="str">
        <f t="shared" ca="1" si="30"/>
        <v>-</v>
      </c>
      <c r="I313" s="73" t="str">
        <f t="shared" ca="1" si="30"/>
        <v>-</v>
      </c>
      <c r="J313" s="67" t="s">
        <v>241</v>
      </c>
      <c r="K313" s="67">
        <f t="shared" si="32"/>
        <v>0</v>
      </c>
      <c r="L313" s="67" t="s">
        <v>242</v>
      </c>
      <c r="M313" s="67">
        <f t="shared" si="33"/>
        <v>0</v>
      </c>
      <c r="N313" s="67" t="s">
        <v>243</v>
      </c>
      <c r="O313" s="67">
        <v>2</v>
      </c>
      <c r="P313" s="67" t="s">
        <v>244</v>
      </c>
      <c r="Q313" s="67">
        <v>0</v>
      </c>
    </row>
    <row r="314" spans="1:17" x14ac:dyDescent="0.2">
      <c r="A314" s="23">
        <v>312</v>
      </c>
      <c r="B314" s="24">
        <f>УЗТ!A314</f>
        <v>0</v>
      </c>
      <c r="C314" s="24">
        <f>УЗТ!B314</f>
        <v>0</v>
      </c>
      <c r="D314" s="23"/>
      <c r="E314" s="23"/>
      <c r="F314" s="73" t="str">
        <f t="shared" ca="1" si="31"/>
        <v>-</v>
      </c>
      <c r="G314" s="73" t="str">
        <f t="shared" ca="1" si="30"/>
        <v>-</v>
      </c>
      <c r="H314" s="73" t="str">
        <f t="shared" ca="1" si="30"/>
        <v>-</v>
      </c>
      <c r="I314" s="73" t="str">
        <f t="shared" ca="1" si="30"/>
        <v>-</v>
      </c>
      <c r="J314" s="67" t="s">
        <v>241</v>
      </c>
      <c r="K314" s="67">
        <f t="shared" si="32"/>
        <v>0</v>
      </c>
      <c r="L314" s="67" t="s">
        <v>242</v>
      </c>
      <c r="M314" s="67">
        <f t="shared" si="33"/>
        <v>0</v>
      </c>
      <c r="N314" s="67" t="s">
        <v>243</v>
      </c>
      <c r="O314" s="67">
        <v>2</v>
      </c>
      <c r="P314" s="67" t="s">
        <v>244</v>
      </c>
      <c r="Q314" s="67">
        <v>0</v>
      </c>
    </row>
    <row r="315" spans="1:17" x14ac:dyDescent="0.2">
      <c r="A315" s="23">
        <v>313</v>
      </c>
      <c r="B315" s="24">
        <f>УЗТ!A315</f>
        <v>0</v>
      </c>
      <c r="C315" s="24">
        <f>УЗТ!B315</f>
        <v>0</v>
      </c>
      <c r="D315" s="23"/>
      <c r="E315" s="23"/>
      <c r="F315" s="73" t="str">
        <f t="shared" ca="1" si="31"/>
        <v>-</v>
      </c>
      <c r="G315" s="73" t="str">
        <f t="shared" ca="1" si="30"/>
        <v>-</v>
      </c>
      <c r="H315" s="73" t="str">
        <f t="shared" ca="1" si="30"/>
        <v>-</v>
      </c>
      <c r="I315" s="73" t="str">
        <f t="shared" ca="1" si="30"/>
        <v>-</v>
      </c>
      <c r="J315" s="67" t="s">
        <v>241</v>
      </c>
      <c r="K315" s="67">
        <f t="shared" si="32"/>
        <v>0</v>
      </c>
      <c r="L315" s="67" t="s">
        <v>242</v>
      </c>
      <c r="M315" s="67">
        <f t="shared" si="33"/>
        <v>0</v>
      </c>
      <c r="N315" s="67" t="s">
        <v>243</v>
      </c>
      <c r="O315" s="67">
        <v>2</v>
      </c>
      <c r="P315" s="67" t="s">
        <v>244</v>
      </c>
      <c r="Q315" s="67">
        <v>0</v>
      </c>
    </row>
    <row r="316" spans="1:17" x14ac:dyDescent="0.2">
      <c r="A316" s="23">
        <v>314</v>
      </c>
      <c r="B316" s="24">
        <f>УЗТ!A316</f>
        <v>0</v>
      </c>
      <c r="C316" s="24">
        <f>УЗТ!B316</f>
        <v>0</v>
      </c>
      <c r="D316" s="23"/>
      <c r="E316" s="23"/>
      <c r="F316" s="73" t="str">
        <f t="shared" ca="1" si="31"/>
        <v>-</v>
      </c>
      <c r="G316" s="73" t="str">
        <f t="shared" ca="1" si="30"/>
        <v>-</v>
      </c>
      <c r="H316" s="73" t="str">
        <f t="shared" ca="1" si="30"/>
        <v>-</v>
      </c>
      <c r="I316" s="73" t="str">
        <f t="shared" ca="1" si="30"/>
        <v>-</v>
      </c>
      <c r="J316" s="67" t="s">
        <v>241</v>
      </c>
      <c r="K316" s="67">
        <f t="shared" si="32"/>
        <v>0</v>
      </c>
      <c r="L316" s="67" t="s">
        <v>242</v>
      </c>
      <c r="M316" s="67">
        <f t="shared" si="33"/>
        <v>0</v>
      </c>
      <c r="N316" s="67" t="s">
        <v>243</v>
      </c>
      <c r="O316" s="67">
        <v>2</v>
      </c>
      <c r="P316" s="67" t="s">
        <v>244</v>
      </c>
      <c r="Q316" s="67">
        <v>0</v>
      </c>
    </row>
    <row r="317" spans="1:17" x14ac:dyDescent="0.2">
      <c r="A317" s="23">
        <v>315</v>
      </c>
      <c r="B317" s="24">
        <f>УЗТ!A317</f>
        <v>0</v>
      </c>
      <c r="C317" s="24">
        <f>УЗТ!B317</f>
        <v>0</v>
      </c>
      <c r="D317" s="23"/>
      <c r="E317" s="23"/>
      <c r="F317" s="73" t="str">
        <f t="shared" ca="1" si="31"/>
        <v>-</v>
      </c>
      <c r="G317" s="73" t="str">
        <f t="shared" ca="1" si="30"/>
        <v>-</v>
      </c>
      <c r="H317" s="73" t="str">
        <f t="shared" ca="1" si="30"/>
        <v>-</v>
      </c>
      <c r="I317" s="73" t="str">
        <f t="shared" ca="1" si="30"/>
        <v>-</v>
      </c>
      <c r="J317" s="67" t="s">
        <v>241</v>
      </c>
      <c r="K317" s="67">
        <f t="shared" si="32"/>
        <v>0</v>
      </c>
      <c r="L317" s="67" t="s">
        <v>242</v>
      </c>
      <c r="M317" s="67">
        <f t="shared" si="33"/>
        <v>0</v>
      </c>
      <c r="N317" s="67" t="s">
        <v>243</v>
      </c>
      <c r="O317" s="67">
        <v>2</v>
      </c>
      <c r="P317" s="67" t="s">
        <v>244</v>
      </c>
      <c r="Q317" s="67">
        <v>0</v>
      </c>
    </row>
    <row r="318" spans="1:17" x14ac:dyDescent="0.2">
      <c r="A318" s="23">
        <v>316</v>
      </c>
      <c r="B318" s="24">
        <f>УЗТ!A318</f>
        <v>0</v>
      </c>
      <c r="C318" s="24">
        <f>УЗТ!B318</f>
        <v>0</v>
      </c>
      <c r="D318" s="23"/>
      <c r="E318" s="23"/>
      <c r="F318" s="73" t="str">
        <f t="shared" ca="1" si="31"/>
        <v>-</v>
      </c>
      <c r="G318" s="73" t="str">
        <f t="shared" ca="1" si="30"/>
        <v>-</v>
      </c>
      <c r="H318" s="73" t="str">
        <f t="shared" ca="1" si="30"/>
        <v>-</v>
      </c>
      <c r="I318" s="73" t="str">
        <f t="shared" ca="1" si="30"/>
        <v>-</v>
      </c>
      <c r="J318" s="67" t="s">
        <v>241</v>
      </c>
      <c r="K318" s="67">
        <f t="shared" si="32"/>
        <v>0</v>
      </c>
      <c r="L318" s="67" t="s">
        <v>242</v>
      </c>
      <c r="M318" s="67">
        <f t="shared" si="33"/>
        <v>0</v>
      </c>
      <c r="N318" s="67" t="s">
        <v>243</v>
      </c>
      <c r="O318" s="67">
        <v>2</v>
      </c>
      <c r="P318" s="67" t="s">
        <v>244</v>
      </c>
      <c r="Q318" s="67">
        <v>0</v>
      </c>
    </row>
    <row r="319" spans="1:17" x14ac:dyDescent="0.2">
      <c r="A319" s="23">
        <v>317</v>
      </c>
      <c r="B319" s="24">
        <f>УЗТ!A319</f>
        <v>0</v>
      </c>
      <c r="C319" s="24">
        <f>УЗТ!B319</f>
        <v>0</v>
      </c>
      <c r="D319" s="23"/>
      <c r="E319" s="23"/>
      <c r="F319" s="73" t="str">
        <f t="shared" ca="1" si="31"/>
        <v>-</v>
      </c>
      <c r="G319" s="73" t="str">
        <f t="shared" ca="1" si="30"/>
        <v>-</v>
      </c>
      <c r="H319" s="73" t="str">
        <f t="shared" ca="1" si="30"/>
        <v>-</v>
      </c>
      <c r="I319" s="73" t="str">
        <f t="shared" ca="1" si="30"/>
        <v>-</v>
      </c>
      <c r="J319" s="67" t="s">
        <v>241</v>
      </c>
      <c r="K319" s="67">
        <f t="shared" si="32"/>
        <v>0</v>
      </c>
      <c r="L319" s="67" t="s">
        <v>242</v>
      </c>
      <c r="M319" s="67">
        <f t="shared" si="33"/>
        <v>0</v>
      </c>
      <c r="N319" s="67" t="s">
        <v>243</v>
      </c>
      <c r="O319" s="67">
        <v>2</v>
      </c>
      <c r="P319" s="67" t="s">
        <v>244</v>
      </c>
      <c r="Q319" s="67">
        <v>0</v>
      </c>
    </row>
    <row r="320" spans="1:17" x14ac:dyDescent="0.2">
      <c r="A320" s="23">
        <v>318</v>
      </c>
      <c r="B320" s="24">
        <f>УЗТ!A320</f>
        <v>0</v>
      </c>
      <c r="C320" s="24">
        <f>УЗТ!B320</f>
        <v>0</v>
      </c>
      <c r="D320" s="23"/>
      <c r="E320" s="23"/>
      <c r="F320" s="73" t="str">
        <f t="shared" ca="1" si="31"/>
        <v>-</v>
      </c>
      <c r="G320" s="73" t="str">
        <f t="shared" ca="1" si="30"/>
        <v>-</v>
      </c>
      <c r="H320" s="73" t="str">
        <f t="shared" ca="1" si="30"/>
        <v>-</v>
      </c>
      <c r="I320" s="73" t="str">
        <f t="shared" ca="1" si="30"/>
        <v>-</v>
      </c>
      <c r="J320" s="67" t="s">
        <v>241</v>
      </c>
      <c r="K320" s="67">
        <f t="shared" si="32"/>
        <v>0</v>
      </c>
      <c r="L320" s="67" t="s">
        <v>242</v>
      </c>
      <c r="M320" s="67">
        <f t="shared" si="33"/>
        <v>0</v>
      </c>
      <c r="N320" s="67" t="s">
        <v>243</v>
      </c>
      <c r="O320" s="67">
        <v>2</v>
      </c>
      <c r="P320" s="67" t="s">
        <v>244</v>
      </c>
      <c r="Q320" s="67">
        <v>0</v>
      </c>
    </row>
    <row r="321" spans="1:17" x14ac:dyDescent="0.2">
      <c r="A321" s="23">
        <v>319</v>
      </c>
      <c r="B321" s="24">
        <f>УЗТ!A321</f>
        <v>0</v>
      </c>
      <c r="C321" s="24">
        <f>УЗТ!B321</f>
        <v>0</v>
      </c>
      <c r="D321" s="23"/>
      <c r="E321" s="23"/>
      <c r="F321" s="73" t="str">
        <f t="shared" ca="1" si="31"/>
        <v>-</v>
      </c>
      <c r="G321" s="73" t="str">
        <f t="shared" ca="1" si="30"/>
        <v>-</v>
      </c>
      <c r="H321" s="73" t="str">
        <f t="shared" ca="1" si="30"/>
        <v>-</v>
      </c>
      <c r="I321" s="73" t="str">
        <f t="shared" ca="1" si="30"/>
        <v>-</v>
      </c>
      <c r="J321" s="67" t="s">
        <v>241</v>
      </c>
      <c r="K321" s="67">
        <f t="shared" si="32"/>
        <v>0</v>
      </c>
      <c r="L321" s="67" t="s">
        <v>242</v>
      </c>
      <c r="M321" s="67">
        <f t="shared" si="33"/>
        <v>0</v>
      </c>
      <c r="N321" s="67" t="s">
        <v>243</v>
      </c>
      <c r="O321" s="67">
        <v>2</v>
      </c>
      <c r="P321" s="67" t="s">
        <v>244</v>
      </c>
      <c r="Q321" s="67">
        <v>0</v>
      </c>
    </row>
    <row r="322" spans="1:17" x14ac:dyDescent="0.2">
      <c r="A322" s="23">
        <v>320</v>
      </c>
      <c r="B322" s="24">
        <f>УЗТ!A322</f>
        <v>0</v>
      </c>
      <c r="C322" s="24">
        <f>УЗТ!B322</f>
        <v>0</v>
      </c>
      <c r="D322" s="23"/>
      <c r="E322" s="23"/>
      <c r="F322" s="73" t="str">
        <f t="shared" ca="1" si="31"/>
        <v>-</v>
      </c>
      <c r="G322" s="73" t="str">
        <f t="shared" ca="1" si="30"/>
        <v>-</v>
      </c>
      <c r="H322" s="73" t="str">
        <f t="shared" ca="1" si="30"/>
        <v>-</v>
      </c>
      <c r="I322" s="73" t="str">
        <f t="shared" ca="1" si="30"/>
        <v>-</v>
      </c>
      <c r="J322" s="67" t="s">
        <v>241</v>
      </c>
      <c r="K322" s="67">
        <f t="shared" si="32"/>
        <v>0</v>
      </c>
      <c r="L322" s="67" t="s">
        <v>242</v>
      </c>
      <c r="M322" s="67">
        <f t="shared" si="33"/>
        <v>0</v>
      </c>
      <c r="N322" s="67" t="s">
        <v>243</v>
      </c>
      <c r="O322" s="67">
        <v>2</v>
      </c>
      <c r="P322" s="67" t="s">
        <v>244</v>
      </c>
      <c r="Q322" s="67">
        <v>0</v>
      </c>
    </row>
    <row r="323" spans="1:17" x14ac:dyDescent="0.2">
      <c r="A323" s="23">
        <v>321</v>
      </c>
      <c r="B323" s="24">
        <f>УЗТ!A323</f>
        <v>0</v>
      </c>
      <c r="C323" s="24">
        <f>УЗТ!B323</f>
        <v>0</v>
      </c>
      <c r="D323" s="23"/>
      <c r="E323" s="23"/>
      <c r="F323" s="73" t="str">
        <f t="shared" ca="1" si="31"/>
        <v>-</v>
      </c>
      <c r="G323" s="73" t="str">
        <f t="shared" ca="1" si="30"/>
        <v>-</v>
      </c>
      <c r="H323" s="73" t="str">
        <f t="shared" ca="1" si="30"/>
        <v>-</v>
      </c>
      <c r="I323" s="73" t="str">
        <f t="shared" ca="1" si="30"/>
        <v>-</v>
      </c>
      <c r="J323" s="67" t="s">
        <v>241</v>
      </c>
      <c r="K323" s="67">
        <f t="shared" si="32"/>
        <v>0</v>
      </c>
      <c r="L323" s="67" t="s">
        <v>242</v>
      </c>
      <c r="M323" s="67">
        <f t="shared" si="33"/>
        <v>0</v>
      </c>
      <c r="N323" s="67" t="s">
        <v>243</v>
      </c>
      <c r="O323" s="67">
        <v>2</v>
      </c>
      <c r="P323" s="67" t="s">
        <v>244</v>
      </c>
      <c r="Q323" s="67">
        <v>0</v>
      </c>
    </row>
    <row r="324" spans="1:17" x14ac:dyDescent="0.2">
      <c r="A324" s="23">
        <v>322</v>
      </c>
      <c r="B324" s="24">
        <f>УЗТ!A324</f>
        <v>0</v>
      </c>
      <c r="C324" s="24">
        <f>УЗТ!B324</f>
        <v>0</v>
      </c>
      <c r="D324" s="23"/>
      <c r="E324" s="23"/>
      <c r="F324" s="73" t="str">
        <f t="shared" ca="1" si="31"/>
        <v>-</v>
      </c>
      <c r="G324" s="73" t="str">
        <f t="shared" ca="1" si="30"/>
        <v>-</v>
      </c>
      <c r="H324" s="73" t="str">
        <f t="shared" ca="1" si="30"/>
        <v>-</v>
      </c>
      <c r="I324" s="73" t="str">
        <f t="shared" ca="1" si="30"/>
        <v>-</v>
      </c>
      <c r="J324" s="67" t="s">
        <v>241</v>
      </c>
      <c r="K324" s="67">
        <f t="shared" si="32"/>
        <v>0</v>
      </c>
      <c r="L324" s="67" t="s">
        <v>242</v>
      </c>
      <c r="M324" s="67">
        <f t="shared" si="33"/>
        <v>0</v>
      </c>
      <c r="N324" s="67" t="s">
        <v>243</v>
      </c>
      <c r="O324" s="67">
        <v>2</v>
      </c>
      <c r="P324" s="67" t="s">
        <v>244</v>
      </c>
      <c r="Q324" s="67">
        <v>0</v>
      </c>
    </row>
    <row r="325" spans="1:17" x14ac:dyDescent="0.2">
      <c r="A325" s="23">
        <v>323</v>
      </c>
      <c r="B325" s="24">
        <f>УЗТ!A325</f>
        <v>0</v>
      </c>
      <c r="C325" s="24">
        <f>УЗТ!B325</f>
        <v>0</v>
      </c>
      <c r="D325" s="23"/>
      <c r="E325" s="23"/>
      <c r="F325" s="73" t="str">
        <f t="shared" ca="1" si="31"/>
        <v>-</v>
      </c>
      <c r="G325" s="73" t="str">
        <f t="shared" ca="1" si="30"/>
        <v>-</v>
      </c>
      <c r="H325" s="73" t="str">
        <f t="shared" ca="1" si="30"/>
        <v>-</v>
      </c>
      <c r="I325" s="73" t="str">
        <f t="shared" ca="1" si="30"/>
        <v>-</v>
      </c>
      <c r="J325" s="67" t="s">
        <v>241</v>
      </c>
      <c r="K325" s="67">
        <f t="shared" si="32"/>
        <v>0</v>
      </c>
      <c r="L325" s="67" t="s">
        <v>242</v>
      </c>
      <c r="M325" s="67">
        <f t="shared" si="33"/>
        <v>0</v>
      </c>
      <c r="N325" s="67" t="s">
        <v>243</v>
      </c>
      <c r="O325" s="67">
        <v>2</v>
      </c>
      <c r="P325" s="67" t="s">
        <v>244</v>
      </c>
      <c r="Q325" s="67">
        <v>0</v>
      </c>
    </row>
    <row r="326" spans="1:17" x14ac:dyDescent="0.2">
      <c r="A326" s="23">
        <v>324</v>
      </c>
      <c r="B326" s="24">
        <f>УЗТ!A326</f>
        <v>0</v>
      </c>
      <c r="C326" s="24">
        <f>УЗТ!B326</f>
        <v>0</v>
      </c>
      <c r="D326" s="23"/>
      <c r="E326" s="23"/>
      <c r="F326" s="73" t="str">
        <f t="shared" ca="1" si="31"/>
        <v>-</v>
      </c>
      <c r="G326" s="73" t="str">
        <f t="shared" ca="1" si="30"/>
        <v>-</v>
      </c>
      <c r="H326" s="73" t="str">
        <f t="shared" ca="1" si="30"/>
        <v>-</v>
      </c>
      <c r="I326" s="73" t="str">
        <f t="shared" ca="1" si="30"/>
        <v>-</v>
      </c>
      <c r="J326" s="67" t="s">
        <v>241</v>
      </c>
      <c r="K326" s="67">
        <f t="shared" si="32"/>
        <v>0</v>
      </c>
      <c r="L326" s="67" t="s">
        <v>242</v>
      </c>
      <c r="M326" s="67">
        <f t="shared" si="33"/>
        <v>0</v>
      </c>
      <c r="N326" s="67" t="s">
        <v>243</v>
      </c>
      <c r="O326" s="67">
        <v>2</v>
      </c>
      <c r="P326" s="67" t="s">
        <v>244</v>
      </c>
      <c r="Q326" s="67">
        <v>0</v>
      </c>
    </row>
    <row r="327" spans="1:17" x14ac:dyDescent="0.2">
      <c r="A327" s="23">
        <v>325</v>
      </c>
      <c r="B327" s="24">
        <f>УЗТ!A327</f>
        <v>0</v>
      </c>
      <c r="C327" s="24">
        <f>УЗТ!B327</f>
        <v>0</v>
      </c>
      <c r="D327" s="23"/>
      <c r="E327" s="23"/>
      <c r="F327" s="73" t="str">
        <f t="shared" ca="1" si="31"/>
        <v>-</v>
      </c>
      <c r="G327" s="73" t="str">
        <f t="shared" ca="1" si="30"/>
        <v>-</v>
      </c>
      <c r="H327" s="73" t="str">
        <f t="shared" ca="1" si="30"/>
        <v>-</v>
      </c>
      <c r="I327" s="73" t="str">
        <f t="shared" ca="1" si="30"/>
        <v>-</v>
      </c>
      <c r="J327" s="67" t="s">
        <v>241</v>
      </c>
      <c r="K327" s="67">
        <f t="shared" si="32"/>
        <v>0</v>
      </c>
      <c r="L327" s="67" t="s">
        <v>242</v>
      </c>
      <c r="M327" s="67">
        <f t="shared" si="33"/>
        <v>0</v>
      </c>
      <c r="N327" s="67" t="s">
        <v>243</v>
      </c>
      <c r="O327" s="67">
        <v>2</v>
      </c>
      <c r="P327" s="67" t="s">
        <v>244</v>
      </c>
      <c r="Q327" s="67">
        <v>0</v>
      </c>
    </row>
    <row r="328" spans="1:17" x14ac:dyDescent="0.2">
      <c r="A328" s="23">
        <v>326</v>
      </c>
      <c r="B328" s="24">
        <f>УЗТ!A328</f>
        <v>0</v>
      </c>
      <c r="C328" s="24">
        <f>УЗТ!B328</f>
        <v>0</v>
      </c>
      <c r="D328" s="23"/>
      <c r="E328" s="23"/>
      <c r="F328" s="73" t="str">
        <f t="shared" ca="1" si="31"/>
        <v>-</v>
      </c>
      <c r="G328" s="73" t="str">
        <f t="shared" ca="1" si="30"/>
        <v>-</v>
      </c>
      <c r="H328" s="73" t="str">
        <f t="shared" ca="1" si="30"/>
        <v>-</v>
      </c>
      <c r="I328" s="73" t="str">
        <f t="shared" ca="1" si="30"/>
        <v>-</v>
      </c>
      <c r="J328" s="67" t="s">
        <v>241</v>
      </c>
      <c r="K328" s="67">
        <f t="shared" si="32"/>
        <v>0</v>
      </c>
      <c r="L328" s="67" t="s">
        <v>242</v>
      </c>
      <c r="M328" s="67">
        <f t="shared" si="33"/>
        <v>0</v>
      </c>
      <c r="N328" s="67" t="s">
        <v>243</v>
      </c>
      <c r="O328" s="67">
        <v>2</v>
      </c>
      <c r="P328" s="67" t="s">
        <v>244</v>
      </c>
      <c r="Q328" s="67">
        <v>0</v>
      </c>
    </row>
    <row r="329" spans="1:17" x14ac:dyDescent="0.2">
      <c r="A329" s="23">
        <v>327</v>
      </c>
      <c r="B329" s="24">
        <f>УЗТ!A329</f>
        <v>0</v>
      </c>
      <c r="C329" s="24">
        <f>УЗТ!B329</f>
        <v>0</v>
      </c>
      <c r="D329" s="23"/>
      <c r="E329" s="23"/>
      <c r="F329" s="73" t="str">
        <f t="shared" ca="1" si="31"/>
        <v>-</v>
      </c>
      <c r="G329" s="73" t="str">
        <f t="shared" ca="1" si="30"/>
        <v>-</v>
      </c>
      <c r="H329" s="73" t="str">
        <f t="shared" ca="1" si="30"/>
        <v>-</v>
      </c>
      <c r="I329" s="73" t="str">
        <f t="shared" ca="1" si="30"/>
        <v>-</v>
      </c>
      <c r="J329" s="67" t="s">
        <v>241</v>
      </c>
      <c r="K329" s="67">
        <f t="shared" si="32"/>
        <v>0</v>
      </c>
      <c r="L329" s="67" t="s">
        <v>242</v>
      </c>
      <c r="M329" s="67">
        <f t="shared" si="33"/>
        <v>0</v>
      </c>
      <c r="N329" s="67" t="s">
        <v>243</v>
      </c>
      <c r="O329" s="67">
        <v>2</v>
      </c>
      <c r="P329" s="67" t="s">
        <v>244</v>
      </c>
      <c r="Q329" s="67">
        <v>0</v>
      </c>
    </row>
    <row r="330" spans="1:17" x14ac:dyDescent="0.2">
      <c r="A330" s="23">
        <v>328</v>
      </c>
      <c r="B330" s="24">
        <f>УЗТ!A330</f>
        <v>0</v>
      </c>
      <c r="C330" s="24">
        <f>УЗТ!B330</f>
        <v>0</v>
      </c>
      <c r="D330" s="23"/>
      <c r="E330" s="23"/>
      <c r="F330" s="73" t="str">
        <f t="shared" ca="1" si="31"/>
        <v>-</v>
      </c>
      <c r="G330" s="73" t="str">
        <f t="shared" ca="1" si="30"/>
        <v>-</v>
      </c>
      <c r="H330" s="73" t="str">
        <f t="shared" ca="1" si="30"/>
        <v>-</v>
      </c>
      <c r="I330" s="73" t="str">
        <f t="shared" ca="1" si="30"/>
        <v>-</v>
      </c>
      <c r="J330" s="67" t="s">
        <v>241</v>
      </c>
      <c r="K330" s="67">
        <f t="shared" si="32"/>
        <v>0</v>
      </c>
      <c r="L330" s="67" t="s">
        <v>242</v>
      </c>
      <c r="M330" s="67">
        <f t="shared" si="33"/>
        <v>0</v>
      </c>
      <c r="N330" s="67" t="s">
        <v>243</v>
      </c>
      <c r="O330" s="67">
        <v>2</v>
      </c>
      <c r="P330" s="67" t="s">
        <v>244</v>
      </c>
      <c r="Q330" s="67">
        <v>0</v>
      </c>
    </row>
    <row r="331" spans="1:17" x14ac:dyDescent="0.2">
      <c r="A331" s="23">
        <v>329</v>
      </c>
      <c r="B331" s="24">
        <f>УЗТ!A331</f>
        <v>0</v>
      </c>
      <c r="C331" s="24">
        <f>УЗТ!B331</f>
        <v>0</v>
      </c>
      <c r="D331" s="23"/>
      <c r="E331" s="23"/>
      <c r="F331" s="73" t="str">
        <f t="shared" ca="1" si="31"/>
        <v>-</v>
      </c>
      <c r="G331" s="73" t="str">
        <f t="shared" ca="1" si="30"/>
        <v>-</v>
      </c>
      <c r="H331" s="73" t="str">
        <f t="shared" ca="1" si="30"/>
        <v>-</v>
      </c>
      <c r="I331" s="73" t="str">
        <f t="shared" ca="1" si="30"/>
        <v>-</v>
      </c>
      <c r="J331" s="67" t="s">
        <v>241</v>
      </c>
      <c r="K331" s="67">
        <f t="shared" si="32"/>
        <v>0</v>
      </c>
      <c r="L331" s="67" t="s">
        <v>242</v>
      </c>
      <c r="M331" s="67">
        <f t="shared" si="33"/>
        <v>0</v>
      </c>
      <c r="N331" s="67" t="s">
        <v>243</v>
      </c>
      <c r="O331" s="67">
        <v>2</v>
      </c>
      <c r="P331" s="67" t="s">
        <v>244</v>
      </c>
      <c r="Q331" s="67">
        <v>0</v>
      </c>
    </row>
    <row r="332" spans="1:17" x14ac:dyDescent="0.2">
      <c r="A332" s="23">
        <v>330</v>
      </c>
      <c r="B332" s="24">
        <f>УЗТ!A332</f>
        <v>0</v>
      </c>
      <c r="C332" s="24">
        <f>УЗТ!B332</f>
        <v>0</v>
      </c>
      <c r="D332" s="23"/>
      <c r="E332" s="23"/>
      <c r="F332" s="73" t="str">
        <f t="shared" ca="1" si="31"/>
        <v>-</v>
      </c>
      <c r="G332" s="73" t="str">
        <f t="shared" ca="1" si="30"/>
        <v>-</v>
      </c>
      <c r="H332" s="73" t="str">
        <f t="shared" ca="1" si="30"/>
        <v>-</v>
      </c>
      <c r="I332" s="73" t="str">
        <f t="shared" ca="1" si="30"/>
        <v>-</v>
      </c>
      <c r="J332" s="67" t="s">
        <v>241</v>
      </c>
      <c r="K332" s="67">
        <f t="shared" si="32"/>
        <v>0</v>
      </c>
      <c r="L332" s="67" t="s">
        <v>242</v>
      </c>
      <c r="M332" s="67">
        <f t="shared" si="33"/>
        <v>0</v>
      </c>
      <c r="N332" s="67" t="s">
        <v>243</v>
      </c>
      <c r="O332" s="67">
        <v>2</v>
      </c>
      <c r="P332" s="67" t="s">
        <v>244</v>
      </c>
      <c r="Q332" s="67">
        <v>0</v>
      </c>
    </row>
    <row r="333" spans="1:17" x14ac:dyDescent="0.2">
      <c r="A333" s="23">
        <v>331</v>
      </c>
      <c r="B333" s="24">
        <f>УЗТ!A333</f>
        <v>0</v>
      </c>
      <c r="C333" s="24">
        <f>УЗТ!B333</f>
        <v>0</v>
      </c>
      <c r="D333" s="23"/>
      <c r="E333" s="23"/>
      <c r="F333" s="73" t="str">
        <f t="shared" ca="1" si="31"/>
        <v>-</v>
      </c>
      <c r="G333" s="73" t="str">
        <f t="shared" ca="1" si="30"/>
        <v>-</v>
      </c>
      <c r="H333" s="73" t="str">
        <f t="shared" ca="1" si="30"/>
        <v>-</v>
      </c>
      <c r="I333" s="73" t="str">
        <f t="shared" ca="1" si="30"/>
        <v>-</v>
      </c>
      <c r="J333" s="67" t="s">
        <v>241</v>
      </c>
      <c r="K333" s="67">
        <f t="shared" si="32"/>
        <v>0</v>
      </c>
      <c r="L333" s="67" t="s">
        <v>242</v>
      </c>
      <c r="M333" s="67">
        <f t="shared" si="33"/>
        <v>0</v>
      </c>
      <c r="N333" s="67" t="s">
        <v>243</v>
      </c>
      <c r="O333" s="67">
        <v>2</v>
      </c>
      <c r="P333" s="67" t="s">
        <v>244</v>
      </c>
      <c r="Q333" s="67">
        <v>0</v>
      </c>
    </row>
    <row r="334" spans="1:17" x14ac:dyDescent="0.2">
      <c r="A334" s="23">
        <v>332</v>
      </c>
      <c r="B334" s="24">
        <f>УЗТ!A334</f>
        <v>0</v>
      </c>
      <c r="C334" s="24">
        <f>УЗТ!B334</f>
        <v>0</v>
      </c>
      <c r="D334" s="23"/>
      <c r="E334" s="23"/>
      <c r="F334" s="73" t="str">
        <f t="shared" ca="1" si="31"/>
        <v>-</v>
      </c>
      <c r="G334" s="73" t="str">
        <f t="shared" ca="1" si="30"/>
        <v>-</v>
      </c>
      <c r="H334" s="73" t="str">
        <f t="shared" ca="1" si="30"/>
        <v>-</v>
      </c>
      <c r="I334" s="73" t="str">
        <f t="shared" ca="1" si="30"/>
        <v>-</v>
      </c>
      <c r="J334" s="67" t="s">
        <v>241</v>
      </c>
      <c r="K334" s="67">
        <f t="shared" si="32"/>
        <v>0</v>
      </c>
      <c r="L334" s="67" t="s">
        <v>242</v>
      </c>
      <c r="M334" s="67">
        <f t="shared" si="33"/>
        <v>0</v>
      </c>
      <c r="N334" s="67" t="s">
        <v>243</v>
      </c>
      <c r="O334" s="67">
        <v>2</v>
      </c>
      <c r="P334" s="67" t="s">
        <v>244</v>
      </c>
      <c r="Q334" s="67">
        <v>0</v>
      </c>
    </row>
    <row r="335" spans="1:17" x14ac:dyDescent="0.2">
      <c r="A335" s="23">
        <v>333</v>
      </c>
      <c r="B335" s="24">
        <f>УЗТ!A335</f>
        <v>0</v>
      </c>
      <c r="C335" s="24">
        <f>УЗТ!B335</f>
        <v>0</v>
      </c>
      <c r="D335" s="23"/>
      <c r="E335" s="23"/>
      <c r="F335" s="73" t="str">
        <f t="shared" ca="1" si="31"/>
        <v>-</v>
      </c>
      <c r="G335" s="73" t="str">
        <f t="shared" ca="1" si="30"/>
        <v>-</v>
      </c>
      <c r="H335" s="73" t="str">
        <f t="shared" ca="1" si="30"/>
        <v>-</v>
      </c>
      <c r="I335" s="73" t="str">
        <f t="shared" ca="1" si="30"/>
        <v>-</v>
      </c>
      <c r="J335" s="67" t="s">
        <v>241</v>
      </c>
      <c r="K335" s="67">
        <f t="shared" si="32"/>
        <v>0</v>
      </c>
      <c r="L335" s="67" t="s">
        <v>242</v>
      </c>
      <c r="M335" s="67">
        <f t="shared" si="33"/>
        <v>0</v>
      </c>
      <c r="N335" s="67" t="s">
        <v>243</v>
      </c>
      <c r="O335" s="67">
        <v>2</v>
      </c>
      <c r="P335" s="67" t="s">
        <v>244</v>
      </c>
      <c r="Q335" s="67">
        <v>0</v>
      </c>
    </row>
    <row r="336" spans="1:17" x14ac:dyDescent="0.2">
      <c r="A336" s="23">
        <v>334</v>
      </c>
      <c r="B336" s="24">
        <f>УЗТ!A336</f>
        <v>0</v>
      </c>
      <c r="C336" s="24">
        <f>УЗТ!B336</f>
        <v>0</v>
      </c>
      <c r="D336" s="23"/>
      <c r="E336" s="23"/>
      <c r="F336" s="73" t="str">
        <f t="shared" ca="1" si="31"/>
        <v>-</v>
      </c>
      <c r="G336" s="73" t="str">
        <f t="shared" ca="1" si="30"/>
        <v>-</v>
      </c>
      <c r="H336" s="73" t="str">
        <f t="shared" ca="1" si="30"/>
        <v>-</v>
      </c>
      <c r="I336" s="73" t="str">
        <f t="shared" ca="1" si="30"/>
        <v>-</v>
      </c>
      <c r="J336" s="67" t="s">
        <v>241</v>
      </c>
      <c r="K336" s="67">
        <f t="shared" si="32"/>
        <v>0</v>
      </c>
      <c r="L336" s="67" t="s">
        <v>242</v>
      </c>
      <c r="M336" s="67">
        <f t="shared" si="33"/>
        <v>0</v>
      </c>
      <c r="N336" s="67" t="s">
        <v>243</v>
      </c>
      <c r="O336" s="67">
        <v>2</v>
      </c>
      <c r="P336" s="67" t="s">
        <v>244</v>
      </c>
      <c r="Q336" s="67">
        <v>0</v>
      </c>
    </row>
    <row r="337" spans="1:17" x14ac:dyDescent="0.2">
      <c r="A337" s="23">
        <v>335</v>
      </c>
      <c r="B337" s="24">
        <f>УЗТ!A337</f>
        <v>0</v>
      </c>
      <c r="C337" s="24">
        <f>УЗТ!B337</f>
        <v>0</v>
      </c>
      <c r="D337" s="23"/>
      <c r="E337" s="23"/>
      <c r="F337" s="73" t="str">
        <f t="shared" ca="1" si="31"/>
        <v>-</v>
      </c>
      <c r="G337" s="73" t="str">
        <f t="shared" ca="1" si="30"/>
        <v>-</v>
      </c>
      <c r="H337" s="73" t="str">
        <f t="shared" ca="1" si="30"/>
        <v>-</v>
      </c>
      <c r="I337" s="73" t="str">
        <f t="shared" ca="1" si="30"/>
        <v>-</v>
      </c>
      <c r="J337" s="67" t="s">
        <v>241</v>
      </c>
      <c r="K337" s="67">
        <f t="shared" si="32"/>
        <v>0</v>
      </c>
      <c r="L337" s="67" t="s">
        <v>242</v>
      </c>
      <c r="M337" s="67">
        <f t="shared" si="33"/>
        <v>0</v>
      </c>
      <c r="N337" s="67" t="s">
        <v>243</v>
      </c>
      <c r="O337" s="67">
        <v>2</v>
      </c>
      <c r="P337" s="67" t="s">
        <v>244</v>
      </c>
      <c r="Q337" s="67">
        <v>0</v>
      </c>
    </row>
    <row r="338" spans="1:17" x14ac:dyDescent="0.2">
      <c r="A338" s="23">
        <v>336</v>
      </c>
      <c r="B338" s="24">
        <f>УЗТ!A338</f>
        <v>0</v>
      </c>
      <c r="C338" s="24">
        <f>УЗТ!B338</f>
        <v>0</v>
      </c>
      <c r="D338" s="23"/>
      <c r="E338" s="23"/>
      <c r="F338" s="73" t="str">
        <f t="shared" ca="1" si="31"/>
        <v>-</v>
      </c>
      <c r="G338" s="73" t="str">
        <f t="shared" ca="1" si="30"/>
        <v>-</v>
      </c>
      <c r="H338" s="73" t="str">
        <f t="shared" ca="1" si="30"/>
        <v>-</v>
      </c>
      <c r="I338" s="73" t="str">
        <f t="shared" ca="1" si="30"/>
        <v>-</v>
      </c>
      <c r="J338" s="67" t="s">
        <v>241</v>
      </c>
      <c r="K338" s="67">
        <f t="shared" si="32"/>
        <v>0</v>
      </c>
      <c r="L338" s="67" t="s">
        <v>242</v>
      </c>
      <c r="M338" s="67">
        <f t="shared" si="33"/>
        <v>0</v>
      </c>
      <c r="N338" s="67" t="s">
        <v>243</v>
      </c>
      <c r="O338" s="67">
        <v>2</v>
      </c>
      <c r="P338" s="67" t="s">
        <v>244</v>
      </c>
      <c r="Q338" s="67">
        <v>0</v>
      </c>
    </row>
    <row r="339" spans="1:17" x14ac:dyDescent="0.2">
      <c r="A339" s="23">
        <v>337</v>
      </c>
      <c r="B339" s="24">
        <f>УЗТ!A339</f>
        <v>0</v>
      </c>
      <c r="C339" s="24">
        <f>УЗТ!B339</f>
        <v>0</v>
      </c>
      <c r="D339" s="23"/>
      <c r="E339" s="23"/>
      <c r="F339" s="73" t="str">
        <f t="shared" ca="1" si="31"/>
        <v>-</v>
      </c>
      <c r="G339" s="73" t="str">
        <f t="shared" ca="1" si="31"/>
        <v>-</v>
      </c>
      <c r="H339" s="73" t="str">
        <f t="shared" ca="1" si="31"/>
        <v>-</v>
      </c>
      <c r="I339" s="73" t="str">
        <f t="shared" ca="1" si="31"/>
        <v>-</v>
      </c>
      <c r="J339" s="67" t="s">
        <v>241</v>
      </c>
      <c r="K339" s="67">
        <f t="shared" si="32"/>
        <v>0</v>
      </c>
      <c r="L339" s="67" t="s">
        <v>242</v>
      </c>
      <c r="M339" s="67">
        <f t="shared" si="33"/>
        <v>0</v>
      </c>
      <c r="N339" s="67" t="s">
        <v>243</v>
      </c>
      <c r="O339" s="67">
        <v>2</v>
      </c>
      <c r="P339" s="67" t="s">
        <v>244</v>
      </c>
      <c r="Q339" s="67">
        <v>0</v>
      </c>
    </row>
    <row r="340" spans="1:17" x14ac:dyDescent="0.2">
      <c r="A340" s="23">
        <v>338</v>
      </c>
      <c r="B340" s="24">
        <f>УЗТ!A340</f>
        <v>0</v>
      </c>
      <c r="C340" s="24">
        <f>УЗТ!B340</f>
        <v>0</v>
      </c>
      <c r="D340" s="23"/>
      <c r="E340" s="23"/>
      <c r="F340" s="73" t="str">
        <f t="shared" ref="F340:I403" ca="1" si="34">IFERROR(ROUNDUP(_xlfn.NORM.INV(RAND(),$K340+$Q340*$M340,$M340),0),"-")</f>
        <v>-</v>
      </c>
      <c r="G340" s="73" t="str">
        <f t="shared" ca="1" si="34"/>
        <v>-</v>
      </c>
      <c r="H340" s="73" t="str">
        <f t="shared" ca="1" si="34"/>
        <v>-</v>
      </c>
      <c r="I340" s="73" t="str">
        <f t="shared" ca="1" si="34"/>
        <v>-</v>
      </c>
      <c r="J340" s="67" t="s">
        <v>241</v>
      </c>
      <c r="K340" s="67">
        <f t="shared" si="32"/>
        <v>0</v>
      </c>
      <c r="L340" s="67" t="s">
        <v>242</v>
      </c>
      <c r="M340" s="67">
        <f t="shared" si="33"/>
        <v>0</v>
      </c>
      <c r="N340" s="67" t="s">
        <v>243</v>
      </c>
      <c r="O340" s="67">
        <v>2</v>
      </c>
      <c r="P340" s="67" t="s">
        <v>244</v>
      </c>
      <c r="Q340" s="67">
        <v>0</v>
      </c>
    </row>
    <row r="341" spans="1:17" x14ac:dyDescent="0.2">
      <c r="A341" s="23">
        <v>339</v>
      </c>
      <c r="B341" s="24">
        <f>УЗТ!A341</f>
        <v>0</v>
      </c>
      <c r="C341" s="24">
        <f>УЗТ!B341</f>
        <v>0</v>
      </c>
      <c r="D341" s="23"/>
      <c r="E341" s="23"/>
      <c r="F341" s="73" t="str">
        <f t="shared" ca="1" si="34"/>
        <v>-</v>
      </c>
      <c r="G341" s="73" t="str">
        <f t="shared" ca="1" si="34"/>
        <v>-</v>
      </c>
      <c r="H341" s="73" t="str">
        <f t="shared" ca="1" si="34"/>
        <v>-</v>
      </c>
      <c r="I341" s="73" t="str">
        <f t="shared" ca="1" si="34"/>
        <v>-</v>
      </c>
      <c r="J341" s="67" t="s">
        <v>241</v>
      </c>
      <c r="K341" s="67">
        <f t="shared" si="32"/>
        <v>0</v>
      </c>
      <c r="L341" s="67" t="s">
        <v>242</v>
      </c>
      <c r="M341" s="67">
        <f t="shared" si="33"/>
        <v>0</v>
      </c>
      <c r="N341" s="67" t="s">
        <v>243</v>
      </c>
      <c r="O341" s="67">
        <v>2</v>
      </c>
      <c r="P341" s="67" t="s">
        <v>244</v>
      </c>
      <c r="Q341" s="67">
        <v>0</v>
      </c>
    </row>
    <row r="342" spans="1:17" x14ac:dyDescent="0.2">
      <c r="A342" s="23">
        <v>340</v>
      </c>
      <c r="B342" s="24">
        <f>УЗТ!A342</f>
        <v>0</v>
      </c>
      <c r="C342" s="24">
        <f>УЗТ!B342</f>
        <v>0</v>
      </c>
      <c r="D342" s="23"/>
      <c r="E342" s="23"/>
      <c r="F342" s="73" t="str">
        <f t="shared" ca="1" si="34"/>
        <v>-</v>
      </c>
      <c r="G342" s="73" t="str">
        <f t="shared" ca="1" si="34"/>
        <v>-</v>
      </c>
      <c r="H342" s="73" t="str">
        <f t="shared" ca="1" si="34"/>
        <v>-</v>
      </c>
      <c r="I342" s="73" t="str">
        <f t="shared" ca="1" si="34"/>
        <v>-</v>
      </c>
      <c r="J342" s="67" t="s">
        <v>241</v>
      </c>
      <c r="K342" s="67">
        <f t="shared" si="32"/>
        <v>0</v>
      </c>
      <c r="L342" s="67" t="s">
        <v>242</v>
      </c>
      <c r="M342" s="67">
        <f t="shared" si="33"/>
        <v>0</v>
      </c>
      <c r="N342" s="67" t="s">
        <v>243</v>
      </c>
      <c r="O342" s="67">
        <v>2</v>
      </c>
      <c r="P342" s="67" t="s">
        <v>244</v>
      </c>
      <c r="Q342" s="67">
        <v>0</v>
      </c>
    </row>
    <row r="343" spans="1:17" x14ac:dyDescent="0.2">
      <c r="A343" s="23">
        <v>341</v>
      </c>
      <c r="B343" s="24">
        <f>УЗТ!A343</f>
        <v>0</v>
      </c>
      <c r="C343" s="24">
        <f>УЗТ!B343</f>
        <v>0</v>
      </c>
      <c r="D343" s="23"/>
      <c r="E343" s="23"/>
      <c r="F343" s="73" t="str">
        <f t="shared" ca="1" si="34"/>
        <v>-</v>
      </c>
      <c r="G343" s="73" t="str">
        <f t="shared" ca="1" si="34"/>
        <v>-</v>
      </c>
      <c r="H343" s="73" t="str">
        <f t="shared" ca="1" si="34"/>
        <v>-</v>
      </c>
      <c r="I343" s="73" t="str">
        <f t="shared" ca="1" si="34"/>
        <v>-</v>
      </c>
      <c r="J343" s="67" t="s">
        <v>241</v>
      </c>
      <c r="K343" s="67">
        <f t="shared" si="32"/>
        <v>0</v>
      </c>
      <c r="L343" s="67" t="s">
        <v>242</v>
      </c>
      <c r="M343" s="67">
        <f t="shared" si="33"/>
        <v>0</v>
      </c>
      <c r="N343" s="67" t="s">
        <v>243</v>
      </c>
      <c r="O343" s="67">
        <v>2</v>
      </c>
      <c r="P343" s="67" t="s">
        <v>244</v>
      </c>
      <c r="Q343" s="67">
        <v>0</v>
      </c>
    </row>
    <row r="344" spans="1:17" x14ac:dyDescent="0.2">
      <c r="A344" s="23">
        <v>342</v>
      </c>
      <c r="B344" s="24">
        <f>УЗТ!A344</f>
        <v>0</v>
      </c>
      <c r="C344" s="24">
        <f>УЗТ!B344</f>
        <v>0</v>
      </c>
      <c r="D344" s="23"/>
      <c r="E344" s="23"/>
      <c r="F344" s="73" t="str">
        <f t="shared" ca="1" si="34"/>
        <v>-</v>
      </c>
      <c r="G344" s="73" t="str">
        <f t="shared" ca="1" si="34"/>
        <v>-</v>
      </c>
      <c r="H344" s="73" t="str">
        <f t="shared" ca="1" si="34"/>
        <v>-</v>
      </c>
      <c r="I344" s="73" t="str">
        <f t="shared" ca="1" si="34"/>
        <v>-</v>
      </c>
      <c r="J344" s="67" t="s">
        <v>241</v>
      </c>
      <c r="K344" s="67">
        <f t="shared" si="32"/>
        <v>0</v>
      </c>
      <c r="L344" s="67" t="s">
        <v>242</v>
      </c>
      <c r="M344" s="67">
        <f t="shared" si="33"/>
        <v>0</v>
      </c>
      <c r="N344" s="67" t="s">
        <v>243</v>
      </c>
      <c r="O344" s="67">
        <v>2</v>
      </c>
      <c r="P344" s="67" t="s">
        <v>244</v>
      </c>
      <c r="Q344" s="67">
        <v>0</v>
      </c>
    </row>
    <row r="345" spans="1:17" x14ac:dyDescent="0.2">
      <c r="A345" s="23">
        <v>343</v>
      </c>
      <c r="B345" s="24">
        <f>УЗТ!A345</f>
        <v>0</v>
      </c>
      <c r="C345" s="24">
        <f>УЗТ!B345</f>
        <v>0</v>
      </c>
      <c r="D345" s="23"/>
      <c r="E345" s="23"/>
      <c r="F345" s="73" t="str">
        <f t="shared" ca="1" si="34"/>
        <v>-</v>
      </c>
      <c r="G345" s="73" t="str">
        <f t="shared" ca="1" si="34"/>
        <v>-</v>
      </c>
      <c r="H345" s="73" t="str">
        <f t="shared" ca="1" si="34"/>
        <v>-</v>
      </c>
      <c r="I345" s="73" t="str">
        <f t="shared" ca="1" si="34"/>
        <v>-</v>
      </c>
      <c r="J345" s="67" t="s">
        <v>241</v>
      </c>
      <c r="K345" s="67">
        <f t="shared" si="32"/>
        <v>0</v>
      </c>
      <c r="L345" s="67" t="s">
        <v>242</v>
      </c>
      <c r="M345" s="67">
        <f t="shared" si="33"/>
        <v>0</v>
      </c>
      <c r="N345" s="67" t="s">
        <v>243</v>
      </c>
      <c r="O345" s="67">
        <v>2</v>
      </c>
      <c r="P345" s="67" t="s">
        <v>244</v>
      </c>
      <c r="Q345" s="67">
        <v>0</v>
      </c>
    </row>
    <row r="346" spans="1:17" x14ac:dyDescent="0.2">
      <c r="A346" s="23">
        <v>344</v>
      </c>
      <c r="B346" s="24">
        <f>УЗТ!A346</f>
        <v>0</v>
      </c>
      <c r="C346" s="24">
        <f>УЗТ!B346</f>
        <v>0</v>
      </c>
      <c r="D346" s="23"/>
      <c r="E346" s="23"/>
      <c r="F346" s="73" t="str">
        <f t="shared" ca="1" si="34"/>
        <v>-</v>
      </c>
      <c r="G346" s="73" t="str">
        <f t="shared" ca="1" si="34"/>
        <v>-</v>
      </c>
      <c r="H346" s="73" t="str">
        <f t="shared" ca="1" si="34"/>
        <v>-</v>
      </c>
      <c r="I346" s="73" t="str">
        <f t="shared" ca="1" si="34"/>
        <v>-</v>
      </c>
      <c r="J346" s="67" t="s">
        <v>241</v>
      </c>
      <c r="K346" s="67">
        <f t="shared" si="32"/>
        <v>0</v>
      </c>
      <c r="L346" s="67" t="s">
        <v>242</v>
      </c>
      <c r="M346" s="67">
        <f t="shared" si="33"/>
        <v>0</v>
      </c>
      <c r="N346" s="67" t="s">
        <v>243</v>
      </c>
      <c r="O346" s="67">
        <v>2</v>
      </c>
      <c r="P346" s="67" t="s">
        <v>244</v>
      </c>
      <c r="Q346" s="67">
        <v>0</v>
      </c>
    </row>
    <row r="347" spans="1:17" x14ac:dyDescent="0.2">
      <c r="A347" s="23">
        <v>345</v>
      </c>
      <c r="B347" s="24">
        <f>УЗТ!A347</f>
        <v>0</v>
      </c>
      <c r="C347" s="24">
        <f>УЗТ!B347</f>
        <v>0</v>
      </c>
      <c r="D347" s="23"/>
      <c r="E347" s="23"/>
      <c r="F347" s="73" t="str">
        <f t="shared" ca="1" si="34"/>
        <v>-</v>
      </c>
      <c r="G347" s="73" t="str">
        <f t="shared" ca="1" si="34"/>
        <v>-</v>
      </c>
      <c r="H347" s="73" t="str">
        <f t="shared" ca="1" si="34"/>
        <v>-</v>
      </c>
      <c r="I347" s="73" t="str">
        <f t="shared" ca="1" si="34"/>
        <v>-</v>
      </c>
      <c r="J347" s="67" t="s">
        <v>241</v>
      </c>
      <c r="K347" s="67">
        <f t="shared" si="32"/>
        <v>0</v>
      </c>
      <c r="L347" s="67" t="s">
        <v>242</v>
      </c>
      <c r="M347" s="67">
        <f t="shared" si="33"/>
        <v>0</v>
      </c>
      <c r="N347" s="67" t="s">
        <v>243</v>
      </c>
      <c r="O347" s="67">
        <v>2</v>
      </c>
      <c r="P347" s="67" t="s">
        <v>244</v>
      </c>
      <c r="Q347" s="67">
        <v>0</v>
      </c>
    </row>
    <row r="348" spans="1:17" x14ac:dyDescent="0.2">
      <c r="A348" s="23">
        <v>346</v>
      </c>
      <c r="B348" s="24">
        <f>УЗТ!A348</f>
        <v>0</v>
      </c>
      <c r="C348" s="24">
        <f>УЗТ!B348</f>
        <v>0</v>
      </c>
      <c r="D348" s="23"/>
      <c r="E348" s="23"/>
      <c r="F348" s="73" t="str">
        <f t="shared" ca="1" si="34"/>
        <v>-</v>
      </c>
      <c r="G348" s="73" t="str">
        <f t="shared" ca="1" si="34"/>
        <v>-</v>
      </c>
      <c r="H348" s="73" t="str">
        <f t="shared" ca="1" si="34"/>
        <v>-</v>
      </c>
      <c r="I348" s="73" t="str">
        <f t="shared" ca="1" si="34"/>
        <v>-</v>
      </c>
      <c r="J348" s="67" t="s">
        <v>241</v>
      </c>
      <c r="K348" s="67">
        <f t="shared" si="32"/>
        <v>0</v>
      </c>
      <c r="L348" s="67" t="s">
        <v>242</v>
      </c>
      <c r="M348" s="67">
        <f t="shared" si="33"/>
        <v>0</v>
      </c>
      <c r="N348" s="67" t="s">
        <v>243</v>
      </c>
      <c r="O348" s="67">
        <v>2</v>
      </c>
      <c r="P348" s="67" t="s">
        <v>244</v>
      </c>
      <c r="Q348" s="67">
        <v>0</v>
      </c>
    </row>
    <row r="349" spans="1:17" x14ac:dyDescent="0.2">
      <c r="A349" s="23">
        <v>347</v>
      </c>
      <c r="B349" s="24">
        <f>УЗТ!A349</f>
        <v>0</v>
      </c>
      <c r="C349" s="24">
        <f>УЗТ!B349</f>
        <v>0</v>
      </c>
      <c r="D349" s="23"/>
      <c r="E349" s="23"/>
      <c r="F349" s="73" t="str">
        <f t="shared" ca="1" si="34"/>
        <v>-</v>
      </c>
      <c r="G349" s="73" t="str">
        <f t="shared" ca="1" si="34"/>
        <v>-</v>
      </c>
      <c r="H349" s="73" t="str">
        <f t="shared" ca="1" si="34"/>
        <v>-</v>
      </c>
      <c r="I349" s="73" t="str">
        <f t="shared" ca="1" si="34"/>
        <v>-</v>
      </c>
      <c r="J349" s="67" t="s">
        <v>241</v>
      </c>
      <c r="K349" s="67">
        <f t="shared" si="32"/>
        <v>0</v>
      </c>
      <c r="L349" s="67" t="s">
        <v>242</v>
      </c>
      <c r="M349" s="67">
        <f t="shared" si="33"/>
        <v>0</v>
      </c>
      <c r="N349" s="67" t="s">
        <v>243</v>
      </c>
      <c r="O349" s="67">
        <v>2</v>
      </c>
      <c r="P349" s="67" t="s">
        <v>244</v>
      </c>
      <c r="Q349" s="67">
        <v>0</v>
      </c>
    </row>
    <row r="350" spans="1:17" x14ac:dyDescent="0.2">
      <c r="A350" s="23">
        <v>348</v>
      </c>
      <c r="B350" s="24">
        <f>УЗТ!A350</f>
        <v>0</v>
      </c>
      <c r="C350" s="24">
        <f>УЗТ!B350</f>
        <v>0</v>
      </c>
      <c r="D350" s="23"/>
      <c r="E350" s="23"/>
      <c r="F350" s="73" t="str">
        <f t="shared" ca="1" si="34"/>
        <v>-</v>
      </c>
      <c r="G350" s="73" t="str">
        <f t="shared" ca="1" si="34"/>
        <v>-</v>
      </c>
      <c r="H350" s="73" t="str">
        <f t="shared" ca="1" si="34"/>
        <v>-</v>
      </c>
      <c r="I350" s="73" t="str">
        <f t="shared" ca="1" si="34"/>
        <v>-</v>
      </c>
      <c r="J350" s="67" t="s">
        <v>241</v>
      </c>
      <c r="K350" s="67">
        <f t="shared" si="32"/>
        <v>0</v>
      </c>
      <c r="L350" s="67" t="s">
        <v>242</v>
      </c>
      <c r="M350" s="67">
        <f t="shared" si="33"/>
        <v>0</v>
      </c>
      <c r="N350" s="67" t="s">
        <v>243</v>
      </c>
      <c r="O350" s="67">
        <v>2</v>
      </c>
      <c r="P350" s="67" t="s">
        <v>244</v>
      </c>
      <c r="Q350" s="67">
        <v>0</v>
      </c>
    </row>
    <row r="351" spans="1:17" x14ac:dyDescent="0.2">
      <c r="A351" s="23">
        <v>349</v>
      </c>
      <c r="B351" s="24">
        <f>УЗТ!A351</f>
        <v>0</v>
      </c>
      <c r="C351" s="24">
        <f>УЗТ!B351</f>
        <v>0</v>
      </c>
      <c r="D351" s="23"/>
      <c r="E351" s="23"/>
      <c r="F351" s="73" t="str">
        <f t="shared" ca="1" si="34"/>
        <v>-</v>
      </c>
      <c r="G351" s="73" t="str">
        <f t="shared" ca="1" si="34"/>
        <v>-</v>
      </c>
      <c r="H351" s="73" t="str">
        <f t="shared" ca="1" si="34"/>
        <v>-</v>
      </c>
      <c r="I351" s="73" t="str">
        <f t="shared" ca="1" si="34"/>
        <v>-</v>
      </c>
      <c r="J351" s="67" t="s">
        <v>241</v>
      </c>
      <c r="K351" s="67">
        <f t="shared" si="32"/>
        <v>0</v>
      </c>
      <c r="L351" s="67" t="s">
        <v>242</v>
      </c>
      <c r="M351" s="67">
        <f t="shared" si="33"/>
        <v>0</v>
      </c>
      <c r="N351" s="67" t="s">
        <v>243</v>
      </c>
      <c r="O351" s="67">
        <v>2</v>
      </c>
      <c r="P351" s="67" t="s">
        <v>244</v>
      </c>
      <c r="Q351" s="67">
        <v>0</v>
      </c>
    </row>
    <row r="352" spans="1:17" x14ac:dyDescent="0.2">
      <c r="A352" s="23">
        <v>350</v>
      </c>
      <c r="B352" s="24">
        <f>УЗТ!A352</f>
        <v>0</v>
      </c>
      <c r="C352" s="24">
        <f>УЗТ!B352</f>
        <v>0</v>
      </c>
      <c r="D352" s="23"/>
      <c r="E352" s="23"/>
      <c r="F352" s="73" t="str">
        <f t="shared" ca="1" si="34"/>
        <v>-</v>
      </c>
      <c r="G352" s="73" t="str">
        <f t="shared" ca="1" si="34"/>
        <v>-</v>
      </c>
      <c r="H352" s="73" t="str">
        <f t="shared" ca="1" si="34"/>
        <v>-</v>
      </c>
      <c r="I352" s="73" t="str">
        <f t="shared" ca="1" si="34"/>
        <v>-</v>
      </c>
      <c r="J352" s="67" t="s">
        <v>241</v>
      </c>
      <c r="K352" s="67">
        <f t="shared" si="32"/>
        <v>0</v>
      </c>
      <c r="L352" s="67" t="s">
        <v>242</v>
      </c>
      <c r="M352" s="67">
        <f t="shared" si="33"/>
        <v>0</v>
      </c>
      <c r="N352" s="67" t="s">
        <v>243</v>
      </c>
      <c r="O352" s="67">
        <v>2</v>
      </c>
      <c r="P352" s="67" t="s">
        <v>244</v>
      </c>
      <c r="Q352" s="67">
        <v>0</v>
      </c>
    </row>
    <row r="353" spans="1:17" x14ac:dyDescent="0.2">
      <c r="A353" s="23">
        <v>351</v>
      </c>
      <c r="B353" s="24">
        <f>УЗТ!A353</f>
        <v>0</v>
      </c>
      <c r="C353" s="24">
        <f>УЗТ!B353</f>
        <v>0</v>
      </c>
      <c r="D353" s="23"/>
      <c r="E353" s="23"/>
      <c r="F353" s="73" t="str">
        <f t="shared" ca="1" si="34"/>
        <v>-</v>
      </c>
      <c r="G353" s="73" t="str">
        <f t="shared" ca="1" si="34"/>
        <v>-</v>
      </c>
      <c r="H353" s="73" t="str">
        <f t="shared" ca="1" si="34"/>
        <v>-</v>
      </c>
      <c r="I353" s="73" t="str">
        <f t="shared" ca="1" si="34"/>
        <v>-</v>
      </c>
      <c r="J353" s="67" t="s">
        <v>241</v>
      </c>
      <c r="K353" s="67">
        <f t="shared" si="32"/>
        <v>0</v>
      </c>
      <c r="L353" s="67" t="s">
        <v>242</v>
      </c>
      <c r="M353" s="67">
        <f t="shared" si="33"/>
        <v>0</v>
      </c>
      <c r="N353" s="67" t="s">
        <v>243</v>
      </c>
      <c r="O353" s="67">
        <v>2</v>
      </c>
      <c r="P353" s="67" t="s">
        <v>244</v>
      </c>
      <c r="Q353" s="67">
        <v>0</v>
      </c>
    </row>
    <row r="354" spans="1:17" x14ac:dyDescent="0.2">
      <c r="A354" s="23">
        <v>352</v>
      </c>
      <c r="B354" s="24">
        <f>УЗТ!A354</f>
        <v>0</v>
      </c>
      <c r="C354" s="24">
        <f>УЗТ!B354</f>
        <v>0</v>
      </c>
      <c r="D354" s="23"/>
      <c r="E354" s="23"/>
      <c r="F354" s="73" t="str">
        <f t="shared" ca="1" si="34"/>
        <v>-</v>
      </c>
      <c r="G354" s="73" t="str">
        <f t="shared" ca="1" si="34"/>
        <v>-</v>
      </c>
      <c r="H354" s="73" t="str">
        <f t="shared" ca="1" si="34"/>
        <v>-</v>
      </c>
      <c r="I354" s="73" t="str">
        <f t="shared" ca="1" si="34"/>
        <v>-</v>
      </c>
      <c r="J354" s="67" t="s">
        <v>241</v>
      </c>
      <c r="K354" s="67">
        <f t="shared" si="32"/>
        <v>0</v>
      </c>
      <c r="L354" s="67" t="s">
        <v>242</v>
      </c>
      <c r="M354" s="67">
        <f t="shared" si="33"/>
        <v>0</v>
      </c>
      <c r="N354" s="67" t="s">
        <v>243</v>
      </c>
      <c r="O354" s="67">
        <v>2</v>
      </c>
      <c r="P354" s="67" t="s">
        <v>244</v>
      </c>
      <c r="Q354" s="67">
        <v>0</v>
      </c>
    </row>
    <row r="355" spans="1:17" x14ac:dyDescent="0.2">
      <c r="A355" s="23">
        <v>353</v>
      </c>
      <c r="B355" s="24">
        <f>УЗТ!A355</f>
        <v>0</v>
      </c>
      <c r="C355" s="24">
        <f>УЗТ!B355</f>
        <v>0</v>
      </c>
      <c r="D355" s="23"/>
      <c r="E355" s="23"/>
      <c r="F355" s="73" t="str">
        <f t="shared" ca="1" si="34"/>
        <v>-</v>
      </c>
      <c r="G355" s="73" t="str">
        <f t="shared" ca="1" si="34"/>
        <v>-</v>
      </c>
      <c r="H355" s="73" t="str">
        <f t="shared" ca="1" si="34"/>
        <v>-</v>
      </c>
      <c r="I355" s="73" t="str">
        <f t="shared" ca="1" si="34"/>
        <v>-</v>
      </c>
      <c r="J355" s="67" t="s">
        <v>241</v>
      </c>
      <c r="K355" s="67">
        <f t="shared" si="32"/>
        <v>0</v>
      </c>
      <c r="L355" s="67" t="s">
        <v>242</v>
      </c>
      <c r="M355" s="67">
        <f t="shared" si="33"/>
        <v>0</v>
      </c>
      <c r="N355" s="67" t="s">
        <v>243</v>
      </c>
      <c r="O355" s="67">
        <v>2</v>
      </c>
      <c r="P355" s="67" t="s">
        <v>244</v>
      </c>
      <c r="Q355" s="67">
        <v>0</v>
      </c>
    </row>
    <row r="356" spans="1:17" x14ac:dyDescent="0.2">
      <c r="A356" s="23">
        <v>354</v>
      </c>
      <c r="B356" s="24">
        <f>УЗТ!A356</f>
        <v>0</v>
      </c>
      <c r="C356" s="24">
        <f>УЗТ!B356</f>
        <v>0</v>
      </c>
      <c r="D356" s="23"/>
      <c r="E356" s="23"/>
      <c r="F356" s="73" t="str">
        <f t="shared" ca="1" si="34"/>
        <v>-</v>
      </c>
      <c r="G356" s="73" t="str">
        <f t="shared" ca="1" si="34"/>
        <v>-</v>
      </c>
      <c r="H356" s="73" t="str">
        <f t="shared" ca="1" si="34"/>
        <v>-</v>
      </c>
      <c r="I356" s="73" t="str">
        <f t="shared" ca="1" si="34"/>
        <v>-</v>
      </c>
      <c r="J356" s="67" t="s">
        <v>241</v>
      </c>
      <c r="K356" s="67">
        <f t="shared" si="32"/>
        <v>0</v>
      </c>
      <c r="L356" s="67" t="s">
        <v>242</v>
      </c>
      <c r="M356" s="67">
        <f t="shared" si="33"/>
        <v>0</v>
      </c>
      <c r="N356" s="67" t="s">
        <v>243</v>
      </c>
      <c r="O356" s="67">
        <v>2</v>
      </c>
      <c r="P356" s="67" t="s">
        <v>244</v>
      </c>
      <c r="Q356" s="67">
        <v>0</v>
      </c>
    </row>
    <row r="357" spans="1:17" x14ac:dyDescent="0.2">
      <c r="A357" s="23">
        <v>355</v>
      </c>
      <c r="B357" s="24">
        <f>УЗТ!A357</f>
        <v>0</v>
      </c>
      <c r="C357" s="24">
        <f>УЗТ!B357</f>
        <v>0</v>
      </c>
      <c r="D357" s="23"/>
      <c r="E357" s="23"/>
      <c r="F357" s="73" t="str">
        <f t="shared" ca="1" si="34"/>
        <v>-</v>
      </c>
      <c r="G357" s="73" t="str">
        <f t="shared" ca="1" si="34"/>
        <v>-</v>
      </c>
      <c r="H357" s="73" t="str">
        <f t="shared" ca="1" si="34"/>
        <v>-</v>
      </c>
      <c r="I357" s="73" t="str">
        <f t="shared" ca="1" si="34"/>
        <v>-</v>
      </c>
      <c r="J357" s="67" t="s">
        <v>241</v>
      </c>
      <c r="K357" s="67">
        <f t="shared" si="32"/>
        <v>0</v>
      </c>
      <c r="L357" s="67" t="s">
        <v>242</v>
      </c>
      <c r="M357" s="67">
        <f t="shared" si="33"/>
        <v>0</v>
      </c>
      <c r="N357" s="67" t="s">
        <v>243</v>
      </c>
      <c r="O357" s="67">
        <v>2</v>
      </c>
      <c r="P357" s="67" t="s">
        <v>244</v>
      </c>
      <c r="Q357" s="67">
        <v>0</v>
      </c>
    </row>
    <row r="358" spans="1:17" x14ac:dyDescent="0.2">
      <c r="A358" s="23">
        <v>356</v>
      </c>
      <c r="B358" s="24">
        <f>УЗТ!A358</f>
        <v>0</v>
      </c>
      <c r="C358" s="24">
        <f>УЗТ!B358</f>
        <v>0</v>
      </c>
      <c r="D358" s="23"/>
      <c r="E358" s="23"/>
      <c r="F358" s="73" t="str">
        <f t="shared" ca="1" si="34"/>
        <v>-</v>
      </c>
      <c r="G358" s="73" t="str">
        <f t="shared" ca="1" si="34"/>
        <v>-</v>
      </c>
      <c r="H358" s="73" t="str">
        <f t="shared" ca="1" si="34"/>
        <v>-</v>
      </c>
      <c r="I358" s="73" t="str">
        <f t="shared" ca="1" si="34"/>
        <v>-</v>
      </c>
      <c r="J358" s="67" t="s">
        <v>241</v>
      </c>
      <c r="K358" s="67">
        <f t="shared" si="32"/>
        <v>0</v>
      </c>
      <c r="L358" s="67" t="s">
        <v>242</v>
      </c>
      <c r="M358" s="67">
        <f t="shared" si="33"/>
        <v>0</v>
      </c>
      <c r="N358" s="67" t="s">
        <v>243</v>
      </c>
      <c r="O358" s="67">
        <v>2</v>
      </c>
      <c r="P358" s="67" t="s">
        <v>244</v>
      </c>
      <c r="Q358" s="67">
        <v>0</v>
      </c>
    </row>
    <row r="359" spans="1:17" x14ac:dyDescent="0.2">
      <c r="A359" s="23">
        <v>357</v>
      </c>
      <c r="B359" s="24">
        <f>УЗТ!A359</f>
        <v>0</v>
      </c>
      <c r="C359" s="24">
        <f>УЗТ!B359</f>
        <v>0</v>
      </c>
      <c r="D359" s="23"/>
      <c r="E359" s="23"/>
      <c r="F359" s="73" t="str">
        <f t="shared" ca="1" si="34"/>
        <v>-</v>
      </c>
      <c r="G359" s="73" t="str">
        <f t="shared" ca="1" si="34"/>
        <v>-</v>
      </c>
      <c r="H359" s="73" t="str">
        <f t="shared" ca="1" si="34"/>
        <v>-</v>
      </c>
      <c r="I359" s="73" t="str">
        <f t="shared" ca="1" si="34"/>
        <v>-</v>
      </c>
      <c r="J359" s="67" t="s">
        <v>241</v>
      </c>
      <c r="K359" s="67">
        <f t="shared" ref="K359:K422" si="35">(D359+E359)/2</f>
        <v>0</v>
      </c>
      <c r="L359" s="67" t="s">
        <v>242</v>
      </c>
      <c r="M359" s="67">
        <f t="shared" ref="M359:M422" si="36">(E359-D359)/(2*O359)</f>
        <v>0</v>
      </c>
      <c r="N359" s="67" t="s">
        <v>243</v>
      </c>
      <c r="O359" s="67">
        <v>2</v>
      </c>
      <c r="P359" s="67" t="s">
        <v>244</v>
      </c>
      <c r="Q359" s="67">
        <v>0</v>
      </c>
    </row>
    <row r="360" spans="1:17" x14ac:dyDescent="0.2">
      <c r="A360" s="23">
        <v>358</v>
      </c>
      <c r="B360" s="24">
        <f>УЗТ!A360</f>
        <v>0</v>
      </c>
      <c r="C360" s="24">
        <f>УЗТ!B360</f>
        <v>0</v>
      </c>
      <c r="D360" s="23"/>
      <c r="E360" s="23"/>
      <c r="F360" s="73" t="str">
        <f t="shared" ca="1" si="34"/>
        <v>-</v>
      </c>
      <c r="G360" s="73" t="str">
        <f t="shared" ca="1" si="34"/>
        <v>-</v>
      </c>
      <c r="H360" s="73" t="str">
        <f t="shared" ca="1" si="34"/>
        <v>-</v>
      </c>
      <c r="I360" s="73" t="str">
        <f t="shared" ca="1" si="34"/>
        <v>-</v>
      </c>
      <c r="J360" s="67" t="s">
        <v>241</v>
      </c>
      <c r="K360" s="67">
        <f t="shared" si="35"/>
        <v>0</v>
      </c>
      <c r="L360" s="67" t="s">
        <v>242</v>
      </c>
      <c r="M360" s="67">
        <f t="shared" si="36"/>
        <v>0</v>
      </c>
      <c r="N360" s="67" t="s">
        <v>243</v>
      </c>
      <c r="O360" s="67">
        <v>2</v>
      </c>
      <c r="P360" s="67" t="s">
        <v>244</v>
      </c>
      <c r="Q360" s="67">
        <v>0</v>
      </c>
    </row>
    <row r="361" spans="1:17" x14ac:dyDescent="0.2">
      <c r="A361" s="23">
        <v>359</v>
      </c>
      <c r="B361" s="24">
        <f>УЗТ!A361</f>
        <v>0</v>
      </c>
      <c r="C361" s="24">
        <f>УЗТ!B361</f>
        <v>0</v>
      </c>
      <c r="D361" s="23"/>
      <c r="E361" s="23"/>
      <c r="F361" s="73" t="str">
        <f t="shared" ca="1" si="34"/>
        <v>-</v>
      </c>
      <c r="G361" s="73" t="str">
        <f t="shared" ca="1" si="34"/>
        <v>-</v>
      </c>
      <c r="H361" s="73" t="str">
        <f t="shared" ca="1" si="34"/>
        <v>-</v>
      </c>
      <c r="I361" s="73" t="str">
        <f t="shared" ca="1" si="34"/>
        <v>-</v>
      </c>
      <c r="J361" s="67" t="s">
        <v>241</v>
      </c>
      <c r="K361" s="67">
        <f t="shared" si="35"/>
        <v>0</v>
      </c>
      <c r="L361" s="67" t="s">
        <v>242</v>
      </c>
      <c r="M361" s="67">
        <f t="shared" si="36"/>
        <v>0</v>
      </c>
      <c r="N361" s="67" t="s">
        <v>243</v>
      </c>
      <c r="O361" s="67">
        <v>2</v>
      </c>
      <c r="P361" s="67" t="s">
        <v>244</v>
      </c>
      <c r="Q361" s="67">
        <v>0</v>
      </c>
    </row>
    <row r="362" spans="1:17" x14ac:dyDescent="0.2">
      <c r="A362" s="23">
        <v>360</v>
      </c>
      <c r="B362" s="24">
        <f>УЗТ!A362</f>
        <v>0</v>
      </c>
      <c r="C362" s="24">
        <f>УЗТ!B362</f>
        <v>0</v>
      </c>
      <c r="D362" s="23"/>
      <c r="E362" s="23"/>
      <c r="F362" s="73" t="str">
        <f t="shared" ca="1" si="34"/>
        <v>-</v>
      </c>
      <c r="G362" s="73" t="str">
        <f t="shared" ca="1" si="34"/>
        <v>-</v>
      </c>
      <c r="H362" s="73" t="str">
        <f t="shared" ca="1" si="34"/>
        <v>-</v>
      </c>
      <c r="I362" s="73" t="str">
        <f t="shared" ca="1" si="34"/>
        <v>-</v>
      </c>
      <c r="J362" s="67" t="s">
        <v>241</v>
      </c>
      <c r="K362" s="67">
        <f t="shared" si="35"/>
        <v>0</v>
      </c>
      <c r="L362" s="67" t="s">
        <v>242</v>
      </c>
      <c r="M362" s="67">
        <f t="shared" si="36"/>
        <v>0</v>
      </c>
      <c r="N362" s="67" t="s">
        <v>243</v>
      </c>
      <c r="O362" s="67">
        <v>2</v>
      </c>
      <c r="P362" s="67" t="s">
        <v>244</v>
      </c>
      <c r="Q362" s="67">
        <v>0</v>
      </c>
    </row>
    <row r="363" spans="1:17" x14ac:dyDescent="0.2">
      <c r="A363" s="23">
        <v>361</v>
      </c>
      <c r="B363" s="24">
        <f>УЗТ!A363</f>
        <v>0</v>
      </c>
      <c r="C363" s="24">
        <f>УЗТ!B363</f>
        <v>0</v>
      </c>
      <c r="D363" s="23"/>
      <c r="E363" s="23"/>
      <c r="F363" s="73" t="str">
        <f t="shared" ca="1" si="34"/>
        <v>-</v>
      </c>
      <c r="G363" s="73" t="str">
        <f t="shared" ca="1" si="34"/>
        <v>-</v>
      </c>
      <c r="H363" s="73" t="str">
        <f t="shared" ca="1" si="34"/>
        <v>-</v>
      </c>
      <c r="I363" s="73" t="str">
        <f t="shared" ca="1" si="34"/>
        <v>-</v>
      </c>
      <c r="J363" s="67" t="s">
        <v>241</v>
      </c>
      <c r="K363" s="67">
        <f t="shared" si="35"/>
        <v>0</v>
      </c>
      <c r="L363" s="67" t="s">
        <v>242</v>
      </c>
      <c r="M363" s="67">
        <f t="shared" si="36"/>
        <v>0</v>
      </c>
      <c r="N363" s="67" t="s">
        <v>243</v>
      </c>
      <c r="O363" s="67">
        <v>2</v>
      </c>
      <c r="P363" s="67" t="s">
        <v>244</v>
      </c>
      <c r="Q363" s="67">
        <v>0</v>
      </c>
    </row>
    <row r="364" spans="1:17" x14ac:dyDescent="0.2">
      <c r="A364" s="23">
        <v>362</v>
      </c>
      <c r="B364" s="24">
        <f>УЗТ!A364</f>
        <v>0</v>
      </c>
      <c r="C364" s="24">
        <f>УЗТ!B364</f>
        <v>0</v>
      </c>
      <c r="D364" s="23"/>
      <c r="E364" s="23"/>
      <c r="F364" s="73" t="str">
        <f t="shared" ca="1" si="34"/>
        <v>-</v>
      </c>
      <c r="G364" s="73" t="str">
        <f t="shared" ca="1" si="34"/>
        <v>-</v>
      </c>
      <c r="H364" s="73" t="str">
        <f t="shared" ca="1" si="34"/>
        <v>-</v>
      </c>
      <c r="I364" s="73" t="str">
        <f t="shared" ca="1" si="34"/>
        <v>-</v>
      </c>
      <c r="J364" s="67" t="s">
        <v>241</v>
      </c>
      <c r="K364" s="67">
        <f t="shared" si="35"/>
        <v>0</v>
      </c>
      <c r="L364" s="67" t="s">
        <v>242</v>
      </c>
      <c r="M364" s="67">
        <f t="shared" si="36"/>
        <v>0</v>
      </c>
      <c r="N364" s="67" t="s">
        <v>243</v>
      </c>
      <c r="O364" s="67">
        <v>2</v>
      </c>
      <c r="P364" s="67" t="s">
        <v>244</v>
      </c>
      <c r="Q364" s="67">
        <v>0</v>
      </c>
    </row>
    <row r="365" spans="1:17" x14ac:dyDescent="0.2">
      <c r="A365" s="23">
        <v>363</v>
      </c>
      <c r="B365" s="24">
        <f>УЗТ!A365</f>
        <v>0</v>
      </c>
      <c r="C365" s="24">
        <f>УЗТ!B365</f>
        <v>0</v>
      </c>
      <c r="D365" s="23"/>
      <c r="E365" s="23"/>
      <c r="F365" s="73" t="str">
        <f t="shared" ca="1" si="34"/>
        <v>-</v>
      </c>
      <c r="G365" s="73" t="str">
        <f t="shared" ca="1" si="34"/>
        <v>-</v>
      </c>
      <c r="H365" s="73" t="str">
        <f t="shared" ca="1" si="34"/>
        <v>-</v>
      </c>
      <c r="I365" s="73" t="str">
        <f t="shared" ca="1" si="34"/>
        <v>-</v>
      </c>
      <c r="J365" s="67" t="s">
        <v>241</v>
      </c>
      <c r="K365" s="67">
        <f t="shared" si="35"/>
        <v>0</v>
      </c>
      <c r="L365" s="67" t="s">
        <v>242</v>
      </c>
      <c r="M365" s="67">
        <f t="shared" si="36"/>
        <v>0</v>
      </c>
      <c r="N365" s="67" t="s">
        <v>243</v>
      </c>
      <c r="O365" s="67">
        <v>2</v>
      </c>
      <c r="P365" s="67" t="s">
        <v>244</v>
      </c>
      <c r="Q365" s="67">
        <v>0</v>
      </c>
    </row>
    <row r="366" spans="1:17" x14ac:dyDescent="0.2">
      <c r="A366" s="23">
        <v>364</v>
      </c>
      <c r="B366" s="24">
        <f>УЗТ!A366</f>
        <v>0</v>
      </c>
      <c r="C366" s="24">
        <f>УЗТ!B366</f>
        <v>0</v>
      </c>
      <c r="D366" s="23"/>
      <c r="E366" s="23"/>
      <c r="F366" s="73" t="str">
        <f t="shared" ca="1" si="34"/>
        <v>-</v>
      </c>
      <c r="G366" s="73" t="str">
        <f t="shared" ca="1" si="34"/>
        <v>-</v>
      </c>
      <c r="H366" s="73" t="str">
        <f t="shared" ca="1" si="34"/>
        <v>-</v>
      </c>
      <c r="I366" s="73" t="str">
        <f t="shared" ca="1" si="34"/>
        <v>-</v>
      </c>
      <c r="J366" s="67" t="s">
        <v>241</v>
      </c>
      <c r="K366" s="67">
        <f t="shared" si="35"/>
        <v>0</v>
      </c>
      <c r="L366" s="67" t="s">
        <v>242</v>
      </c>
      <c r="M366" s="67">
        <f t="shared" si="36"/>
        <v>0</v>
      </c>
      <c r="N366" s="67" t="s">
        <v>243</v>
      </c>
      <c r="O366" s="67">
        <v>2</v>
      </c>
      <c r="P366" s="67" t="s">
        <v>244</v>
      </c>
      <c r="Q366" s="67">
        <v>0</v>
      </c>
    </row>
    <row r="367" spans="1:17" x14ac:dyDescent="0.2">
      <c r="A367" s="23">
        <v>365</v>
      </c>
      <c r="B367" s="24">
        <f>УЗТ!A367</f>
        <v>0</v>
      </c>
      <c r="C367" s="24">
        <f>УЗТ!B367</f>
        <v>0</v>
      </c>
      <c r="D367" s="23"/>
      <c r="E367" s="23"/>
      <c r="F367" s="73" t="str">
        <f t="shared" ca="1" si="34"/>
        <v>-</v>
      </c>
      <c r="G367" s="73" t="str">
        <f t="shared" ca="1" si="34"/>
        <v>-</v>
      </c>
      <c r="H367" s="73" t="str">
        <f t="shared" ca="1" si="34"/>
        <v>-</v>
      </c>
      <c r="I367" s="73" t="str">
        <f t="shared" ca="1" si="34"/>
        <v>-</v>
      </c>
      <c r="J367" s="67" t="s">
        <v>241</v>
      </c>
      <c r="K367" s="67">
        <f t="shared" si="35"/>
        <v>0</v>
      </c>
      <c r="L367" s="67" t="s">
        <v>242</v>
      </c>
      <c r="M367" s="67">
        <f t="shared" si="36"/>
        <v>0</v>
      </c>
      <c r="N367" s="67" t="s">
        <v>243</v>
      </c>
      <c r="O367" s="67">
        <v>2</v>
      </c>
      <c r="P367" s="67" t="s">
        <v>244</v>
      </c>
      <c r="Q367" s="67">
        <v>0</v>
      </c>
    </row>
    <row r="368" spans="1:17" x14ac:dyDescent="0.2">
      <c r="A368" s="23">
        <v>366</v>
      </c>
      <c r="B368" s="24">
        <f>УЗТ!A368</f>
        <v>0</v>
      </c>
      <c r="C368" s="24">
        <f>УЗТ!B368</f>
        <v>0</v>
      </c>
      <c r="D368" s="23"/>
      <c r="E368" s="23"/>
      <c r="F368" s="73" t="str">
        <f t="shared" ca="1" si="34"/>
        <v>-</v>
      </c>
      <c r="G368" s="73" t="str">
        <f t="shared" ca="1" si="34"/>
        <v>-</v>
      </c>
      <c r="H368" s="73" t="str">
        <f t="shared" ca="1" si="34"/>
        <v>-</v>
      </c>
      <c r="I368" s="73" t="str">
        <f t="shared" ca="1" si="34"/>
        <v>-</v>
      </c>
      <c r="J368" s="67" t="s">
        <v>241</v>
      </c>
      <c r="K368" s="67">
        <f t="shared" si="35"/>
        <v>0</v>
      </c>
      <c r="L368" s="67" t="s">
        <v>242</v>
      </c>
      <c r="M368" s="67">
        <f t="shared" si="36"/>
        <v>0</v>
      </c>
      <c r="N368" s="67" t="s">
        <v>243</v>
      </c>
      <c r="O368" s="67">
        <v>2</v>
      </c>
      <c r="P368" s="67" t="s">
        <v>244</v>
      </c>
      <c r="Q368" s="67">
        <v>0</v>
      </c>
    </row>
    <row r="369" spans="1:17" x14ac:dyDescent="0.2">
      <c r="A369" s="23">
        <v>367</v>
      </c>
      <c r="B369" s="24">
        <f>УЗТ!A369</f>
        <v>0</v>
      </c>
      <c r="C369" s="24">
        <f>УЗТ!B369</f>
        <v>0</v>
      </c>
      <c r="D369" s="23"/>
      <c r="E369" s="23"/>
      <c r="F369" s="73" t="str">
        <f t="shared" ca="1" si="34"/>
        <v>-</v>
      </c>
      <c r="G369" s="73" t="str">
        <f t="shared" ca="1" si="34"/>
        <v>-</v>
      </c>
      <c r="H369" s="73" t="str">
        <f t="shared" ca="1" si="34"/>
        <v>-</v>
      </c>
      <c r="I369" s="73" t="str">
        <f t="shared" ca="1" si="34"/>
        <v>-</v>
      </c>
      <c r="J369" s="67" t="s">
        <v>241</v>
      </c>
      <c r="K369" s="67">
        <f t="shared" si="35"/>
        <v>0</v>
      </c>
      <c r="L369" s="67" t="s">
        <v>242</v>
      </c>
      <c r="M369" s="67">
        <f t="shared" si="36"/>
        <v>0</v>
      </c>
      <c r="N369" s="67" t="s">
        <v>243</v>
      </c>
      <c r="O369" s="67">
        <v>2</v>
      </c>
      <c r="P369" s="67" t="s">
        <v>244</v>
      </c>
      <c r="Q369" s="67">
        <v>0</v>
      </c>
    </row>
    <row r="370" spans="1:17" x14ac:dyDescent="0.2">
      <c r="A370" s="23">
        <v>368</v>
      </c>
      <c r="B370" s="24">
        <f>УЗТ!A370</f>
        <v>0</v>
      </c>
      <c r="C370" s="24">
        <f>УЗТ!B370</f>
        <v>0</v>
      </c>
      <c r="D370" s="23"/>
      <c r="E370" s="23"/>
      <c r="F370" s="73" t="str">
        <f t="shared" ca="1" si="34"/>
        <v>-</v>
      </c>
      <c r="G370" s="73" t="str">
        <f t="shared" ca="1" si="34"/>
        <v>-</v>
      </c>
      <c r="H370" s="73" t="str">
        <f t="shared" ca="1" si="34"/>
        <v>-</v>
      </c>
      <c r="I370" s="73" t="str">
        <f t="shared" ca="1" si="34"/>
        <v>-</v>
      </c>
      <c r="J370" s="67" t="s">
        <v>241</v>
      </c>
      <c r="K370" s="67">
        <f t="shared" si="35"/>
        <v>0</v>
      </c>
      <c r="L370" s="67" t="s">
        <v>242</v>
      </c>
      <c r="M370" s="67">
        <f t="shared" si="36"/>
        <v>0</v>
      </c>
      <c r="N370" s="67" t="s">
        <v>243</v>
      </c>
      <c r="O370" s="67">
        <v>2</v>
      </c>
      <c r="P370" s="67" t="s">
        <v>244</v>
      </c>
      <c r="Q370" s="67">
        <v>0</v>
      </c>
    </row>
    <row r="371" spans="1:17" x14ac:dyDescent="0.2">
      <c r="A371" s="23">
        <v>369</v>
      </c>
      <c r="B371" s="24">
        <f>УЗТ!A371</f>
        <v>0</v>
      </c>
      <c r="C371" s="24">
        <f>УЗТ!B371</f>
        <v>0</v>
      </c>
      <c r="D371" s="23"/>
      <c r="E371" s="23"/>
      <c r="F371" s="73" t="str">
        <f t="shared" ca="1" si="34"/>
        <v>-</v>
      </c>
      <c r="G371" s="73" t="str">
        <f t="shared" ca="1" si="34"/>
        <v>-</v>
      </c>
      <c r="H371" s="73" t="str">
        <f t="shared" ca="1" si="34"/>
        <v>-</v>
      </c>
      <c r="I371" s="73" t="str">
        <f t="shared" ca="1" si="34"/>
        <v>-</v>
      </c>
      <c r="J371" s="67" t="s">
        <v>241</v>
      </c>
      <c r="K371" s="67">
        <f t="shared" si="35"/>
        <v>0</v>
      </c>
      <c r="L371" s="67" t="s">
        <v>242</v>
      </c>
      <c r="M371" s="67">
        <f t="shared" si="36"/>
        <v>0</v>
      </c>
      <c r="N371" s="67" t="s">
        <v>243</v>
      </c>
      <c r="O371" s="67">
        <v>2</v>
      </c>
      <c r="P371" s="67" t="s">
        <v>244</v>
      </c>
      <c r="Q371" s="67">
        <v>0</v>
      </c>
    </row>
    <row r="372" spans="1:17" x14ac:dyDescent="0.2">
      <c r="A372" s="23">
        <v>370</v>
      </c>
      <c r="B372" s="24">
        <f>УЗТ!A372</f>
        <v>0</v>
      </c>
      <c r="C372" s="24">
        <f>УЗТ!B372</f>
        <v>0</v>
      </c>
      <c r="D372" s="23"/>
      <c r="E372" s="23"/>
      <c r="F372" s="73" t="str">
        <f t="shared" ca="1" si="34"/>
        <v>-</v>
      </c>
      <c r="G372" s="73" t="str">
        <f t="shared" ca="1" si="34"/>
        <v>-</v>
      </c>
      <c r="H372" s="73" t="str">
        <f t="shared" ca="1" si="34"/>
        <v>-</v>
      </c>
      <c r="I372" s="73" t="str">
        <f t="shared" ca="1" si="34"/>
        <v>-</v>
      </c>
      <c r="J372" s="67" t="s">
        <v>241</v>
      </c>
      <c r="K372" s="67">
        <f t="shared" si="35"/>
        <v>0</v>
      </c>
      <c r="L372" s="67" t="s">
        <v>242</v>
      </c>
      <c r="M372" s="67">
        <f t="shared" si="36"/>
        <v>0</v>
      </c>
      <c r="N372" s="67" t="s">
        <v>243</v>
      </c>
      <c r="O372" s="67">
        <v>2</v>
      </c>
      <c r="P372" s="67" t="s">
        <v>244</v>
      </c>
      <c r="Q372" s="67">
        <v>0</v>
      </c>
    </row>
    <row r="373" spans="1:17" x14ac:dyDescent="0.2">
      <c r="A373" s="23">
        <v>371</v>
      </c>
      <c r="B373" s="24">
        <f>УЗТ!A373</f>
        <v>0</v>
      </c>
      <c r="C373" s="24">
        <f>УЗТ!B373</f>
        <v>0</v>
      </c>
      <c r="D373" s="23"/>
      <c r="E373" s="23"/>
      <c r="F373" s="73" t="str">
        <f t="shared" ca="1" si="34"/>
        <v>-</v>
      </c>
      <c r="G373" s="73" t="str">
        <f t="shared" ca="1" si="34"/>
        <v>-</v>
      </c>
      <c r="H373" s="73" t="str">
        <f t="shared" ca="1" si="34"/>
        <v>-</v>
      </c>
      <c r="I373" s="73" t="str">
        <f t="shared" ca="1" si="34"/>
        <v>-</v>
      </c>
      <c r="J373" s="67" t="s">
        <v>241</v>
      </c>
      <c r="K373" s="67">
        <f t="shared" si="35"/>
        <v>0</v>
      </c>
      <c r="L373" s="67" t="s">
        <v>242</v>
      </c>
      <c r="M373" s="67">
        <f t="shared" si="36"/>
        <v>0</v>
      </c>
      <c r="N373" s="67" t="s">
        <v>243</v>
      </c>
      <c r="O373" s="67">
        <v>2</v>
      </c>
      <c r="P373" s="67" t="s">
        <v>244</v>
      </c>
      <c r="Q373" s="67">
        <v>0</v>
      </c>
    </row>
    <row r="374" spans="1:17" x14ac:dyDescent="0.2">
      <c r="A374" s="23">
        <v>372</v>
      </c>
      <c r="B374" s="24">
        <f>УЗТ!A374</f>
        <v>0</v>
      </c>
      <c r="C374" s="24">
        <f>УЗТ!B374</f>
        <v>0</v>
      </c>
      <c r="D374" s="23"/>
      <c r="E374" s="23"/>
      <c r="F374" s="73" t="str">
        <f t="shared" ca="1" si="34"/>
        <v>-</v>
      </c>
      <c r="G374" s="73" t="str">
        <f t="shared" ca="1" si="34"/>
        <v>-</v>
      </c>
      <c r="H374" s="73" t="str">
        <f t="shared" ca="1" si="34"/>
        <v>-</v>
      </c>
      <c r="I374" s="73" t="str">
        <f t="shared" ca="1" si="34"/>
        <v>-</v>
      </c>
      <c r="J374" s="67" t="s">
        <v>241</v>
      </c>
      <c r="K374" s="67">
        <f t="shared" si="35"/>
        <v>0</v>
      </c>
      <c r="L374" s="67" t="s">
        <v>242</v>
      </c>
      <c r="M374" s="67">
        <f t="shared" si="36"/>
        <v>0</v>
      </c>
      <c r="N374" s="67" t="s">
        <v>243</v>
      </c>
      <c r="O374" s="67">
        <v>2</v>
      </c>
      <c r="P374" s="67" t="s">
        <v>244</v>
      </c>
      <c r="Q374" s="67">
        <v>0</v>
      </c>
    </row>
    <row r="375" spans="1:17" x14ac:dyDescent="0.2">
      <c r="A375" s="23">
        <v>373</v>
      </c>
      <c r="B375" s="24">
        <f>УЗТ!A375</f>
        <v>0</v>
      </c>
      <c r="C375" s="24">
        <f>УЗТ!B375</f>
        <v>0</v>
      </c>
      <c r="D375" s="23"/>
      <c r="E375" s="23"/>
      <c r="F375" s="73" t="str">
        <f t="shared" ca="1" si="34"/>
        <v>-</v>
      </c>
      <c r="G375" s="73" t="str">
        <f t="shared" ca="1" si="34"/>
        <v>-</v>
      </c>
      <c r="H375" s="73" t="str">
        <f t="shared" ca="1" si="34"/>
        <v>-</v>
      </c>
      <c r="I375" s="73" t="str">
        <f t="shared" ca="1" si="34"/>
        <v>-</v>
      </c>
      <c r="J375" s="67" t="s">
        <v>241</v>
      </c>
      <c r="K375" s="67">
        <f t="shared" si="35"/>
        <v>0</v>
      </c>
      <c r="L375" s="67" t="s">
        <v>242</v>
      </c>
      <c r="M375" s="67">
        <f t="shared" si="36"/>
        <v>0</v>
      </c>
      <c r="N375" s="67" t="s">
        <v>243</v>
      </c>
      <c r="O375" s="67">
        <v>2</v>
      </c>
      <c r="P375" s="67" t="s">
        <v>244</v>
      </c>
      <c r="Q375" s="67">
        <v>0</v>
      </c>
    </row>
    <row r="376" spans="1:17" x14ac:dyDescent="0.2">
      <c r="A376" s="23">
        <v>374</v>
      </c>
      <c r="B376" s="24">
        <f>УЗТ!A376</f>
        <v>0</v>
      </c>
      <c r="C376" s="24">
        <f>УЗТ!B376</f>
        <v>0</v>
      </c>
      <c r="D376" s="23"/>
      <c r="E376" s="23"/>
      <c r="F376" s="73" t="str">
        <f t="shared" ca="1" si="34"/>
        <v>-</v>
      </c>
      <c r="G376" s="73" t="str">
        <f t="shared" ca="1" si="34"/>
        <v>-</v>
      </c>
      <c r="H376" s="73" t="str">
        <f t="shared" ca="1" si="34"/>
        <v>-</v>
      </c>
      <c r="I376" s="73" t="str">
        <f t="shared" ca="1" si="34"/>
        <v>-</v>
      </c>
      <c r="J376" s="67" t="s">
        <v>241</v>
      </c>
      <c r="K376" s="67">
        <f t="shared" si="35"/>
        <v>0</v>
      </c>
      <c r="L376" s="67" t="s">
        <v>242</v>
      </c>
      <c r="M376" s="67">
        <f t="shared" si="36"/>
        <v>0</v>
      </c>
      <c r="N376" s="67" t="s">
        <v>243</v>
      </c>
      <c r="O376" s="67">
        <v>2</v>
      </c>
      <c r="P376" s="67" t="s">
        <v>244</v>
      </c>
      <c r="Q376" s="67">
        <v>0</v>
      </c>
    </row>
    <row r="377" spans="1:17" x14ac:dyDescent="0.2">
      <c r="A377" s="23">
        <v>375</v>
      </c>
      <c r="B377" s="24">
        <f>УЗТ!A377</f>
        <v>0</v>
      </c>
      <c r="C377" s="24">
        <f>УЗТ!B377</f>
        <v>0</v>
      </c>
      <c r="D377" s="23"/>
      <c r="E377" s="23"/>
      <c r="F377" s="73" t="str">
        <f t="shared" ca="1" si="34"/>
        <v>-</v>
      </c>
      <c r="G377" s="73" t="str">
        <f t="shared" ca="1" si="34"/>
        <v>-</v>
      </c>
      <c r="H377" s="73" t="str">
        <f t="shared" ca="1" si="34"/>
        <v>-</v>
      </c>
      <c r="I377" s="73" t="str">
        <f t="shared" ca="1" si="34"/>
        <v>-</v>
      </c>
      <c r="J377" s="67" t="s">
        <v>241</v>
      </c>
      <c r="K377" s="67">
        <f t="shared" si="35"/>
        <v>0</v>
      </c>
      <c r="L377" s="67" t="s">
        <v>242</v>
      </c>
      <c r="M377" s="67">
        <f t="shared" si="36"/>
        <v>0</v>
      </c>
      <c r="N377" s="67" t="s">
        <v>243</v>
      </c>
      <c r="O377" s="67">
        <v>2</v>
      </c>
      <c r="P377" s="67" t="s">
        <v>244</v>
      </c>
      <c r="Q377" s="67">
        <v>0</v>
      </c>
    </row>
    <row r="378" spans="1:17" x14ac:dyDescent="0.2">
      <c r="A378" s="23">
        <v>376</v>
      </c>
      <c r="B378" s="24">
        <f>УЗТ!A378</f>
        <v>0</v>
      </c>
      <c r="C378" s="24">
        <f>УЗТ!B378</f>
        <v>0</v>
      </c>
      <c r="D378" s="23"/>
      <c r="E378" s="23"/>
      <c r="F378" s="73" t="str">
        <f t="shared" ca="1" si="34"/>
        <v>-</v>
      </c>
      <c r="G378" s="73" t="str">
        <f t="shared" ca="1" si="34"/>
        <v>-</v>
      </c>
      <c r="H378" s="73" t="str">
        <f t="shared" ca="1" si="34"/>
        <v>-</v>
      </c>
      <c r="I378" s="73" t="str">
        <f t="shared" ca="1" si="34"/>
        <v>-</v>
      </c>
      <c r="J378" s="67" t="s">
        <v>241</v>
      </c>
      <c r="K378" s="67">
        <f t="shared" si="35"/>
        <v>0</v>
      </c>
      <c r="L378" s="67" t="s">
        <v>242</v>
      </c>
      <c r="M378" s="67">
        <f t="shared" si="36"/>
        <v>0</v>
      </c>
      <c r="N378" s="67" t="s">
        <v>243</v>
      </c>
      <c r="O378" s="67">
        <v>2</v>
      </c>
      <c r="P378" s="67" t="s">
        <v>244</v>
      </c>
      <c r="Q378" s="67">
        <v>0</v>
      </c>
    </row>
    <row r="379" spans="1:17" x14ac:dyDescent="0.2">
      <c r="A379" s="23">
        <v>377</v>
      </c>
      <c r="B379" s="24">
        <f>УЗТ!A379</f>
        <v>0</v>
      </c>
      <c r="C379" s="24">
        <f>УЗТ!B379</f>
        <v>0</v>
      </c>
      <c r="D379" s="23"/>
      <c r="E379" s="23"/>
      <c r="F379" s="73" t="str">
        <f t="shared" ca="1" si="34"/>
        <v>-</v>
      </c>
      <c r="G379" s="73" t="str">
        <f t="shared" ca="1" si="34"/>
        <v>-</v>
      </c>
      <c r="H379" s="73" t="str">
        <f t="shared" ca="1" si="34"/>
        <v>-</v>
      </c>
      <c r="I379" s="73" t="str">
        <f t="shared" ca="1" si="34"/>
        <v>-</v>
      </c>
      <c r="J379" s="67" t="s">
        <v>241</v>
      </c>
      <c r="K379" s="67">
        <f t="shared" si="35"/>
        <v>0</v>
      </c>
      <c r="L379" s="67" t="s">
        <v>242</v>
      </c>
      <c r="M379" s="67">
        <f t="shared" si="36"/>
        <v>0</v>
      </c>
      <c r="N379" s="67" t="s">
        <v>243</v>
      </c>
      <c r="O379" s="67">
        <v>2</v>
      </c>
      <c r="P379" s="67" t="s">
        <v>244</v>
      </c>
      <c r="Q379" s="67">
        <v>0</v>
      </c>
    </row>
    <row r="380" spans="1:17" x14ac:dyDescent="0.2">
      <c r="A380" s="23">
        <v>378</v>
      </c>
      <c r="B380" s="24">
        <f>УЗТ!A380</f>
        <v>0</v>
      </c>
      <c r="C380" s="24">
        <f>УЗТ!B380</f>
        <v>0</v>
      </c>
      <c r="D380" s="23"/>
      <c r="E380" s="23"/>
      <c r="F380" s="73" t="str">
        <f t="shared" ca="1" si="34"/>
        <v>-</v>
      </c>
      <c r="G380" s="73" t="str">
        <f t="shared" ca="1" si="34"/>
        <v>-</v>
      </c>
      <c r="H380" s="73" t="str">
        <f t="shared" ca="1" si="34"/>
        <v>-</v>
      </c>
      <c r="I380" s="73" t="str">
        <f t="shared" ca="1" si="34"/>
        <v>-</v>
      </c>
      <c r="J380" s="67" t="s">
        <v>241</v>
      </c>
      <c r="K380" s="67">
        <f t="shared" si="35"/>
        <v>0</v>
      </c>
      <c r="L380" s="67" t="s">
        <v>242</v>
      </c>
      <c r="M380" s="67">
        <f t="shared" si="36"/>
        <v>0</v>
      </c>
      <c r="N380" s="67" t="s">
        <v>243</v>
      </c>
      <c r="O380" s="67">
        <v>2</v>
      </c>
      <c r="P380" s="67" t="s">
        <v>244</v>
      </c>
      <c r="Q380" s="67">
        <v>0</v>
      </c>
    </row>
    <row r="381" spans="1:17" x14ac:dyDescent="0.2">
      <c r="A381" s="23">
        <v>379</v>
      </c>
      <c r="B381" s="24">
        <f>УЗТ!A381</f>
        <v>0</v>
      </c>
      <c r="C381" s="24">
        <f>УЗТ!B381</f>
        <v>0</v>
      </c>
      <c r="D381" s="23"/>
      <c r="E381" s="23"/>
      <c r="F381" s="73" t="str">
        <f t="shared" ca="1" si="34"/>
        <v>-</v>
      </c>
      <c r="G381" s="73" t="str">
        <f t="shared" ca="1" si="34"/>
        <v>-</v>
      </c>
      <c r="H381" s="73" t="str">
        <f t="shared" ca="1" si="34"/>
        <v>-</v>
      </c>
      <c r="I381" s="73" t="str">
        <f t="shared" ca="1" si="34"/>
        <v>-</v>
      </c>
      <c r="J381" s="67" t="s">
        <v>241</v>
      </c>
      <c r="K381" s="67">
        <f t="shared" si="35"/>
        <v>0</v>
      </c>
      <c r="L381" s="67" t="s">
        <v>242</v>
      </c>
      <c r="M381" s="67">
        <f t="shared" si="36"/>
        <v>0</v>
      </c>
      <c r="N381" s="67" t="s">
        <v>243</v>
      </c>
      <c r="O381" s="67">
        <v>2</v>
      </c>
      <c r="P381" s="67" t="s">
        <v>244</v>
      </c>
      <c r="Q381" s="67">
        <v>0</v>
      </c>
    </row>
    <row r="382" spans="1:17" x14ac:dyDescent="0.2">
      <c r="A382" s="23">
        <v>380</v>
      </c>
      <c r="B382" s="24">
        <f>УЗТ!A382</f>
        <v>0</v>
      </c>
      <c r="C382" s="24">
        <f>УЗТ!B382</f>
        <v>0</v>
      </c>
      <c r="D382" s="23"/>
      <c r="E382" s="23"/>
      <c r="F382" s="73" t="str">
        <f t="shared" ca="1" si="34"/>
        <v>-</v>
      </c>
      <c r="G382" s="73" t="str">
        <f t="shared" ca="1" si="34"/>
        <v>-</v>
      </c>
      <c r="H382" s="73" t="str">
        <f t="shared" ca="1" si="34"/>
        <v>-</v>
      </c>
      <c r="I382" s="73" t="str">
        <f t="shared" ca="1" si="34"/>
        <v>-</v>
      </c>
      <c r="J382" s="67" t="s">
        <v>241</v>
      </c>
      <c r="K382" s="67">
        <f t="shared" si="35"/>
        <v>0</v>
      </c>
      <c r="L382" s="67" t="s">
        <v>242</v>
      </c>
      <c r="M382" s="67">
        <f t="shared" si="36"/>
        <v>0</v>
      </c>
      <c r="N382" s="67" t="s">
        <v>243</v>
      </c>
      <c r="O382" s="67">
        <v>2</v>
      </c>
      <c r="P382" s="67" t="s">
        <v>244</v>
      </c>
      <c r="Q382" s="67">
        <v>0</v>
      </c>
    </row>
    <row r="383" spans="1:17" x14ac:dyDescent="0.2">
      <c r="A383" s="23">
        <v>381</v>
      </c>
      <c r="B383" s="24">
        <f>УЗТ!A383</f>
        <v>0</v>
      </c>
      <c r="C383" s="24">
        <f>УЗТ!B383</f>
        <v>0</v>
      </c>
      <c r="D383" s="23"/>
      <c r="E383" s="23"/>
      <c r="F383" s="73" t="str">
        <f t="shared" ca="1" si="34"/>
        <v>-</v>
      </c>
      <c r="G383" s="73" t="str">
        <f t="shared" ca="1" si="34"/>
        <v>-</v>
      </c>
      <c r="H383" s="73" t="str">
        <f t="shared" ca="1" si="34"/>
        <v>-</v>
      </c>
      <c r="I383" s="73" t="str">
        <f t="shared" ca="1" si="34"/>
        <v>-</v>
      </c>
      <c r="J383" s="67" t="s">
        <v>241</v>
      </c>
      <c r="K383" s="67">
        <f t="shared" si="35"/>
        <v>0</v>
      </c>
      <c r="L383" s="67" t="s">
        <v>242</v>
      </c>
      <c r="M383" s="67">
        <f t="shared" si="36"/>
        <v>0</v>
      </c>
      <c r="N383" s="67" t="s">
        <v>243</v>
      </c>
      <c r="O383" s="67">
        <v>2</v>
      </c>
      <c r="P383" s="67" t="s">
        <v>244</v>
      </c>
      <c r="Q383" s="67">
        <v>0</v>
      </c>
    </row>
    <row r="384" spans="1:17" x14ac:dyDescent="0.2">
      <c r="A384" s="23">
        <v>382</v>
      </c>
      <c r="B384" s="24">
        <f>УЗТ!A384</f>
        <v>0</v>
      </c>
      <c r="C384" s="24">
        <f>УЗТ!B384</f>
        <v>0</v>
      </c>
      <c r="D384" s="23"/>
      <c r="E384" s="23"/>
      <c r="F384" s="73" t="str">
        <f t="shared" ca="1" si="34"/>
        <v>-</v>
      </c>
      <c r="G384" s="73" t="str">
        <f t="shared" ca="1" si="34"/>
        <v>-</v>
      </c>
      <c r="H384" s="73" t="str">
        <f t="shared" ca="1" si="34"/>
        <v>-</v>
      </c>
      <c r="I384" s="73" t="str">
        <f t="shared" ca="1" si="34"/>
        <v>-</v>
      </c>
      <c r="J384" s="67" t="s">
        <v>241</v>
      </c>
      <c r="K384" s="67">
        <f t="shared" si="35"/>
        <v>0</v>
      </c>
      <c r="L384" s="67" t="s">
        <v>242</v>
      </c>
      <c r="M384" s="67">
        <f t="shared" si="36"/>
        <v>0</v>
      </c>
      <c r="N384" s="67" t="s">
        <v>243</v>
      </c>
      <c r="O384" s="67">
        <v>2</v>
      </c>
      <c r="P384" s="67" t="s">
        <v>244</v>
      </c>
      <c r="Q384" s="67">
        <v>0</v>
      </c>
    </row>
    <row r="385" spans="1:17" x14ac:dyDescent="0.2">
      <c r="A385" s="23">
        <v>383</v>
      </c>
      <c r="B385" s="24">
        <f>УЗТ!A385</f>
        <v>0</v>
      </c>
      <c r="C385" s="24">
        <f>УЗТ!B385</f>
        <v>0</v>
      </c>
      <c r="D385" s="23"/>
      <c r="E385" s="23"/>
      <c r="F385" s="73" t="str">
        <f t="shared" ca="1" si="34"/>
        <v>-</v>
      </c>
      <c r="G385" s="73" t="str">
        <f t="shared" ca="1" si="34"/>
        <v>-</v>
      </c>
      <c r="H385" s="73" t="str">
        <f t="shared" ca="1" si="34"/>
        <v>-</v>
      </c>
      <c r="I385" s="73" t="str">
        <f t="shared" ca="1" si="34"/>
        <v>-</v>
      </c>
      <c r="J385" s="67" t="s">
        <v>241</v>
      </c>
      <c r="K385" s="67">
        <f t="shared" si="35"/>
        <v>0</v>
      </c>
      <c r="L385" s="67" t="s">
        <v>242</v>
      </c>
      <c r="M385" s="67">
        <f t="shared" si="36"/>
        <v>0</v>
      </c>
      <c r="N385" s="67" t="s">
        <v>243</v>
      </c>
      <c r="O385" s="67">
        <v>2</v>
      </c>
      <c r="P385" s="67" t="s">
        <v>244</v>
      </c>
      <c r="Q385" s="67">
        <v>0</v>
      </c>
    </row>
    <row r="386" spans="1:17" x14ac:dyDescent="0.2">
      <c r="A386" s="23">
        <v>384</v>
      </c>
      <c r="B386" s="24">
        <f>УЗТ!A386</f>
        <v>0</v>
      </c>
      <c r="C386" s="24">
        <f>УЗТ!B386</f>
        <v>0</v>
      </c>
      <c r="D386" s="23"/>
      <c r="E386" s="23"/>
      <c r="F386" s="73" t="str">
        <f t="shared" ca="1" si="34"/>
        <v>-</v>
      </c>
      <c r="G386" s="73" t="str">
        <f t="shared" ca="1" si="34"/>
        <v>-</v>
      </c>
      <c r="H386" s="73" t="str">
        <f t="shared" ca="1" si="34"/>
        <v>-</v>
      </c>
      <c r="I386" s="73" t="str">
        <f t="shared" ca="1" si="34"/>
        <v>-</v>
      </c>
      <c r="J386" s="67" t="s">
        <v>241</v>
      </c>
      <c r="K386" s="67">
        <f t="shared" si="35"/>
        <v>0</v>
      </c>
      <c r="L386" s="67" t="s">
        <v>242</v>
      </c>
      <c r="M386" s="67">
        <f t="shared" si="36"/>
        <v>0</v>
      </c>
      <c r="N386" s="67" t="s">
        <v>243</v>
      </c>
      <c r="O386" s="67">
        <v>2</v>
      </c>
      <c r="P386" s="67" t="s">
        <v>244</v>
      </c>
      <c r="Q386" s="67">
        <v>0</v>
      </c>
    </row>
    <row r="387" spans="1:17" x14ac:dyDescent="0.2">
      <c r="A387" s="23">
        <v>385</v>
      </c>
      <c r="B387" s="24">
        <f>УЗТ!A387</f>
        <v>0</v>
      </c>
      <c r="C387" s="24">
        <f>УЗТ!B387</f>
        <v>0</v>
      </c>
      <c r="D387" s="23"/>
      <c r="E387" s="23"/>
      <c r="F387" s="73" t="str">
        <f t="shared" ca="1" si="34"/>
        <v>-</v>
      </c>
      <c r="G387" s="73" t="str">
        <f t="shared" ca="1" si="34"/>
        <v>-</v>
      </c>
      <c r="H387" s="73" t="str">
        <f t="shared" ca="1" si="34"/>
        <v>-</v>
      </c>
      <c r="I387" s="73" t="str">
        <f t="shared" ca="1" si="34"/>
        <v>-</v>
      </c>
      <c r="J387" s="67" t="s">
        <v>241</v>
      </c>
      <c r="K387" s="67">
        <f t="shared" si="35"/>
        <v>0</v>
      </c>
      <c r="L387" s="67" t="s">
        <v>242</v>
      </c>
      <c r="M387" s="67">
        <f t="shared" si="36"/>
        <v>0</v>
      </c>
      <c r="N387" s="67" t="s">
        <v>243</v>
      </c>
      <c r="O387" s="67">
        <v>2</v>
      </c>
      <c r="P387" s="67" t="s">
        <v>244</v>
      </c>
      <c r="Q387" s="67">
        <v>0</v>
      </c>
    </row>
    <row r="388" spans="1:17" x14ac:dyDescent="0.2">
      <c r="A388" s="23">
        <v>386</v>
      </c>
      <c r="B388" s="24">
        <f>УЗТ!A388</f>
        <v>0</v>
      </c>
      <c r="C388" s="24">
        <f>УЗТ!B388</f>
        <v>0</v>
      </c>
      <c r="D388" s="23"/>
      <c r="E388" s="23"/>
      <c r="F388" s="73" t="str">
        <f t="shared" ca="1" si="34"/>
        <v>-</v>
      </c>
      <c r="G388" s="73" t="str">
        <f t="shared" ca="1" si="34"/>
        <v>-</v>
      </c>
      <c r="H388" s="73" t="str">
        <f t="shared" ca="1" si="34"/>
        <v>-</v>
      </c>
      <c r="I388" s="73" t="str">
        <f t="shared" ca="1" si="34"/>
        <v>-</v>
      </c>
      <c r="J388" s="67" t="s">
        <v>241</v>
      </c>
      <c r="K388" s="67">
        <f t="shared" si="35"/>
        <v>0</v>
      </c>
      <c r="L388" s="67" t="s">
        <v>242</v>
      </c>
      <c r="M388" s="67">
        <f t="shared" si="36"/>
        <v>0</v>
      </c>
      <c r="N388" s="67" t="s">
        <v>243</v>
      </c>
      <c r="O388" s="67">
        <v>2</v>
      </c>
      <c r="P388" s="67" t="s">
        <v>244</v>
      </c>
      <c r="Q388" s="67">
        <v>0</v>
      </c>
    </row>
    <row r="389" spans="1:17" x14ac:dyDescent="0.2">
      <c r="A389" s="23">
        <v>387</v>
      </c>
      <c r="B389" s="24">
        <f>УЗТ!A389</f>
        <v>0</v>
      </c>
      <c r="C389" s="24">
        <f>УЗТ!B389</f>
        <v>0</v>
      </c>
      <c r="D389" s="23"/>
      <c r="E389" s="23"/>
      <c r="F389" s="73" t="str">
        <f t="shared" ca="1" si="34"/>
        <v>-</v>
      </c>
      <c r="G389" s="73" t="str">
        <f t="shared" ca="1" si="34"/>
        <v>-</v>
      </c>
      <c r="H389" s="73" t="str">
        <f t="shared" ca="1" si="34"/>
        <v>-</v>
      </c>
      <c r="I389" s="73" t="str">
        <f t="shared" ca="1" si="34"/>
        <v>-</v>
      </c>
      <c r="J389" s="67" t="s">
        <v>241</v>
      </c>
      <c r="K389" s="67">
        <f t="shared" si="35"/>
        <v>0</v>
      </c>
      <c r="L389" s="67" t="s">
        <v>242</v>
      </c>
      <c r="M389" s="67">
        <f t="shared" si="36"/>
        <v>0</v>
      </c>
      <c r="N389" s="67" t="s">
        <v>243</v>
      </c>
      <c r="O389" s="67">
        <v>2</v>
      </c>
      <c r="P389" s="67" t="s">
        <v>244</v>
      </c>
      <c r="Q389" s="67">
        <v>0</v>
      </c>
    </row>
    <row r="390" spans="1:17" x14ac:dyDescent="0.2">
      <c r="A390" s="23">
        <v>388</v>
      </c>
      <c r="B390" s="24">
        <f>УЗТ!A390</f>
        <v>0</v>
      </c>
      <c r="C390" s="24">
        <f>УЗТ!B390</f>
        <v>0</v>
      </c>
      <c r="D390" s="23"/>
      <c r="E390" s="23"/>
      <c r="F390" s="73" t="str">
        <f t="shared" ca="1" si="34"/>
        <v>-</v>
      </c>
      <c r="G390" s="73" t="str">
        <f t="shared" ca="1" si="34"/>
        <v>-</v>
      </c>
      <c r="H390" s="73" t="str">
        <f t="shared" ca="1" si="34"/>
        <v>-</v>
      </c>
      <c r="I390" s="73" t="str">
        <f t="shared" ca="1" si="34"/>
        <v>-</v>
      </c>
      <c r="J390" s="67" t="s">
        <v>241</v>
      </c>
      <c r="K390" s="67">
        <f t="shared" si="35"/>
        <v>0</v>
      </c>
      <c r="L390" s="67" t="s">
        <v>242</v>
      </c>
      <c r="M390" s="67">
        <f t="shared" si="36"/>
        <v>0</v>
      </c>
      <c r="N390" s="67" t="s">
        <v>243</v>
      </c>
      <c r="O390" s="67">
        <v>2</v>
      </c>
      <c r="P390" s="67" t="s">
        <v>244</v>
      </c>
      <c r="Q390" s="67">
        <v>0</v>
      </c>
    </row>
    <row r="391" spans="1:17" x14ac:dyDescent="0.2">
      <c r="A391" s="23">
        <v>389</v>
      </c>
      <c r="B391" s="24">
        <f>УЗТ!A391</f>
        <v>0</v>
      </c>
      <c r="C391" s="24">
        <f>УЗТ!B391</f>
        <v>0</v>
      </c>
      <c r="D391" s="23"/>
      <c r="E391" s="23"/>
      <c r="F391" s="73" t="str">
        <f t="shared" ca="1" si="34"/>
        <v>-</v>
      </c>
      <c r="G391" s="73" t="str">
        <f t="shared" ca="1" si="34"/>
        <v>-</v>
      </c>
      <c r="H391" s="73" t="str">
        <f t="shared" ca="1" si="34"/>
        <v>-</v>
      </c>
      <c r="I391" s="73" t="str">
        <f t="shared" ca="1" si="34"/>
        <v>-</v>
      </c>
      <c r="J391" s="67" t="s">
        <v>241</v>
      </c>
      <c r="K391" s="67">
        <f t="shared" si="35"/>
        <v>0</v>
      </c>
      <c r="L391" s="67" t="s">
        <v>242</v>
      </c>
      <c r="M391" s="67">
        <f t="shared" si="36"/>
        <v>0</v>
      </c>
      <c r="N391" s="67" t="s">
        <v>243</v>
      </c>
      <c r="O391" s="67">
        <v>2</v>
      </c>
      <c r="P391" s="67" t="s">
        <v>244</v>
      </c>
      <c r="Q391" s="67">
        <v>0</v>
      </c>
    </row>
    <row r="392" spans="1:17" x14ac:dyDescent="0.2">
      <c r="A392" s="23">
        <v>390</v>
      </c>
      <c r="B392" s="24">
        <f>УЗТ!A392</f>
        <v>0</v>
      </c>
      <c r="C392" s="24">
        <f>УЗТ!B392</f>
        <v>0</v>
      </c>
      <c r="D392" s="23"/>
      <c r="E392" s="23"/>
      <c r="F392" s="73" t="str">
        <f t="shared" ca="1" si="34"/>
        <v>-</v>
      </c>
      <c r="G392" s="73" t="str">
        <f t="shared" ca="1" si="34"/>
        <v>-</v>
      </c>
      <c r="H392" s="73" t="str">
        <f t="shared" ca="1" si="34"/>
        <v>-</v>
      </c>
      <c r="I392" s="73" t="str">
        <f t="shared" ca="1" si="34"/>
        <v>-</v>
      </c>
      <c r="J392" s="67" t="s">
        <v>241</v>
      </c>
      <c r="K392" s="67">
        <f t="shared" si="35"/>
        <v>0</v>
      </c>
      <c r="L392" s="67" t="s">
        <v>242</v>
      </c>
      <c r="M392" s="67">
        <f t="shared" si="36"/>
        <v>0</v>
      </c>
      <c r="N392" s="67" t="s">
        <v>243</v>
      </c>
      <c r="O392" s="67">
        <v>2</v>
      </c>
      <c r="P392" s="67" t="s">
        <v>244</v>
      </c>
      <c r="Q392" s="67">
        <v>0</v>
      </c>
    </row>
    <row r="393" spans="1:17" x14ac:dyDescent="0.2">
      <c r="A393" s="23">
        <v>391</v>
      </c>
      <c r="B393" s="24">
        <f>УЗТ!A393</f>
        <v>0</v>
      </c>
      <c r="C393" s="24">
        <f>УЗТ!B393</f>
        <v>0</v>
      </c>
      <c r="D393" s="23"/>
      <c r="E393" s="23"/>
      <c r="F393" s="73" t="str">
        <f t="shared" ca="1" si="34"/>
        <v>-</v>
      </c>
      <c r="G393" s="73" t="str">
        <f t="shared" ca="1" si="34"/>
        <v>-</v>
      </c>
      <c r="H393" s="73" t="str">
        <f t="shared" ca="1" si="34"/>
        <v>-</v>
      </c>
      <c r="I393" s="73" t="str">
        <f t="shared" ca="1" si="34"/>
        <v>-</v>
      </c>
      <c r="J393" s="67" t="s">
        <v>241</v>
      </c>
      <c r="K393" s="67">
        <f t="shared" si="35"/>
        <v>0</v>
      </c>
      <c r="L393" s="67" t="s">
        <v>242</v>
      </c>
      <c r="M393" s="67">
        <f t="shared" si="36"/>
        <v>0</v>
      </c>
      <c r="N393" s="67" t="s">
        <v>243</v>
      </c>
      <c r="O393" s="67">
        <v>2</v>
      </c>
      <c r="P393" s="67" t="s">
        <v>244</v>
      </c>
      <c r="Q393" s="67">
        <v>0</v>
      </c>
    </row>
    <row r="394" spans="1:17" x14ac:dyDescent="0.2">
      <c r="A394" s="23">
        <v>392</v>
      </c>
      <c r="B394" s="24">
        <f>УЗТ!A394</f>
        <v>0</v>
      </c>
      <c r="C394" s="24">
        <f>УЗТ!B394</f>
        <v>0</v>
      </c>
      <c r="D394" s="23"/>
      <c r="E394" s="23"/>
      <c r="F394" s="73" t="str">
        <f t="shared" ca="1" si="34"/>
        <v>-</v>
      </c>
      <c r="G394" s="73" t="str">
        <f t="shared" ca="1" si="34"/>
        <v>-</v>
      </c>
      <c r="H394" s="73" t="str">
        <f t="shared" ca="1" si="34"/>
        <v>-</v>
      </c>
      <c r="I394" s="73" t="str">
        <f t="shared" ca="1" si="34"/>
        <v>-</v>
      </c>
      <c r="J394" s="67" t="s">
        <v>241</v>
      </c>
      <c r="K394" s="67">
        <f t="shared" si="35"/>
        <v>0</v>
      </c>
      <c r="L394" s="67" t="s">
        <v>242</v>
      </c>
      <c r="M394" s="67">
        <f t="shared" si="36"/>
        <v>0</v>
      </c>
      <c r="N394" s="67" t="s">
        <v>243</v>
      </c>
      <c r="O394" s="67">
        <v>2</v>
      </c>
      <c r="P394" s="67" t="s">
        <v>244</v>
      </c>
      <c r="Q394" s="67">
        <v>0</v>
      </c>
    </row>
    <row r="395" spans="1:17" x14ac:dyDescent="0.2">
      <c r="A395" s="23">
        <v>393</v>
      </c>
      <c r="B395" s="24">
        <f>УЗТ!A395</f>
        <v>0</v>
      </c>
      <c r="C395" s="24">
        <f>УЗТ!B395</f>
        <v>0</v>
      </c>
      <c r="D395" s="23"/>
      <c r="E395" s="23"/>
      <c r="F395" s="73" t="str">
        <f t="shared" ca="1" si="34"/>
        <v>-</v>
      </c>
      <c r="G395" s="73" t="str">
        <f t="shared" ca="1" si="34"/>
        <v>-</v>
      </c>
      <c r="H395" s="73" t="str">
        <f t="shared" ca="1" si="34"/>
        <v>-</v>
      </c>
      <c r="I395" s="73" t="str">
        <f t="shared" ca="1" si="34"/>
        <v>-</v>
      </c>
      <c r="J395" s="67" t="s">
        <v>241</v>
      </c>
      <c r="K395" s="67">
        <f t="shared" si="35"/>
        <v>0</v>
      </c>
      <c r="L395" s="67" t="s">
        <v>242</v>
      </c>
      <c r="M395" s="67">
        <f t="shared" si="36"/>
        <v>0</v>
      </c>
      <c r="N395" s="67" t="s">
        <v>243</v>
      </c>
      <c r="O395" s="67">
        <v>2</v>
      </c>
      <c r="P395" s="67" t="s">
        <v>244</v>
      </c>
      <c r="Q395" s="67">
        <v>0</v>
      </c>
    </row>
    <row r="396" spans="1:17" x14ac:dyDescent="0.2">
      <c r="A396" s="23">
        <v>394</v>
      </c>
      <c r="B396" s="24">
        <f>УЗТ!A396</f>
        <v>0</v>
      </c>
      <c r="C396" s="24">
        <f>УЗТ!B396</f>
        <v>0</v>
      </c>
      <c r="D396" s="23"/>
      <c r="E396" s="23"/>
      <c r="F396" s="73" t="str">
        <f t="shared" ca="1" si="34"/>
        <v>-</v>
      </c>
      <c r="G396" s="73" t="str">
        <f t="shared" ca="1" si="34"/>
        <v>-</v>
      </c>
      <c r="H396" s="73" t="str">
        <f t="shared" ca="1" si="34"/>
        <v>-</v>
      </c>
      <c r="I396" s="73" t="str">
        <f t="shared" ca="1" si="34"/>
        <v>-</v>
      </c>
      <c r="J396" s="67" t="s">
        <v>241</v>
      </c>
      <c r="K396" s="67">
        <f t="shared" si="35"/>
        <v>0</v>
      </c>
      <c r="L396" s="67" t="s">
        <v>242</v>
      </c>
      <c r="M396" s="67">
        <f t="shared" si="36"/>
        <v>0</v>
      </c>
      <c r="N396" s="67" t="s">
        <v>243</v>
      </c>
      <c r="O396" s="67">
        <v>2</v>
      </c>
      <c r="P396" s="67" t="s">
        <v>244</v>
      </c>
      <c r="Q396" s="67">
        <v>0</v>
      </c>
    </row>
    <row r="397" spans="1:17" x14ac:dyDescent="0.2">
      <c r="A397" s="23">
        <v>395</v>
      </c>
      <c r="B397" s="24">
        <f>УЗТ!A397</f>
        <v>0</v>
      </c>
      <c r="C397" s="24">
        <f>УЗТ!B397</f>
        <v>0</v>
      </c>
      <c r="D397" s="23"/>
      <c r="E397" s="23"/>
      <c r="F397" s="73" t="str">
        <f t="shared" ca="1" si="34"/>
        <v>-</v>
      </c>
      <c r="G397" s="73" t="str">
        <f t="shared" ca="1" si="34"/>
        <v>-</v>
      </c>
      <c r="H397" s="73" t="str">
        <f t="shared" ca="1" si="34"/>
        <v>-</v>
      </c>
      <c r="I397" s="73" t="str">
        <f t="shared" ca="1" si="34"/>
        <v>-</v>
      </c>
      <c r="J397" s="67" t="s">
        <v>241</v>
      </c>
      <c r="K397" s="67">
        <f t="shared" si="35"/>
        <v>0</v>
      </c>
      <c r="L397" s="67" t="s">
        <v>242</v>
      </c>
      <c r="M397" s="67">
        <f t="shared" si="36"/>
        <v>0</v>
      </c>
      <c r="N397" s="67" t="s">
        <v>243</v>
      </c>
      <c r="O397" s="67">
        <v>2</v>
      </c>
      <c r="P397" s="67" t="s">
        <v>244</v>
      </c>
      <c r="Q397" s="67">
        <v>0</v>
      </c>
    </row>
    <row r="398" spans="1:17" x14ac:dyDescent="0.2">
      <c r="A398" s="23">
        <v>396</v>
      </c>
      <c r="B398" s="24">
        <f>УЗТ!A398</f>
        <v>0</v>
      </c>
      <c r="C398" s="24">
        <f>УЗТ!B398</f>
        <v>0</v>
      </c>
      <c r="D398" s="23"/>
      <c r="E398" s="23"/>
      <c r="F398" s="73" t="str">
        <f t="shared" ca="1" si="34"/>
        <v>-</v>
      </c>
      <c r="G398" s="73" t="str">
        <f t="shared" ca="1" si="34"/>
        <v>-</v>
      </c>
      <c r="H398" s="73" t="str">
        <f t="shared" ca="1" si="34"/>
        <v>-</v>
      </c>
      <c r="I398" s="73" t="str">
        <f t="shared" ca="1" si="34"/>
        <v>-</v>
      </c>
      <c r="J398" s="67" t="s">
        <v>241</v>
      </c>
      <c r="K398" s="67">
        <f t="shared" si="35"/>
        <v>0</v>
      </c>
      <c r="L398" s="67" t="s">
        <v>242</v>
      </c>
      <c r="M398" s="67">
        <f t="shared" si="36"/>
        <v>0</v>
      </c>
      <c r="N398" s="67" t="s">
        <v>243</v>
      </c>
      <c r="O398" s="67">
        <v>2</v>
      </c>
      <c r="P398" s="67" t="s">
        <v>244</v>
      </c>
      <c r="Q398" s="67">
        <v>0</v>
      </c>
    </row>
    <row r="399" spans="1:17" x14ac:dyDescent="0.2">
      <c r="A399" s="23">
        <v>397</v>
      </c>
      <c r="B399" s="24">
        <f>УЗТ!A399</f>
        <v>0</v>
      </c>
      <c r="C399" s="24">
        <f>УЗТ!B399</f>
        <v>0</v>
      </c>
      <c r="D399" s="23"/>
      <c r="E399" s="23"/>
      <c r="F399" s="73" t="str">
        <f t="shared" ca="1" si="34"/>
        <v>-</v>
      </c>
      <c r="G399" s="73" t="str">
        <f t="shared" ca="1" si="34"/>
        <v>-</v>
      </c>
      <c r="H399" s="73" t="str">
        <f t="shared" ca="1" si="34"/>
        <v>-</v>
      </c>
      <c r="I399" s="73" t="str">
        <f t="shared" ca="1" si="34"/>
        <v>-</v>
      </c>
      <c r="J399" s="67" t="s">
        <v>241</v>
      </c>
      <c r="K399" s="67">
        <f t="shared" si="35"/>
        <v>0</v>
      </c>
      <c r="L399" s="67" t="s">
        <v>242</v>
      </c>
      <c r="M399" s="67">
        <f t="shared" si="36"/>
        <v>0</v>
      </c>
      <c r="N399" s="67" t="s">
        <v>243</v>
      </c>
      <c r="O399" s="67">
        <v>2</v>
      </c>
      <c r="P399" s="67" t="s">
        <v>244</v>
      </c>
      <c r="Q399" s="67">
        <v>0</v>
      </c>
    </row>
    <row r="400" spans="1:17" x14ac:dyDescent="0.2">
      <c r="A400" s="23">
        <v>398</v>
      </c>
      <c r="B400" s="24">
        <f>УЗТ!A400</f>
        <v>0</v>
      </c>
      <c r="C400" s="24">
        <f>УЗТ!B400</f>
        <v>0</v>
      </c>
      <c r="D400" s="23"/>
      <c r="E400" s="23"/>
      <c r="F400" s="73" t="str">
        <f t="shared" ca="1" si="34"/>
        <v>-</v>
      </c>
      <c r="G400" s="73" t="str">
        <f t="shared" ca="1" si="34"/>
        <v>-</v>
      </c>
      <c r="H400" s="73" t="str">
        <f t="shared" ca="1" si="34"/>
        <v>-</v>
      </c>
      <c r="I400" s="73" t="str">
        <f t="shared" ca="1" si="34"/>
        <v>-</v>
      </c>
      <c r="J400" s="67" t="s">
        <v>241</v>
      </c>
      <c r="K400" s="67">
        <f t="shared" si="35"/>
        <v>0</v>
      </c>
      <c r="L400" s="67" t="s">
        <v>242</v>
      </c>
      <c r="M400" s="67">
        <f t="shared" si="36"/>
        <v>0</v>
      </c>
      <c r="N400" s="67" t="s">
        <v>243</v>
      </c>
      <c r="O400" s="67">
        <v>2</v>
      </c>
      <c r="P400" s="67" t="s">
        <v>244</v>
      </c>
      <c r="Q400" s="67">
        <v>0</v>
      </c>
    </row>
    <row r="401" spans="1:17" x14ac:dyDescent="0.2">
      <c r="A401" s="23">
        <v>399</v>
      </c>
      <c r="B401" s="24">
        <f>УЗТ!A401</f>
        <v>0</v>
      </c>
      <c r="C401" s="24">
        <f>УЗТ!B401</f>
        <v>0</v>
      </c>
      <c r="D401" s="23"/>
      <c r="E401" s="23"/>
      <c r="F401" s="73" t="str">
        <f t="shared" ca="1" si="34"/>
        <v>-</v>
      </c>
      <c r="G401" s="73" t="str">
        <f t="shared" ca="1" si="34"/>
        <v>-</v>
      </c>
      <c r="H401" s="73" t="str">
        <f t="shared" ca="1" si="34"/>
        <v>-</v>
      </c>
      <c r="I401" s="73" t="str">
        <f t="shared" ca="1" si="34"/>
        <v>-</v>
      </c>
      <c r="J401" s="67" t="s">
        <v>241</v>
      </c>
      <c r="K401" s="67">
        <f t="shared" si="35"/>
        <v>0</v>
      </c>
      <c r="L401" s="67" t="s">
        <v>242</v>
      </c>
      <c r="M401" s="67">
        <f t="shared" si="36"/>
        <v>0</v>
      </c>
      <c r="N401" s="67" t="s">
        <v>243</v>
      </c>
      <c r="O401" s="67">
        <v>2</v>
      </c>
      <c r="P401" s="67" t="s">
        <v>244</v>
      </c>
      <c r="Q401" s="67">
        <v>0</v>
      </c>
    </row>
    <row r="402" spans="1:17" x14ac:dyDescent="0.2">
      <c r="A402" s="23">
        <v>400</v>
      </c>
      <c r="B402" s="24">
        <f>УЗТ!A402</f>
        <v>0</v>
      </c>
      <c r="C402" s="24">
        <f>УЗТ!B402</f>
        <v>0</v>
      </c>
      <c r="D402" s="23"/>
      <c r="E402" s="23"/>
      <c r="F402" s="73" t="str">
        <f t="shared" ca="1" si="34"/>
        <v>-</v>
      </c>
      <c r="G402" s="73" t="str">
        <f t="shared" ca="1" si="34"/>
        <v>-</v>
      </c>
      <c r="H402" s="73" t="str">
        <f t="shared" ca="1" si="34"/>
        <v>-</v>
      </c>
      <c r="I402" s="73" t="str">
        <f t="shared" ca="1" si="34"/>
        <v>-</v>
      </c>
      <c r="J402" s="67" t="s">
        <v>241</v>
      </c>
      <c r="K402" s="67">
        <f t="shared" si="35"/>
        <v>0</v>
      </c>
      <c r="L402" s="67" t="s">
        <v>242</v>
      </c>
      <c r="M402" s="67">
        <f t="shared" si="36"/>
        <v>0</v>
      </c>
      <c r="N402" s="67" t="s">
        <v>243</v>
      </c>
      <c r="O402" s="67">
        <v>2</v>
      </c>
      <c r="P402" s="67" t="s">
        <v>244</v>
      </c>
      <c r="Q402" s="67">
        <v>0</v>
      </c>
    </row>
    <row r="403" spans="1:17" x14ac:dyDescent="0.2">
      <c r="A403" s="23">
        <v>401</v>
      </c>
      <c r="B403" s="24">
        <f>УЗТ!A403</f>
        <v>0</v>
      </c>
      <c r="C403" s="24">
        <f>УЗТ!B403</f>
        <v>0</v>
      </c>
      <c r="D403" s="23"/>
      <c r="E403" s="23"/>
      <c r="F403" s="73" t="str">
        <f t="shared" ca="1" si="34"/>
        <v>-</v>
      </c>
      <c r="G403" s="73" t="str">
        <f t="shared" ca="1" si="34"/>
        <v>-</v>
      </c>
      <c r="H403" s="73" t="str">
        <f t="shared" ca="1" si="34"/>
        <v>-</v>
      </c>
      <c r="I403" s="73" t="str">
        <f t="shared" ref="G403:I466" ca="1" si="37">IFERROR(ROUNDUP(_xlfn.NORM.INV(RAND(),$K403+$Q403*$M403,$M403),0),"-")</f>
        <v>-</v>
      </c>
      <c r="J403" s="67" t="s">
        <v>241</v>
      </c>
      <c r="K403" s="67">
        <f t="shared" si="35"/>
        <v>0</v>
      </c>
      <c r="L403" s="67" t="s">
        <v>242</v>
      </c>
      <c r="M403" s="67">
        <f t="shared" si="36"/>
        <v>0</v>
      </c>
      <c r="N403" s="67" t="s">
        <v>243</v>
      </c>
      <c r="O403" s="67">
        <v>2</v>
      </c>
      <c r="P403" s="67" t="s">
        <v>244</v>
      </c>
      <c r="Q403" s="67">
        <v>0</v>
      </c>
    </row>
    <row r="404" spans="1:17" x14ac:dyDescent="0.2">
      <c r="A404" s="23">
        <v>402</v>
      </c>
      <c r="B404" s="24">
        <f>УЗТ!A404</f>
        <v>0</v>
      </c>
      <c r="C404" s="24">
        <f>УЗТ!B404</f>
        <v>0</v>
      </c>
      <c r="D404" s="23"/>
      <c r="E404" s="23"/>
      <c r="F404" s="73" t="str">
        <f t="shared" ref="F404:I467" ca="1" si="38">IFERROR(ROUNDUP(_xlfn.NORM.INV(RAND(),$K404+$Q404*$M404,$M404),0),"-")</f>
        <v>-</v>
      </c>
      <c r="G404" s="73" t="str">
        <f t="shared" ca="1" si="37"/>
        <v>-</v>
      </c>
      <c r="H404" s="73" t="str">
        <f t="shared" ca="1" si="37"/>
        <v>-</v>
      </c>
      <c r="I404" s="73" t="str">
        <f t="shared" ca="1" si="37"/>
        <v>-</v>
      </c>
      <c r="J404" s="67" t="s">
        <v>241</v>
      </c>
      <c r="K404" s="67">
        <f t="shared" si="35"/>
        <v>0</v>
      </c>
      <c r="L404" s="67" t="s">
        <v>242</v>
      </c>
      <c r="M404" s="67">
        <f t="shared" si="36"/>
        <v>0</v>
      </c>
      <c r="N404" s="67" t="s">
        <v>243</v>
      </c>
      <c r="O404" s="67">
        <v>2</v>
      </c>
      <c r="P404" s="67" t="s">
        <v>244</v>
      </c>
      <c r="Q404" s="67">
        <v>0</v>
      </c>
    </row>
    <row r="405" spans="1:17" x14ac:dyDescent="0.2">
      <c r="A405" s="23">
        <v>403</v>
      </c>
      <c r="B405" s="24">
        <f>УЗТ!A405</f>
        <v>0</v>
      </c>
      <c r="C405" s="24">
        <f>УЗТ!B405</f>
        <v>0</v>
      </c>
      <c r="D405" s="23"/>
      <c r="E405" s="23"/>
      <c r="F405" s="73" t="str">
        <f t="shared" ca="1" si="38"/>
        <v>-</v>
      </c>
      <c r="G405" s="73" t="str">
        <f t="shared" ca="1" si="37"/>
        <v>-</v>
      </c>
      <c r="H405" s="73" t="str">
        <f t="shared" ca="1" si="37"/>
        <v>-</v>
      </c>
      <c r="I405" s="73" t="str">
        <f t="shared" ca="1" si="37"/>
        <v>-</v>
      </c>
      <c r="J405" s="67" t="s">
        <v>241</v>
      </c>
      <c r="K405" s="67">
        <f t="shared" si="35"/>
        <v>0</v>
      </c>
      <c r="L405" s="67" t="s">
        <v>242</v>
      </c>
      <c r="M405" s="67">
        <f t="shared" si="36"/>
        <v>0</v>
      </c>
      <c r="N405" s="67" t="s">
        <v>243</v>
      </c>
      <c r="O405" s="67">
        <v>2</v>
      </c>
      <c r="P405" s="67" t="s">
        <v>244</v>
      </c>
      <c r="Q405" s="67">
        <v>0</v>
      </c>
    </row>
    <row r="406" spans="1:17" x14ac:dyDescent="0.2">
      <c r="A406" s="23">
        <v>404</v>
      </c>
      <c r="B406" s="24">
        <f>УЗТ!A406</f>
        <v>0</v>
      </c>
      <c r="C406" s="24">
        <f>УЗТ!B406</f>
        <v>0</v>
      </c>
      <c r="D406" s="23"/>
      <c r="E406" s="23"/>
      <c r="F406" s="73" t="str">
        <f t="shared" ca="1" si="38"/>
        <v>-</v>
      </c>
      <c r="G406" s="73" t="str">
        <f t="shared" ca="1" si="37"/>
        <v>-</v>
      </c>
      <c r="H406" s="73" t="str">
        <f t="shared" ca="1" si="37"/>
        <v>-</v>
      </c>
      <c r="I406" s="73" t="str">
        <f t="shared" ca="1" si="37"/>
        <v>-</v>
      </c>
      <c r="J406" s="67" t="s">
        <v>241</v>
      </c>
      <c r="K406" s="67">
        <f t="shared" si="35"/>
        <v>0</v>
      </c>
      <c r="L406" s="67" t="s">
        <v>242</v>
      </c>
      <c r="M406" s="67">
        <f t="shared" si="36"/>
        <v>0</v>
      </c>
      <c r="N406" s="67" t="s">
        <v>243</v>
      </c>
      <c r="O406" s="67">
        <v>2</v>
      </c>
      <c r="P406" s="67" t="s">
        <v>244</v>
      </c>
      <c r="Q406" s="67">
        <v>0</v>
      </c>
    </row>
    <row r="407" spans="1:17" x14ac:dyDescent="0.2">
      <c r="A407" s="23">
        <v>405</v>
      </c>
      <c r="B407" s="24">
        <f>УЗТ!A407</f>
        <v>0</v>
      </c>
      <c r="C407" s="24">
        <f>УЗТ!B407</f>
        <v>0</v>
      </c>
      <c r="D407" s="23"/>
      <c r="E407" s="23"/>
      <c r="F407" s="73" t="str">
        <f t="shared" ca="1" si="38"/>
        <v>-</v>
      </c>
      <c r="G407" s="73" t="str">
        <f t="shared" ca="1" si="37"/>
        <v>-</v>
      </c>
      <c r="H407" s="73" t="str">
        <f t="shared" ca="1" si="37"/>
        <v>-</v>
      </c>
      <c r="I407" s="73" t="str">
        <f t="shared" ca="1" si="37"/>
        <v>-</v>
      </c>
      <c r="J407" s="67" t="s">
        <v>241</v>
      </c>
      <c r="K407" s="67">
        <f t="shared" si="35"/>
        <v>0</v>
      </c>
      <c r="L407" s="67" t="s">
        <v>242</v>
      </c>
      <c r="M407" s="67">
        <f t="shared" si="36"/>
        <v>0</v>
      </c>
      <c r="N407" s="67" t="s">
        <v>243</v>
      </c>
      <c r="O407" s="67">
        <v>2</v>
      </c>
      <c r="P407" s="67" t="s">
        <v>244</v>
      </c>
      <c r="Q407" s="67">
        <v>0</v>
      </c>
    </row>
    <row r="408" spans="1:17" x14ac:dyDescent="0.2">
      <c r="A408" s="23">
        <v>406</v>
      </c>
      <c r="B408" s="24">
        <f>УЗТ!A408</f>
        <v>0</v>
      </c>
      <c r="C408" s="24">
        <f>УЗТ!B408</f>
        <v>0</v>
      </c>
      <c r="D408" s="23"/>
      <c r="E408" s="23"/>
      <c r="F408" s="73" t="str">
        <f t="shared" ca="1" si="38"/>
        <v>-</v>
      </c>
      <c r="G408" s="73" t="str">
        <f t="shared" ca="1" si="37"/>
        <v>-</v>
      </c>
      <c r="H408" s="73" t="str">
        <f t="shared" ca="1" si="37"/>
        <v>-</v>
      </c>
      <c r="I408" s="73" t="str">
        <f t="shared" ca="1" si="37"/>
        <v>-</v>
      </c>
      <c r="J408" s="67" t="s">
        <v>241</v>
      </c>
      <c r="K408" s="67">
        <f t="shared" si="35"/>
        <v>0</v>
      </c>
      <c r="L408" s="67" t="s">
        <v>242</v>
      </c>
      <c r="M408" s="67">
        <f t="shared" si="36"/>
        <v>0</v>
      </c>
      <c r="N408" s="67" t="s">
        <v>243</v>
      </c>
      <c r="O408" s="67">
        <v>2</v>
      </c>
      <c r="P408" s="67" t="s">
        <v>244</v>
      </c>
      <c r="Q408" s="67">
        <v>0</v>
      </c>
    </row>
    <row r="409" spans="1:17" x14ac:dyDescent="0.2">
      <c r="A409" s="23">
        <v>407</v>
      </c>
      <c r="B409" s="24">
        <f>УЗТ!A409</f>
        <v>0</v>
      </c>
      <c r="C409" s="24">
        <f>УЗТ!B409</f>
        <v>0</v>
      </c>
      <c r="D409" s="23"/>
      <c r="E409" s="23"/>
      <c r="F409" s="73" t="str">
        <f t="shared" ca="1" si="38"/>
        <v>-</v>
      </c>
      <c r="G409" s="73" t="str">
        <f t="shared" ca="1" si="37"/>
        <v>-</v>
      </c>
      <c r="H409" s="73" t="str">
        <f t="shared" ca="1" si="37"/>
        <v>-</v>
      </c>
      <c r="I409" s="73" t="str">
        <f t="shared" ca="1" si="37"/>
        <v>-</v>
      </c>
      <c r="J409" s="67" t="s">
        <v>241</v>
      </c>
      <c r="K409" s="67">
        <f t="shared" si="35"/>
        <v>0</v>
      </c>
      <c r="L409" s="67" t="s">
        <v>242</v>
      </c>
      <c r="M409" s="67">
        <f t="shared" si="36"/>
        <v>0</v>
      </c>
      <c r="N409" s="67" t="s">
        <v>243</v>
      </c>
      <c r="O409" s="67">
        <v>2</v>
      </c>
      <c r="P409" s="67" t="s">
        <v>244</v>
      </c>
      <c r="Q409" s="67">
        <v>0</v>
      </c>
    </row>
    <row r="410" spans="1:17" x14ac:dyDescent="0.2">
      <c r="A410" s="23">
        <v>408</v>
      </c>
      <c r="B410" s="24">
        <f>УЗТ!A410</f>
        <v>0</v>
      </c>
      <c r="C410" s="24">
        <f>УЗТ!B410</f>
        <v>0</v>
      </c>
      <c r="D410" s="23"/>
      <c r="E410" s="23"/>
      <c r="F410" s="73" t="str">
        <f t="shared" ca="1" si="38"/>
        <v>-</v>
      </c>
      <c r="G410" s="73" t="str">
        <f t="shared" ca="1" si="37"/>
        <v>-</v>
      </c>
      <c r="H410" s="73" t="str">
        <f t="shared" ca="1" si="37"/>
        <v>-</v>
      </c>
      <c r="I410" s="73" t="str">
        <f t="shared" ca="1" si="37"/>
        <v>-</v>
      </c>
      <c r="J410" s="67" t="s">
        <v>241</v>
      </c>
      <c r="K410" s="67">
        <f t="shared" si="35"/>
        <v>0</v>
      </c>
      <c r="L410" s="67" t="s">
        <v>242</v>
      </c>
      <c r="M410" s="67">
        <f t="shared" si="36"/>
        <v>0</v>
      </c>
      <c r="N410" s="67" t="s">
        <v>243</v>
      </c>
      <c r="O410" s="67">
        <v>2</v>
      </c>
      <c r="P410" s="67" t="s">
        <v>244</v>
      </c>
      <c r="Q410" s="67">
        <v>0</v>
      </c>
    </row>
    <row r="411" spans="1:17" x14ac:dyDescent="0.2">
      <c r="A411" s="23">
        <v>409</v>
      </c>
      <c r="B411" s="24">
        <f>УЗТ!A411</f>
        <v>0</v>
      </c>
      <c r="C411" s="24">
        <f>УЗТ!B411</f>
        <v>0</v>
      </c>
      <c r="D411" s="23"/>
      <c r="E411" s="23"/>
      <c r="F411" s="73" t="str">
        <f t="shared" ca="1" si="38"/>
        <v>-</v>
      </c>
      <c r="G411" s="73" t="str">
        <f t="shared" ca="1" si="37"/>
        <v>-</v>
      </c>
      <c r="H411" s="73" t="str">
        <f t="shared" ca="1" si="37"/>
        <v>-</v>
      </c>
      <c r="I411" s="73" t="str">
        <f t="shared" ca="1" si="37"/>
        <v>-</v>
      </c>
      <c r="J411" s="67" t="s">
        <v>241</v>
      </c>
      <c r="K411" s="67">
        <f t="shared" si="35"/>
        <v>0</v>
      </c>
      <c r="L411" s="67" t="s">
        <v>242</v>
      </c>
      <c r="M411" s="67">
        <f t="shared" si="36"/>
        <v>0</v>
      </c>
      <c r="N411" s="67" t="s">
        <v>243</v>
      </c>
      <c r="O411" s="67">
        <v>2</v>
      </c>
      <c r="P411" s="67" t="s">
        <v>244</v>
      </c>
      <c r="Q411" s="67">
        <v>0</v>
      </c>
    </row>
    <row r="412" spans="1:17" x14ac:dyDescent="0.2">
      <c r="A412" s="23">
        <v>410</v>
      </c>
      <c r="B412" s="24">
        <f>УЗТ!A412</f>
        <v>0</v>
      </c>
      <c r="C412" s="24">
        <f>УЗТ!B412</f>
        <v>0</v>
      </c>
      <c r="D412" s="23"/>
      <c r="E412" s="23"/>
      <c r="F412" s="73" t="str">
        <f t="shared" ca="1" si="38"/>
        <v>-</v>
      </c>
      <c r="G412" s="73" t="str">
        <f t="shared" ca="1" si="37"/>
        <v>-</v>
      </c>
      <c r="H412" s="73" t="str">
        <f t="shared" ca="1" si="37"/>
        <v>-</v>
      </c>
      <c r="I412" s="73" t="str">
        <f t="shared" ca="1" si="37"/>
        <v>-</v>
      </c>
      <c r="J412" s="67" t="s">
        <v>241</v>
      </c>
      <c r="K412" s="67">
        <f t="shared" si="35"/>
        <v>0</v>
      </c>
      <c r="L412" s="67" t="s">
        <v>242</v>
      </c>
      <c r="M412" s="67">
        <f t="shared" si="36"/>
        <v>0</v>
      </c>
      <c r="N412" s="67" t="s">
        <v>243</v>
      </c>
      <c r="O412" s="67">
        <v>2</v>
      </c>
      <c r="P412" s="67" t="s">
        <v>244</v>
      </c>
      <c r="Q412" s="67">
        <v>0</v>
      </c>
    </row>
    <row r="413" spans="1:17" x14ac:dyDescent="0.2">
      <c r="A413" s="23">
        <v>411</v>
      </c>
      <c r="B413" s="24">
        <f>УЗТ!A413</f>
        <v>0</v>
      </c>
      <c r="C413" s="24">
        <f>УЗТ!B413</f>
        <v>0</v>
      </c>
      <c r="D413" s="23"/>
      <c r="E413" s="23"/>
      <c r="F413" s="73" t="str">
        <f t="shared" ca="1" si="38"/>
        <v>-</v>
      </c>
      <c r="G413" s="73" t="str">
        <f t="shared" ca="1" si="37"/>
        <v>-</v>
      </c>
      <c r="H413" s="73" t="str">
        <f t="shared" ca="1" si="37"/>
        <v>-</v>
      </c>
      <c r="I413" s="73" t="str">
        <f t="shared" ca="1" si="37"/>
        <v>-</v>
      </c>
      <c r="J413" s="67" t="s">
        <v>241</v>
      </c>
      <c r="K413" s="67">
        <f t="shared" si="35"/>
        <v>0</v>
      </c>
      <c r="L413" s="67" t="s">
        <v>242</v>
      </c>
      <c r="M413" s="67">
        <f t="shared" si="36"/>
        <v>0</v>
      </c>
      <c r="N413" s="67" t="s">
        <v>243</v>
      </c>
      <c r="O413" s="67">
        <v>2</v>
      </c>
      <c r="P413" s="67" t="s">
        <v>244</v>
      </c>
      <c r="Q413" s="67">
        <v>0</v>
      </c>
    </row>
    <row r="414" spans="1:17" x14ac:dyDescent="0.2">
      <c r="A414" s="23">
        <v>412</v>
      </c>
      <c r="B414" s="24">
        <f>УЗТ!A414</f>
        <v>0</v>
      </c>
      <c r="C414" s="24">
        <f>УЗТ!B414</f>
        <v>0</v>
      </c>
      <c r="D414" s="23"/>
      <c r="E414" s="23"/>
      <c r="F414" s="73" t="str">
        <f t="shared" ca="1" si="38"/>
        <v>-</v>
      </c>
      <c r="G414" s="73" t="str">
        <f t="shared" ca="1" si="37"/>
        <v>-</v>
      </c>
      <c r="H414" s="73" t="str">
        <f t="shared" ca="1" si="37"/>
        <v>-</v>
      </c>
      <c r="I414" s="73" t="str">
        <f t="shared" ca="1" si="37"/>
        <v>-</v>
      </c>
      <c r="J414" s="67" t="s">
        <v>241</v>
      </c>
      <c r="K414" s="67">
        <f t="shared" si="35"/>
        <v>0</v>
      </c>
      <c r="L414" s="67" t="s">
        <v>242</v>
      </c>
      <c r="M414" s="67">
        <f t="shared" si="36"/>
        <v>0</v>
      </c>
      <c r="N414" s="67" t="s">
        <v>243</v>
      </c>
      <c r="O414" s="67">
        <v>2</v>
      </c>
      <c r="P414" s="67" t="s">
        <v>244</v>
      </c>
      <c r="Q414" s="67">
        <v>0</v>
      </c>
    </row>
    <row r="415" spans="1:17" x14ac:dyDescent="0.2">
      <c r="A415" s="23">
        <v>413</v>
      </c>
      <c r="B415" s="24">
        <f>УЗТ!A415</f>
        <v>0</v>
      </c>
      <c r="C415" s="24">
        <f>УЗТ!B415</f>
        <v>0</v>
      </c>
      <c r="D415" s="23"/>
      <c r="E415" s="23"/>
      <c r="F415" s="73" t="str">
        <f t="shared" ca="1" si="38"/>
        <v>-</v>
      </c>
      <c r="G415" s="73" t="str">
        <f t="shared" ca="1" si="37"/>
        <v>-</v>
      </c>
      <c r="H415" s="73" t="str">
        <f t="shared" ca="1" si="37"/>
        <v>-</v>
      </c>
      <c r="I415" s="73" t="str">
        <f t="shared" ca="1" si="37"/>
        <v>-</v>
      </c>
      <c r="J415" s="67" t="s">
        <v>241</v>
      </c>
      <c r="K415" s="67">
        <f t="shared" si="35"/>
        <v>0</v>
      </c>
      <c r="L415" s="67" t="s">
        <v>242</v>
      </c>
      <c r="M415" s="67">
        <f t="shared" si="36"/>
        <v>0</v>
      </c>
      <c r="N415" s="67" t="s">
        <v>243</v>
      </c>
      <c r="O415" s="67">
        <v>2</v>
      </c>
      <c r="P415" s="67" t="s">
        <v>244</v>
      </c>
      <c r="Q415" s="67">
        <v>0</v>
      </c>
    </row>
    <row r="416" spans="1:17" x14ac:dyDescent="0.2">
      <c r="A416" s="23">
        <v>414</v>
      </c>
      <c r="B416" s="24">
        <f>УЗТ!A416</f>
        <v>0</v>
      </c>
      <c r="C416" s="24">
        <f>УЗТ!B416</f>
        <v>0</v>
      </c>
      <c r="D416" s="23"/>
      <c r="E416" s="23"/>
      <c r="F416" s="73" t="str">
        <f t="shared" ca="1" si="38"/>
        <v>-</v>
      </c>
      <c r="G416" s="73" t="str">
        <f t="shared" ca="1" si="37"/>
        <v>-</v>
      </c>
      <c r="H416" s="73" t="str">
        <f t="shared" ca="1" si="37"/>
        <v>-</v>
      </c>
      <c r="I416" s="73" t="str">
        <f t="shared" ca="1" si="37"/>
        <v>-</v>
      </c>
      <c r="J416" s="67" t="s">
        <v>241</v>
      </c>
      <c r="K416" s="67">
        <f t="shared" si="35"/>
        <v>0</v>
      </c>
      <c r="L416" s="67" t="s">
        <v>242</v>
      </c>
      <c r="M416" s="67">
        <f t="shared" si="36"/>
        <v>0</v>
      </c>
      <c r="N416" s="67" t="s">
        <v>243</v>
      </c>
      <c r="O416" s="67">
        <v>2</v>
      </c>
      <c r="P416" s="67" t="s">
        <v>244</v>
      </c>
      <c r="Q416" s="67">
        <v>0</v>
      </c>
    </row>
    <row r="417" spans="1:17" x14ac:dyDescent="0.2">
      <c r="A417" s="23">
        <v>415</v>
      </c>
      <c r="B417" s="24">
        <f>УЗТ!A417</f>
        <v>0</v>
      </c>
      <c r="C417" s="24">
        <f>УЗТ!B417</f>
        <v>0</v>
      </c>
      <c r="D417" s="23"/>
      <c r="E417" s="23"/>
      <c r="F417" s="73" t="str">
        <f t="shared" ca="1" si="38"/>
        <v>-</v>
      </c>
      <c r="G417" s="73" t="str">
        <f t="shared" ca="1" si="37"/>
        <v>-</v>
      </c>
      <c r="H417" s="73" t="str">
        <f t="shared" ca="1" si="37"/>
        <v>-</v>
      </c>
      <c r="I417" s="73" t="str">
        <f t="shared" ca="1" si="37"/>
        <v>-</v>
      </c>
      <c r="J417" s="67" t="s">
        <v>241</v>
      </c>
      <c r="K417" s="67">
        <f t="shared" si="35"/>
        <v>0</v>
      </c>
      <c r="L417" s="67" t="s">
        <v>242</v>
      </c>
      <c r="M417" s="67">
        <f t="shared" si="36"/>
        <v>0</v>
      </c>
      <c r="N417" s="67" t="s">
        <v>243</v>
      </c>
      <c r="O417" s="67">
        <v>2</v>
      </c>
      <c r="P417" s="67" t="s">
        <v>244</v>
      </c>
      <c r="Q417" s="67">
        <v>0</v>
      </c>
    </row>
    <row r="418" spans="1:17" x14ac:dyDescent="0.2">
      <c r="A418" s="23">
        <v>416</v>
      </c>
      <c r="B418" s="24">
        <f>УЗТ!A418</f>
        <v>0</v>
      </c>
      <c r="C418" s="24">
        <f>УЗТ!B418</f>
        <v>0</v>
      </c>
      <c r="D418" s="23"/>
      <c r="E418" s="23"/>
      <c r="F418" s="73" t="str">
        <f t="shared" ca="1" si="38"/>
        <v>-</v>
      </c>
      <c r="G418" s="73" t="str">
        <f t="shared" ca="1" si="37"/>
        <v>-</v>
      </c>
      <c r="H418" s="73" t="str">
        <f t="shared" ca="1" si="37"/>
        <v>-</v>
      </c>
      <c r="I418" s="73" t="str">
        <f t="shared" ca="1" si="37"/>
        <v>-</v>
      </c>
      <c r="J418" s="67" t="s">
        <v>241</v>
      </c>
      <c r="K418" s="67">
        <f t="shared" si="35"/>
        <v>0</v>
      </c>
      <c r="L418" s="67" t="s">
        <v>242</v>
      </c>
      <c r="M418" s="67">
        <f t="shared" si="36"/>
        <v>0</v>
      </c>
      <c r="N418" s="67" t="s">
        <v>243</v>
      </c>
      <c r="O418" s="67">
        <v>2</v>
      </c>
      <c r="P418" s="67" t="s">
        <v>244</v>
      </c>
      <c r="Q418" s="67">
        <v>0</v>
      </c>
    </row>
    <row r="419" spans="1:17" x14ac:dyDescent="0.2">
      <c r="A419" s="23">
        <v>417</v>
      </c>
      <c r="B419" s="24">
        <f>УЗТ!A419</f>
        <v>0</v>
      </c>
      <c r="C419" s="24">
        <f>УЗТ!B419</f>
        <v>0</v>
      </c>
      <c r="D419" s="23"/>
      <c r="E419" s="23"/>
      <c r="F419" s="73" t="str">
        <f t="shared" ca="1" si="38"/>
        <v>-</v>
      </c>
      <c r="G419" s="73" t="str">
        <f t="shared" ca="1" si="37"/>
        <v>-</v>
      </c>
      <c r="H419" s="73" t="str">
        <f t="shared" ca="1" si="37"/>
        <v>-</v>
      </c>
      <c r="I419" s="73" t="str">
        <f t="shared" ca="1" si="37"/>
        <v>-</v>
      </c>
      <c r="J419" s="67" t="s">
        <v>241</v>
      </c>
      <c r="K419" s="67">
        <f t="shared" si="35"/>
        <v>0</v>
      </c>
      <c r="L419" s="67" t="s">
        <v>242</v>
      </c>
      <c r="M419" s="67">
        <f t="shared" si="36"/>
        <v>0</v>
      </c>
      <c r="N419" s="67" t="s">
        <v>243</v>
      </c>
      <c r="O419" s="67">
        <v>2</v>
      </c>
      <c r="P419" s="67" t="s">
        <v>244</v>
      </c>
      <c r="Q419" s="67">
        <v>0</v>
      </c>
    </row>
    <row r="420" spans="1:17" x14ac:dyDescent="0.2">
      <c r="A420" s="23">
        <v>418</v>
      </c>
      <c r="B420" s="24">
        <f>УЗТ!A420</f>
        <v>0</v>
      </c>
      <c r="C420" s="24">
        <f>УЗТ!B420</f>
        <v>0</v>
      </c>
      <c r="D420" s="23"/>
      <c r="E420" s="23"/>
      <c r="F420" s="73" t="str">
        <f t="shared" ca="1" si="38"/>
        <v>-</v>
      </c>
      <c r="G420" s="73" t="str">
        <f t="shared" ca="1" si="37"/>
        <v>-</v>
      </c>
      <c r="H420" s="73" t="str">
        <f t="shared" ca="1" si="37"/>
        <v>-</v>
      </c>
      <c r="I420" s="73" t="str">
        <f t="shared" ca="1" si="37"/>
        <v>-</v>
      </c>
      <c r="J420" s="67" t="s">
        <v>241</v>
      </c>
      <c r="K420" s="67">
        <f t="shared" si="35"/>
        <v>0</v>
      </c>
      <c r="L420" s="67" t="s">
        <v>242</v>
      </c>
      <c r="M420" s="67">
        <f t="shared" si="36"/>
        <v>0</v>
      </c>
      <c r="N420" s="67" t="s">
        <v>243</v>
      </c>
      <c r="O420" s="67">
        <v>2</v>
      </c>
      <c r="P420" s="67" t="s">
        <v>244</v>
      </c>
      <c r="Q420" s="67">
        <v>0</v>
      </c>
    </row>
    <row r="421" spans="1:17" x14ac:dyDescent="0.2">
      <c r="A421" s="23">
        <v>419</v>
      </c>
      <c r="B421" s="24">
        <f>УЗТ!A421</f>
        <v>0</v>
      </c>
      <c r="C421" s="24">
        <f>УЗТ!B421</f>
        <v>0</v>
      </c>
      <c r="D421" s="23"/>
      <c r="E421" s="23"/>
      <c r="F421" s="73" t="str">
        <f t="shared" ca="1" si="38"/>
        <v>-</v>
      </c>
      <c r="G421" s="73" t="str">
        <f t="shared" ca="1" si="37"/>
        <v>-</v>
      </c>
      <c r="H421" s="73" t="str">
        <f t="shared" ca="1" si="37"/>
        <v>-</v>
      </c>
      <c r="I421" s="73" t="str">
        <f t="shared" ca="1" si="37"/>
        <v>-</v>
      </c>
      <c r="J421" s="67" t="s">
        <v>241</v>
      </c>
      <c r="K421" s="67">
        <f t="shared" si="35"/>
        <v>0</v>
      </c>
      <c r="L421" s="67" t="s">
        <v>242</v>
      </c>
      <c r="M421" s="67">
        <f t="shared" si="36"/>
        <v>0</v>
      </c>
      <c r="N421" s="67" t="s">
        <v>243</v>
      </c>
      <c r="O421" s="67">
        <v>2</v>
      </c>
      <c r="P421" s="67" t="s">
        <v>244</v>
      </c>
      <c r="Q421" s="67">
        <v>0</v>
      </c>
    </row>
    <row r="422" spans="1:17" x14ac:dyDescent="0.2">
      <c r="A422" s="23">
        <v>420</v>
      </c>
      <c r="B422" s="24">
        <f>УЗТ!A422</f>
        <v>0</v>
      </c>
      <c r="C422" s="24">
        <f>УЗТ!B422</f>
        <v>0</v>
      </c>
      <c r="D422" s="23"/>
      <c r="E422" s="23"/>
      <c r="F422" s="73" t="str">
        <f t="shared" ca="1" si="38"/>
        <v>-</v>
      </c>
      <c r="G422" s="73" t="str">
        <f t="shared" ca="1" si="37"/>
        <v>-</v>
      </c>
      <c r="H422" s="73" t="str">
        <f t="shared" ca="1" si="37"/>
        <v>-</v>
      </c>
      <c r="I422" s="73" t="str">
        <f t="shared" ca="1" si="37"/>
        <v>-</v>
      </c>
      <c r="J422" s="67" t="s">
        <v>241</v>
      </c>
      <c r="K422" s="67">
        <f t="shared" si="35"/>
        <v>0</v>
      </c>
      <c r="L422" s="67" t="s">
        <v>242</v>
      </c>
      <c r="M422" s="67">
        <f t="shared" si="36"/>
        <v>0</v>
      </c>
      <c r="N422" s="67" t="s">
        <v>243</v>
      </c>
      <c r="O422" s="67">
        <v>2</v>
      </c>
      <c r="P422" s="67" t="s">
        <v>244</v>
      </c>
      <c r="Q422" s="67">
        <v>0</v>
      </c>
    </row>
    <row r="423" spans="1:17" x14ac:dyDescent="0.2">
      <c r="A423" s="23">
        <v>421</v>
      </c>
      <c r="B423" s="24">
        <f>УЗТ!A423</f>
        <v>0</v>
      </c>
      <c r="C423" s="24">
        <f>УЗТ!B423</f>
        <v>0</v>
      </c>
      <c r="D423" s="23"/>
      <c r="E423" s="23"/>
      <c r="F423" s="73" t="str">
        <f t="shared" ca="1" si="38"/>
        <v>-</v>
      </c>
      <c r="G423" s="73" t="str">
        <f t="shared" ca="1" si="37"/>
        <v>-</v>
      </c>
      <c r="H423" s="73" t="str">
        <f t="shared" ca="1" si="37"/>
        <v>-</v>
      </c>
      <c r="I423" s="73" t="str">
        <f t="shared" ca="1" si="37"/>
        <v>-</v>
      </c>
      <c r="J423" s="67" t="s">
        <v>241</v>
      </c>
      <c r="K423" s="67">
        <f t="shared" ref="K423:K486" si="39">(D423+E423)/2</f>
        <v>0</v>
      </c>
      <c r="L423" s="67" t="s">
        <v>242</v>
      </c>
      <c r="M423" s="67">
        <f t="shared" ref="M423:M486" si="40">(E423-D423)/(2*O423)</f>
        <v>0</v>
      </c>
      <c r="N423" s="67" t="s">
        <v>243</v>
      </c>
      <c r="O423" s="67">
        <v>2</v>
      </c>
      <c r="P423" s="67" t="s">
        <v>244</v>
      </c>
      <c r="Q423" s="67">
        <v>0</v>
      </c>
    </row>
    <row r="424" spans="1:17" x14ac:dyDescent="0.2">
      <c r="A424" s="23">
        <v>422</v>
      </c>
      <c r="B424" s="24">
        <f>УЗТ!A424</f>
        <v>0</v>
      </c>
      <c r="C424" s="24">
        <f>УЗТ!B424</f>
        <v>0</v>
      </c>
      <c r="D424" s="23"/>
      <c r="E424" s="23"/>
      <c r="F424" s="73" t="str">
        <f t="shared" ca="1" si="38"/>
        <v>-</v>
      </c>
      <c r="G424" s="73" t="str">
        <f t="shared" ca="1" si="37"/>
        <v>-</v>
      </c>
      <c r="H424" s="73" t="str">
        <f t="shared" ca="1" si="37"/>
        <v>-</v>
      </c>
      <c r="I424" s="73" t="str">
        <f t="shared" ca="1" si="37"/>
        <v>-</v>
      </c>
      <c r="J424" s="67" t="s">
        <v>241</v>
      </c>
      <c r="K424" s="67">
        <f t="shared" si="39"/>
        <v>0</v>
      </c>
      <c r="L424" s="67" t="s">
        <v>242</v>
      </c>
      <c r="M424" s="67">
        <f t="shared" si="40"/>
        <v>0</v>
      </c>
      <c r="N424" s="67" t="s">
        <v>243</v>
      </c>
      <c r="O424" s="67">
        <v>2</v>
      </c>
      <c r="P424" s="67" t="s">
        <v>244</v>
      </c>
      <c r="Q424" s="67">
        <v>0</v>
      </c>
    </row>
    <row r="425" spans="1:17" x14ac:dyDescent="0.2">
      <c r="A425" s="23">
        <v>423</v>
      </c>
      <c r="B425" s="24">
        <f>УЗТ!A425</f>
        <v>0</v>
      </c>
      <c r="C425" s="24">
        <f>УЗТ!B425</f>
        <v>0</v>
      </c>
      <c r="D425" s="23"/>
      <c r="E425" s="23"/>
      <c r="F425" s="73" t="str">
        <f t="shared" ca="1" si="38"/>
        <v>-</v>
      </c>
      <c r="G425" s="73" t="str">
        <f t="shared" ca="1" si="37"/>
        <v>-</v>
      </c>
      <c r="H425" s="73" t="str">
        <f t="shared" ca="1" si="37"/>
        <v>-</v>
      </c>
      <c r="I425" s="73" t="str">
        <f t="shared" ca="1" si="37"/>
        <v>-</v>
      </c>
      <c r="J425" s="67" t="s">
        <v>241</v>
      </c>
      <c r="K425" s="67">
        <f t="shared" si="39"/>
        <v>0</v>
      </c>
      <c r="L425" s="67" t="s">
        <v>242</v>
      </c>
      <c r="M425" s="67">
        <f t="shared" si="40"/>
        <v>0</v>
      </c>
      <c r="N425" s="67" t="s">
        <v>243</v>
      </c>
      <c r="O425" s="67">
        <v>2</v>
      </c>
      <c r="P425" s="67" t="s">
        <v>244</v>
      </c>
      <c r="Q425" s="67">
        <v>0</v>
      </c>
    </row>
    <row r="426" spans="1:17" x14ac:dyDescent="0.2">
      <c r="A426" s="23">
        <v>424</v>
      </c>
      <c r="B426" s="24">
        <f>УЗТ!A426</f>
        <v>0</v>
      </c>
      <c r="C426" s="24">
        <f>УЗТ!B426</f>
        <v>0</v>
      </c>
      <c r="D426" s="23"/>
      <c r="E426" s="23"/>
      <c r="F426" s="73" t="str">
        <f t="shared" ca="1" si="38"/>
        <v>-</v>
      </c>
      <c r="G426" s="73" t="str">
        <f t="shared" ca="1" si="37"/>
        <v>-</v>
      </c>
      <c r="H426" s="73" t="str">
        <f t="shared" ca="1" si="37"/>
        <v>-</v>
      </c>
      <c r="I426" s="73" t="str">
        <f t="shared" ca="1" si="37"/>
        <v>-</v>
      </c>
      <c r="J426" s="67" t="s">
        <v>241</v>
      </c>
      <c r="K426" s="67">
        <f t="shared" si="39"/>
        <v>0</v>
      </c>
      <c r="L426" s="67" t="s">
        <v>242</v>
      </c>
      <c r="M426" s="67">
        <f t="shared" si="40"/>
        <v>0</v>
      </c>
      <c r="N426" s="67" t="s">
        <v>243</v>
      </c>
      <c r="O426" s="67">
        <v>2</v>
      </c>
      <c r="P426" s="67" t="s">
        <v>244</v>
      </c>
      <c r="Q426" s="67">
        <v>0</v>
      </c>
    </row>
    <row r="427" spans="1:17" x14ac:dyDescent="0.2">
      <c r="A427" s="23">
        <v>425</v>
      </c>
      <c r="B427" s="24">
        <f>УЗТ!A427</f>
        <v>0</v>
      </c>
      <c r="C427" s="24">
        <f>УЗТ!B427</f>
        <v>0</v>
      </c>
      <c r="D427" s="23"/>
      <c r="E427" s="23"/>
      <c r="F427" s="73" t="str">
        <f t="shared" ca="1" si="38"/>
        <v>-</v>
      </c>
      <c r="G427" s="73" t="str">
        <f t="shared" ca="1" si="37"/>
        <v>-</v>
      </c>
      <c r="H427" s="73" t="str">
        <f t="shared" ca="1" si="37"/>
        <v>-</v>
      </c>
      <c r="I427" s="73" t="str">
        <f t="shared" ca="1" si="37"/>
        <v>-</v>
      </c>
      <c r="J427" s="67" t="s">
        <v>241</v>
      </c>
      <c r="K427" s="67">
        <f t="shared" si="39"/>
        <v>0</v>
      </c>
      <c r="L427" s="67" t="s">
        <v>242</v>
      </c>
      <c r="M427" s="67">
        <f t="shared" si="40"/>
        <v>0</v>
      </c>
      <c r="N427" s="67" t="s">
        <v>243</v>
      </c>
      <c r="O427" s="67">
        <v>2</v>
      </c>
      <c r="P427" s="67" t="s">
        <v>244</v>
      </c>
      <c r="Q427" s="67">
        <v>0</v>
      </c>
    </row>
    <row r="428" spans="1:17" x14ac:dyDescent="0.2">
      <c r="A428" s="23">
        <v>426</v>
      </c>
      <c r="B428" s="24">
        <f>УЗТ!A428</f>
        <v>0</v>
      </c>
      <c r="C428" s="24">
        <f>УЗТ!B428</f>
        <v>0</v>
      </c>
      <c r="D428" s="23"/>
      <c r="E428" s="23"/>
      <c r="F428" s="73" t="str">
        <f t="shared" ca="1" si="38"/>
        <v>-</v>
      </c>
      <c r="G428" s="73" t="str">
        <f t="shared" ca="1" si="37"/>
        <v>-</v>
      </c>
      <c r="H428" s="73" t="str">
        <f t="shared" ca="1" si="37"/>
        <v>-</v>
      </c>
      <c r="I428" s="73" t="str">
        <f t="shared" ca="1" si="37"/>
        <v>-</v>
      </c>
      <c r="J428" s="67" t="s">
        <v>241</v>
      </c>
      <c r="K428" s="67">
        <f t="shared" si="39"/>
        <v>0</v>
      </c>
      <c r="L428" s="67" t="s">
        <v>242</v>
      </c>
      <c r="M428" s="67">
        <f t="shared" si="40"/>
        <v>0</v>
      </c>
      <c r="N428" s="67" t="s">
        <v>243</v>
      </c>
      <c r="O428" s="67">
        <v>2</v>
      </c>
      <c r="P428" s="67" t="s">
        <v>244</v>
      </c>
      <c r="Q428" s="67">
        <v>0</v>
      </c>
    </row>
    <row r="429" spans="1:17" x14ac:dyDescent="0.2">
      <c r="A429" s="23">
        <v>427</v>
      </c>
      <c r="B429" s="24">
        <f>УЗТ!A429</f>
        <v>0</v>
      </c>
      <c r="C429" s="24">
        <f>УЗТ!B429</f>
        <v>0</v>
      </c>
      <c r="D429" s="23"/>
      <c r="E429" s="23"/>
      <c r="F429" s="73" t="str">
        <f t="shared" ca="1" si="38"/>
        <v>-</v>
      </c>
      <c r="G429" s="73" t="str">
        <f t="shared" ca="1" si="37"/>
        <v>-</v>
      </c>
      <c r="H429" s="73" t="str">
        <f t="shared" ca="1" si="37"/>
        <v>-</v>
      </c>
      <c r="I429" s="73" t="str">
        <f t="shared" ca="1" si="37"/>
        <v>-</v>
      </c>
      <c r="J429" s="67" t="s">
        <v>241</v>
      </c>
      <c r="K429" s="67">
        <f t="shared" si="39"/>
        <v>0</v>
      </c>
      <c r="L429" s="67" t="s">
        <v>242</v>
      </c>
      <c r="M429" s="67">
        <f t="shared" si="40"/>
        <v>0</v>
      </c>
      <c r="N429" s="67" t="s">
        <v>243</v>
      </c>
      <c r="O429" s="67">
        <v>2</v>
      </c>
      <c r="P429" s="67" t="s">
        <v>244</v>
      </c>
      <c r="Q429" s="67">
        <v>0</v>
      </c>
    </row>
    <row r="430" spans="1:17" x14ac:dyDescent="0.2">
      <c r="A430" s="23">
        <v>428</v>
      </c>
      <c r="B430" s="24">
        <f>УЗТ!A430</f>
        <v>0</v>
      </c>
      <c r="C430" s="24">
        <f>УЗТ!B430</f>
        <v>0</v>
      </c>
      <c r="D430" s="23"/>
      <c r="E430" s="23"/>
      <c r="F430" s="73" t="str">
        <f t="shared" ca="1" si="38"/>
        <v>-</v>
      </c>
      <c r="G430" s="73" t="str">
        <f t="shared" ca="1" si="37"/>
        <v>-</v>
      </c>
      <c r="H430" s="73" t="str">
        <f t="shared" ca="1" si="37"/>
        <v>-</v>
      </c>
      <c r="I430" s="73" t="str">
        <f t="shared" ca="1" si="37"/>
        <v>-</v>
      </c>
      <c r="J430" s="67" t="s">
        <v>241</v>
      </c>
      <c r="K430" s="67">
        <f t="shared" si="39"/>
        <v>0</v>
      </c>
      <c r="L430" s="67" t="s">
        <v>242</v>
      </c>
      <c r="M430" s="67">
        <f t="shared" si="40"/>
        <v>0</v>
      </c>
      <c r="N430" s="67" t="s">
        <v>243</v>
      </c>
      <c r="O430" s="67">
        <v>2</v>
      </c>
      <c r="P430" s="67" t="s">
        <v>244</v>
      </c>
      <c r="Q430" s="67">
        <v>0</v>
      </c>
    </row>
    <row r="431" spans="1:17" x14ac:dyDescent="0.2">
      <c r="A431" s="23">
        <v>429</v>
      </c>
      <c r="B431" s="24">
        <f>УЗТ!A431</f>
        <v>0</v>
      </c>
      <c r="C431" s="24">
        <f>УЗТ!B431</f>
        <v>0</v>
      </c>
      <c r="D431" s="23"/>
      <c r="E431" s="23"/>
      <c r="F431" s="73" t="str">
        <f t="shared" ca="1" si="38"/>
        <v>-</v>
      </c>
      <c r="G431" s="73" t="str">
        <f t="shared" ca="1" si="37"/>
        <v>-</v>
      </c>
      <c r="H431" s="73" t="str">
        <f t="shared" ca="1" si="37"/>
        <v>-</v>
      </c>
      <c r="I431" s="73" t="str">
        <f t="shared" ca="1" si="37"/>
        <v>-</v>
      </c>
      <c r="J431" s="67" t="s">
        <v>241</v>
      </c>
      <c r="K431" s="67">
        <f t="shared" si="39"/>
        <v>0</v>
      </c>
      <c r="L431" s="67" t="s">
        <v>242</v>
      </c>
      <c r="M431" s="67">
        <f t="shared" si="40"/>
        <v>0</v>
      </c>
      <c r="N431" s="67" t="s">
        <v>243</v>
      </c>
      <c r="O431" s="67">
        <v>2</v>
      </c>
      <c r="P431" s="67" t="s">
        <v>244</v>
      </c>
      <c r="Q431" s="67">
        <v>0</v>
      </c>
    </row>
    <row r="432" spans="1:17" x14ac:dyDescent="0.2">
      <c r="A432" s="23">
        <v>430</v>
      </c>
      <c r="B432" s="24">
        <f>УЗТ!A432</f>
        <v>0</v>
      </c>
      <c r="C432" s="24">
        <f>УЗТ!B432</f>
        <v>0</v>
      </c>
      <c r="D432" s="23"/>
      <c r="E432" s="23"/>
      <c r="F432" s="73" t="str">
        <f t="shared" ca="1" si="38"/>
        <v>-</v>
      </c>
      <c r="G432" s="73" t="str">
        <f t="shared" ca="1" si="37"/>
        <v>-</v>
      </c>
      <c r="H432" s="73" t="str">
        <f t="shared" ca="1" si="37"/>
        <v>-</v>
      </c>
      <c r="I432" s="73" t="str">
        <f t="shared" ca="1" si="37"/>
        <v>-</v>
      </c>
      <c r="J432" s="67" t="s">
        <v>241</v>
      </c>
      <c r="K432" s="67">
        <f t="shared" si="39"/>
        <v>0</v>
      </c>
      <c r="L432" s="67" t="s">
        <v>242</v>
      </c>
      <c r="M432" s="67">
        <f t="shared" si="40"/>
        <v>0</v>
      </c>
      <c r="N432" s="67" t="s">
        <v>243</v>
      </c>
      <c r="O432" s="67">
        <v>2</v>
      </c>
      <c r="P432" s="67" t="s">
        <v>244</v>
      </c>
      <c r="Q432" s="67">
        <v>0</v>
      </c>
    </row>
    <row r="433" spans="1:17" x14ac:dyDescent="0.2">
      <c r="A433" s="23">
        <v>431</v>
      </c>
      <c r="B433" s="24">
        <f>УЗТ!A433</f>
        <v>0</v>
      </c>
      <c r="C433" s="24">
        <f>УЗТ!B433</f>
        <v>0</v>
      </c>
      <c r="D433" s="23"/>
      <c r="E433" s="23"/>
      <c r="F433" s="73" t="str">
        <f t="shared" ca="1" si="38"/>
        <v>-</v>
      </c>
      <c r="G433" s="73" t="str">
        <f t="shared" ca="1" si="37"/>
        <v>-</v>
      </c>
      <c r="H433" s="73" t="str">
        <f t="shared" ca="1" si="37"/>
        <v>-</v>
      </c>
      <c r="I433" s="73" t="str">
        <f t="shared" ca="1" si="37"/>
        <v>-</v>
      </c>
      <c r="J433" s="67" t="s">
        <v>241</v>
      </c>
      <c r="K433" s="67">
        <f t="shared" si="39"/>
        <v>0</v>
      </c>
      <c r="L433" s="67" t="s">
        <v>242</v>
      </c>
      <c r="M433" s="67">
        <f t="shared" si="40"/>
        <v>0</v>
      </c>
      <c r="N433" s="67" t="s">
        <v>243</v>
      </c>
      <c r="O433" s="67">
        <v>2</v>
      </c>
      <c r="P433" s="67" t="s">
        <v>244</v>
      </c>
      <c r="Q433" s="67">
        <v>0</v>
      </c>
    </row>
    <row r="434" spans="1:17" x14ac:dyDescent="0.2">
      <c r="A434" s="23">
        <v>432</v>
      </c>
      <c r="B434" s="24">
        <f>УЗТ!A434</f>
        <v>0</v>
      </c>
      <c r="C434" s="24">
        <f>УЗТ!B434</f>
        <v>0</v>
      </c>
      <c r="D434" s="23"/>
      <c r="E434" s="23"/>
      <c r="F434" s="73" t="str">
        <f t="shared" ca="1" si="38"/>
        <v>-</v>
      </c>
      <c r="G434" s="73" t="str">
        <f t="shared" ca="1" si="37"/>
        <v>-</v>
      </c>
      <c r="H434" s="73" t="str">
        <f t="shared" ca="1" si="37"/>
        <v>-</v>
      </c>
      <c r="I434" s="73" t="str">
        <f t="shared" ca="1" si="37"/>
        <v>-</v>
      </c>
      <c r="J434" s="67" t="s">
        <v>241</v>
      </c>
      <c r="K434" s="67">
        <f t="shared" si="39"/>
        <v>0</v>
      </c>
      <c r="L434" s="67" t="s">
        <v>242</v>
      </c>
      <c r="M434" s="67">
        <f t="shared" si="40"/>
        <v>0</v>
      </c>
      <c r="N434" s="67" t="s">
        <v>243</v>
      </c>
      <c r="O434" s="67">
        <v>2</v>
      </c>
      <c r="P434" s="67" t="s">
        <v>244</v>
      </c>
      <c r="Q434" s="67">
        <v>0</v>
      </c>
    </row>
    <row r="435" spans="1:17" x14ac:dyDescent="0.2">
      <c r="A435" s="23">
        <v>433</v>
      </c>
      <c r="B435" s="24">
        <f>УЗТ!A435</f>
        <v>0</v>
      </c>
      <c r="C435" s="24">
        <f>УЗТ!B435</f>
        <v>0</v>
      </c>
      <c r="D435" s="23"/>
      <c r="E435" s="23"/>
      <c r="F435" s="73" t="str">
        <f t="shared" ca="1" si="38"/>
        <v>-</v>
      </c>
      <c r="G435" s="73" t="str">
        <f t="shared" ca="1" si="37"/>
        <v>-</v>
      </c>
      <c r="H435" s="73" t="str">
        <f t="shared" ca="1" si="37"/>
        <v>-</v>
      </c>
      <c r="I435" s="73" t="str">
        <f t="shared" ca="1" si="37"/>
        <v>-</v>
      </c>
      <c r="J435" s="67" t="s">
        <v>241</v>
      </c>
      <c r="K435" s="67">
        <f t="shared" si="39"/>
        <v>0</v>
      </c>
      <c r="L435" s="67" t="s">
        <v>242</v>
      </c>
      <c r="M435" s="67">
        <f t="shared" si="40"/>
        <v>0</v>
      </c>
      <c r="N435" s="67" t="s">
        <v>243</v>
      </c>
      <c r="O435" s="67">
        <v>2</v>
      </c>
      <c r="P435" s="67" t="s">
        <v>244</v>
      </c>
      <c r="Q435" s="67">
        <v>0</v>
      </c>
    </row>
    <row r="436" spans="1:17" x14ac:dyDescent="0.2">
      <c r="A436" s="23">
        <v>434</v>
      </c>
      <c r="B436" s="24">
        <f>УЗТ!A436</f>
        <v>0</v>
      </c>
      <c r="C436" s="24">
        <f>УЗТ!B436</f>
        <v>0</v>
      </c>
      <c r="D436" s="23"/>
      <c r="E436" s="23"/>
      <c r="F436" s="73" t="str">
        <f t="shared" ca="1" si="38"/>
        <v>-</v>
      </c>
      <c r="G436" s="73" t="str">
        <f t="shared" ca="1" si="37"/>
        <v>-</v>
      </c>
      <c r="H436" s="73" t="str">
        <f t="shared" ca="1" si="37"/>
        <v>-</v>
      </c>
      <c r="I436" s="73" t="str">
        <f t="shared" ca="1" si="37"/>
        <v>-</v>
      </c>
      <c r="J436" s="67" t="s">
        <v>241</v>
      </c>
      <c r="K436" s="67">
        <f t="shared" si="39"/>
        <v>0</v>
      </c>
      <c r="L436" s="67" t="s">
        <v>242</v>
      </c>
      <c r="M436" s="67">
        <f t="shared" si="40"/>
        <v>0</v>
      </c>
      <c r="N436" s="67" t="s">
        <v>243</v>
      </c>
      <c r="O436" s="67">
        <v>2</v>
      </c>
      <c r="P436" s="67" t="s">
        <v>244</v>
      </c>
      <c r="Q436" s="67">
        <v>0</v>
      </c>
    </row>
    <row r="437" spans="1:17" x14ac:dyDescent="0.2">
      <c r="A437" s="23">
        <v>435</v>
      </c>
      <c r="B437" s="24">
        <f>УЗТ!A437</f>
        <v>0</v>
      </c>
      <c r="C437" s="24">
        <f>УЗТ!B437</f>
        <v>0</v>
      </c>
      <c r="D437" s="23"/>
      <c r="E437" s="23"/>
      <c r="F437" s="73" t="str">
        <f t="shared" ca="1" si="38"/>
        <v>-</v>
      </c>
      <c r="G437" s="73" t="str">
        <f t="shared" ca="1" si="37"/>
        <v>-</v>
      </c>
      <c r="H437" s="73" t="str">
        <f t="shared" ca="1" si="37"/>
        <v>-</v>
      </c>
      <c r="I437" s="73" t="str">
        <f t="shared" ca="1" si="37"/>
        <v>-</v>
      </c>
      <c r="J437" s="67" t="s">
        <v>241</v>
      </c>
      <c r="K437" s="67">
        <f t="shared" si="39"/>
        <v>0</v>
      </c>
      <c r="L437" s="67" t="s">
        <v>242</v>
      </c>
      <c r="M437" s="67">
        <f t="shared" si="40"/>
        <v>0</v>
      </c>
      <c r="N437" s="67" t="s">
        <v>243</v>
      </c>
      <c r="O437" s="67">
        <v>2</v>
      </c>
      <c r="P437" s="67" t="s">
        <v>244</v>
      </c>
      <c r="Q437" s="67">
        <v>0</v>
      </c>
    </row>
    <row r="438" spans="1:17" x14ac:dyDescent="0.2">
      <c r="A438" s="23">
        <v>436</v>
      </c>
      <c r="B438" s="24">
        <f>УЗТ!A438</f>
        <v>0</v>
      </c>
      <c r="C438" s="24">
        <f>УЗТ!B438</f>
        <v>0</v>
      </c>
      <c r="D438" s="23"/>
      <c r="E438" s="23"/>
      <c r="F438" s="73" t="str">
        <f t="shared" ca="1" si="38"/>
        <v>-</v>
      </c>
      <c r="G438" s="73" t="str">
        <f t="shared" ca="1" si="37"/>
        <v>-</v>
      </c>
      <c r="H438" s="73" t="str">
        <f t="shared" ca="1" si="37"/>
        <v>-</v>
      </c>
      <c r="I438" s="73" t="str">
        <f t="shared" ca="1" si="37"/>
        <v>-</v>
      </c>
      <c r="J438" s="67" t="s">
        <v>241</v>
      </c>
      <c r="K438" s="67">
        <f t="shared" si="39"/>
        <v>0</v>
      </c>
      <c r="L438" s="67" t="s">
        <v>242</v>
      </c>
      <c r="M438" s="67">
        <f t="shared" si="40"/>
        <v>0</v>
      </c>
      <c r="N438" s="67" t="s">
        <v>243</v>
      </c>
      <c r="O438" s="67">
        <v>2</v>
      </c>
      <c r="P438" s="67" t="s">
        <v>244</v>
      </c>
      <c r="Q438" s="67">
        <v>0</v>
      </c>
    </row>
    <row r="439" spans="1:17" x14ac:dyDescent="0.2">
      <c r="A439" s="23">
        <v>437</v>
      </c>
      <c r="B439" s="24">
        <f>УЗТ!A439</f>
        <v>0</v>
      </c>
      <c r="C439" s="24">
        <f>УЗТ!B439</f>
        <v>0</v>
      </c>
      <c r="D439" s="23"/>
      <c r="E439" s="23"/>
      <c r="F439" s="73" t="str">
        <f t="shared" ca="1" si="38"/>
        <v>-</v>
      </c>
      <c r="G439" s="73" t="str">
        <f t="shared" ca="1" si="37"/>
        <v>-</v>
      </c>
      <c r="H439" s="73" t="str">
        <f t="shared" ca="1" si="37"/>
        <v>-</v>
      </c>
      <c r="I439" s="73" t="str">
        <f t="shared" ca="1" si="37"/>
        <v>-</v>
      </c>
      <c r="J439" s="67" t="s">
        <v>241</v>
      </c>
      <c r="K439" s="67">
        <f t="shared" si="39"/>
        <v>0</v>
      </c>
      <c r="L439" s="67" t="s">
        <v>242</v>
      </c>
      <c r="M439" s="67">
        <f t="shared" si="40"/>
        <v>0</v>
      </c>
      <c r="N439" s="67" t="s">
        <v>243</v>
      </c>
      <c r="O439" s="67">
        <v>2</v>
      </c>
      <c r="P439" s="67" t="s">
        <v>244</v>
      </c>
      <c r="Q439" s="67">
        <v>0</v>
      </c>
    </row>
    <row r="440" spans="1:17" x14ac:dyDescent="0.2">
      <c r="A440" s="23">
        <v>438</v>
      </c>
      <c r="B440" s="24">
        <f>УЗТ!A440</f>
        <v>0</v>
      </c>
      <c r="C440" s="24">
        <f>УЗТ!B440</f>
        <v>0</v>
      </c>
      <c r="D440" s="23"/>
      <c r="E440" s="23"/>
      <c r="F440" s="73" t="str">
        <f t="shared" ca="1" si="38"/>
        <v>-</v>
      </c>
      <c r="G440" s="73" t="str">
        <f t="shared" ca="1" si="37"/>
        <v>-</v>
      </c>
      <c r="H440" s="73" t="str">
        <f t="shared" ca="1" si="37"/>
        <v>-</v>
      </c>
      <c r="I440" s="73" t="str">
        <f t="shared" ca="1" si="37"/>
        <v>-</v>
      </c>
      <c r="J440" s="67" t="s">
        <v>241</v>
      </c>
      <c r="K440" s="67">
        <f t="shared" si="39"/>
        <v>0</v>
      </c>
      <c r="L440" s="67" t="s">
        <v>242</v>
      </c>
      <c r="M440" s="67">
        <f t="shared" si="40"/>
        <v>0</v>
      </c>
      <c r="N440" s="67" t="s">
        <v>243</v>
      </c>
      <c r="O440" s="67">
        <v>2</v>
      </c>
      <c r="P440" s="67" t="s">
        <v>244</v>
      </c>
      <c r="Q440" s="67">
        <v>0</v>
      </c>
    </row>
    <row r="441" spans="1:17" x14ac:dyDescent="0.2">
      <c r="A441" s="23">
        <v>439</v>
      </c>
      <c r="B441" s="24">
        <f>УЗТ!A441</f>
        <v>0</v>
      </c>
      <c r="C441" s="24">
        <f>УЗТ!B441</f>
        <v>0</v>
      </c>
      <c r="D441" s="23"/>
      <c r="E441" s="23"/>
      <c r="F441" s="73" t="str">
        <f t="shared" ca="1" si="38"/>
        <v>-</v>
      </c>
      <c r="G441" s="73" t="str">
        <f t="shared" ca="1" si="37"/>
        <v>-</v>
      </c>
      <c r="H441" s="73" t="str">
        <f t="shared" ca="1" si="37"/>
        <v>-</v>
      </c>
      <c r="I441" s="73" t="str">
        <f t="shared" ca="1" si="37"/>
        <v>-</v>
      </c>
      <c r="J441" s="67" t="s">
        <v>241</v>
      </c>
      <c r="K441" s="67">
        <f t="shared" si="39"/>
        <v>0</v>
      </c>
      <c r="L441" s="67" t="s">
        <v>242</v>
      </c>
      <c r="M441" s="67">
        <f t="shared" si="40"/>
        <v>0</v>
      </c>
      <c r="N441" s="67" t="s">
        <v>243</v>
      </c>
      <c r="O441" s="67">
        <v>2</v>
      </c>
      <c r="P441" s="67" t="s">
        <v>244</v>
      </c>
      <c r="Q441" s="67">
        <v>0</v>
      </c>
    </row>
    <row r="442" spans="1:17" x14ac:dyDescent="0.2">
      <c r="A442" s="23">
        <v>440</v>
      </c>
      <c r="B442" s="24">
        <f>УЗТ!A442</f>
        <v>0</v>
      </c>
      <c r="C442" s="24">
        <f>УЗТ!B442</f>
        <v>0</v>
      </c>
      <c r="D442" s="23"/>
      <c r="E442" s="23"/>
      <c r="F442" s="73" t="str">
        <f t="shared" ca="1" si="38"/>
        <v>-</v>
      </c>
      <c r="G442" s="73" t="str">
        <f t="shared" ca="1" si="37"/>
        <v>-</v>
      </c>
      <c r="H442" s="73" t="str">
        <f t="shared" ca="1" si="37"/>
        <v>-</v>
      </c>
      <c r="I442" s="73" t="str">
        <f t="shared" ca="1" si="37"/>
        <v>-</v>
      </c>
      <c r="J442" s="67" t="s">
        <v>241</v>
      </c>
      <c r="K442" s="67">
        <f t="shared" si="39"/>
        <v>0</v>
      </c>
      <c r="L442" s="67" t="s">
        <v>242</v>
      </c>
      <c r="M442" s="67">
        <f t="shared" si="40"/>
        <v>0</v>
      </c>
      <c r="N442" s="67" t="s">
        <v>243</v>
      </c>
      <c r="O442" s="67">
        <v>2</v>
      </c>
      <c r="P442" s="67" t="s">
        <v>244</v>
      </c>
      <c r="Q442" s="67">
        <v>0</v>
      </c>
    </row>
    <row r="443" spans="1:17" x14ac:dyDescent="0.2">
      <c r="A443" s="23">
        <v>441</v>
      </c>
      <c r="B443" s="24">
        <f>УЗТ!A443</f>
        <v>0</v>
      </c>
      <c r="C443" s="24">
        <f>УЗТ!B443</f>
        <v>0</v>
      </c>
      <c r="D443" s="23"/>
      <c r="E443" s="23"/>
      <c r="F443" s="73" t="str">
        <f t="shared" ca="1" si="38"/>
        <v>-</v>
      </c>
      <c r="G443" s="73" t="str">
        <f t="shared" ca="1" si="37"/>
        <v>-</v>
      </c>
      <c r="H443" s="73" t="str">
        <f t="shared" ca="1" si="37"/>
        <v>-</v>
      </c>
      <c r="I443" s="73" t="str">
        <f t="shared" ca="1" si="37"/>
        <v>-</v>
      </c>
      <c r="J443" s="67" t="s">
        <v>241</v>
      </c>
      <c r="K443" s="67">
        <f t="shared" si="39"/>
        <v>0</v>
      </c>
      <c r="L443" s="67" t="s">
        <v>242</v>
      </c>
      <c r="M443" s="67">
        <f t="shared" si="40"/>
        <v>0</v>
      </c>
      <c r="N443" s="67" t="s">
        <v>243</v>
      </c>
      <c r="O443" s="67">
        <v>2</v>
      </c>
      <c r="P443" s="67" t="s">
        <v>244</v>
      </c>
      <c r="Q443" s="67">
        <v>0</v>
      </c>
    </row>
    <row r="444" spans="1:17" x14ac:dyDescent="0.2">
      <c r="A444" s="23">
        <v>442</v>
      </c>
      <c r="B444" s="24">
        <f>УЗТ!A444</f>
        <v>0</v>
      </c>
      <c r="C444" s="24">
        <f>УЗТ!B444</f>
        <v>0</v>
      </c>
      <c r="D444" s="23"/>
      <c r="E444" s="23"/>
      <c r="F444" s="73" t="str">
        <f t="shared" ca="1" si="38"/>
        <v>-</v>
      </c>
      <c r="G444" s="73" t="str">
        <f t="shared" ca="1" si="37"/>
        <v>-</v>
      </c>
      <c r="H444" s="73" t="str">
        <f t="shared" ca="1" si="37"/>
        <v>-</v>
      </c>
      <c r="I444" s="73" t="str">
        <f t="shared" ca="1" si="37"/>
        <v>-</v>
      </c>
      <c r="J444" s="67" t="s">
        <v>241</v>
      </c>
      <c r="K444" s="67">
        <f t="shared" si="39"/>
        <v>0</v>
      </c>
      <c r="L444" s="67" t="s">
        <v>242</v>
      </c>
      <c r="M444" s="67">
        <f t="shared" si="40"/>
        <v>0</v>
      </c>
      <c r="N444" s="67" t="s">
        <v>243</v>
      </c>
      <c r="O444" s="67">
        <v>2</v>
      </c>
      <c r="P444" s="67" t="s">
        <v>244</v>
      </c>
      <c r="Q444" s="67">
        <v>0</v>
      </c>
    </row>
    <row r="445" spans="1:17" x14ac:dyDescent="0.2">
      <c r="A445" s="23">
        <v>443</v>
      </c>
      <c r="B445" s="24">
        <f>УЗТ!A445</f>
        <v>0</v>
      </c>
      <c r="C445" s="24">
        <f>УЗТ!B445</f>
        <v>0</v>
      </c>
      <c r="D445" s="23"/>
      <c r="E445" s="23"/>
      <c r="F445" s="73" t="str">
        <f t="shared" ca="1" si="38"/>
        <v>-</v>
      </c>
      <c r="G445" s="73" t="str">
        <f t="shared" ca="1" si="37"/>
        <v>-</v>
      </c>
      <c r="H445" s="73" t="str">
        <f t="shared" ca="1" si="37"/>
        <v>-</v>
      </c>
      <c r="I445" s="73" t="str">
        <f t="shared" ca="1" si="37"/>
        <v>-</v>
      </c>
      <c r="J445" s="67" t="s">
        <v>241</v>
      </c>
      <c r="K445" s="67">
        <f t="shared" si="39"/>
        <v>0</v>
      </c>
      <c r="L445" s="67" t="s">
        <v>242</v>
      </c>
      <c r="M445" s="67">
        <f t="shared" si="40"/>
        <v>0</v>
      </c>
      <c r="N445" s="67" t="s">
        <v>243</v>
      </c>
      <c r="O445" s="67">
        <v>2</v>
      </c>
      <c r="P445" s="67" t="s">
        <v>244</v>
      </c>
      <c r="Q445" s="67">
        <v>0</v>
      </c>
    </row>
    <row r="446" spans="1:17" x14ac:dyDescent="0.2">
      <c r="A446" s="23">
        <v>444</v>
      </c>
      <c r="B446" s="24">
        <f>УЗТ!A446</f>
        <v>0</v>
      </c>
      <c r="C446" s="24">
        <f>УЗТ!B446</f>
        <v>0</v>
      </c>
      <c r="D446" s="23"/>
      <c r="E446" s="23"/>
      <c r="F446" s="73" t="str">
        <f t="shared" ca="1" si="38"/>
        <v>-</v>
      </c>
      <c r="G446" s="73" t="str">
        <f t="shared" ca="1" si="37"/>
        <v>-</v>
      </c>
      <c r="H446" s="73" t="str">
        <f t="shared" ca="1" si="37"/>
        <v>-</v>
      </c>
      <c r="I446" s="73" t="str">
        <f t="shared" ca="1" si="37"/>
        <v>-</v>
      </c>
      <c r="J446" s="67" t="s">
        <v>241</v>
      </c>
      <c r="K446" s="67">
        <f t="shared" si="39"/>
        <v>0</v>
      </c>
      <c r="L446" s="67" t="s">
        <v>242</v>
      </c>
      <c r="M446" s="67">
        <f t="shared" si="40"/>
        <v>0</v>
      </c>
      <c r="N446" s="67" t="s">
        <v>243</v>
      </c>
      <c r="O446" s="67">
        <v>2</v>
      </c>
      <c r="P446" s="67" t="s">
        <v>244</v>
      </c>
      <c r="Q446" s="67">
        <v>0</v>
      </c>
    </row>
    <row r="447" spans="1:17" x14ac:dyDescent="0.2">
      <c r="A447" s="23">
        <v>445</v>
      </c>
      <c r="B447" s="24">
        <f>УЗТ!A447</f>
        <v>0</v>
      </c>
      <c r="C447" s="24">
        <f>УЗТ!B447</f>
        <v>0</v>
      </c>
      <c r="D447" s="23"/>
      <c r="E447" s="23"/>
      <c r="F447" s="73" t="str">
        <f t="shared" ca="1" si="38"/>
        <v>-</v>
      </c>
      <c r="G447" s="73" t="str">
        <f t="shared" ca="1" si="37"/>
        <v>-</v>
      </c>
      <c r="H447" s="73" t="str">
        <f t="shared" ca="1" si="37"/>
        <v>-</v>
      </c>
      <c r="I447" s="73" t="str">
        <f t="shared" ca="1" si="37"/>
        <v>-</v>
      </c>
      <c r="J447" s="67" t="s">
        <v>241</v>
      </c>
      <c r="K447" s="67">
        <f t="shared" si="39"/>
        <v>0</v>
      </c>
      <c r="L447" s="67" t="s">
        <v>242</v>
      </c>
      <c r="M447" s="67">
        <f t="shared" si="40"/>
        <v>0</v>
      </c>
      <c r="N447" s="67" t="s">
        <v>243</v>
      </c>
      <c r="O447" s="67">
        <v>2</v>
      </c>
      <c r="P447" s="67" t="s">
        <v>244</v>
      </c>
      <c r="Q447" s="67">
        <v>0</v>
      </c>
    </row>
    <row r="448" spans="1:17" x14ac:dyDescent="0.2">
      <c r="A448" s="23">
        <v>446</v>
      </c>
      <c r="B448" s="24">
        <f>УЗТ!A448</f>
        <v>0</v>
      </c>
      <c r="C448" s="24">
        <f>УЗТ!B448</f>
        <v>0</v>
      </c>
      <c r="D448" s="23"/>
      <c r="E448" s="23"/>
      <c r="F448" s="73" t="str">
        <f t="shared" ca="1" si="38"/>
        <v>-</v>
      </c>
      <c r="G448" s="73" t="str">
        <f t="shared" ca="1" si="37"/>
        <v>-</v>
      </c>
      <c r="H448" s="73" t="str">
        <f t="shared" ca="1" si="37"/>
        <v>-</v>
      </c>
      <c r="I448" s="73" t="str">
        <f t="shared" ca="1" si="37"/>
        <v>-</v>
      </c>
      <c r="J448" s="67" t="s">
        <v>241</v>
      </c>
      <c r="K448" s="67">
        <f t="shared" si="39"/>
        <v>0</v>
      </c>
      <c r="L448" s="67" t="s">
        <v>242</v>
      </c>
      <c r="M448" s="67">
        <f t="shared" si="40"/>
        <v>0</v>
      </c>
      <c r="N448" s="67" t="s">
        <v>243</v>
      </c>
      <c r="O448" s="67">
        <v>2</v>
      </c>
      <c r="P448" s="67" t="s">
        <v>244</v>
      </c>
      <c r="Q448" s="67">
        <v>0</v>
      </c>
    </row>
    <row r="449" spans="1:17" x14ac:dyDescent="0.2">
      <c r="A449" s="23">
        <v>447</v>
      </c>
      <c r="B449" s="24">
        <f>УЗТ!A449</f>
        <v>0</v>
      </c>
      <c r="C449" s="24">
        <f>УЗТ!B449</f>
        <v>0</v>
      </c>
      <c r="D449" s="23"/>
      <c r="E449" s="23"/>
      <c r="F449" s="73" t="str">
        <f t="shared" ca="1" si="38"/>
        <v>-</v>
      </c>
      <c r="G449" s="73" t="str">
        <f t="shared" ca="1" si="37"/>
        <v>-</v>
      </c>
      <c r="H449" s="73" t="str">
        <f t="shared" ca="1" si="37"/>
        <v>-</v>
      </c>
      <c r="I449" s="73" t="str">
        <f t="shared" ca="1" si="37"/>
        <v>-</v>
      </c>
      <c r="J449" s="67" t="s">
        <v>241</v>
      </c>
      <c r="K449" s="67">
        <f t="shared" si="39"/>
        <v>0</v>
      </c>
      <c r="L449" s="67" t="s">
        <v>242</v>
      </c>
      <c r="M449" s="67">
        <f t="shared" si="40"/>
        <v>0</v>
      </c>
      <c r="N449" s="67" t="s">
        <v>243</v>
      </c>
      <c r="O449" s="67">
        <v>2</v>
      </c>
      <c r="P449" s="67" t="s">
        <v>244</v>
      </c>
      <c r="Q449" s="67">
        <v>0</v>
      </c>
    </row>
    <row r="450" spans="1:17" x14ac:dyDescent="0.2">
      <c r="A450" s="23">
        <v>448</v>
      </c>
      <c r="B450" s="24">
        <f>УЗТ!A450</f>
        <v>0</v>
      </c>
      <c r="C450" s="24">
        <f>УЗТ!B450</f>
        <v>0</v>
      </c>
      <c r="D450" s="23"/>
      <c r="E450" s="23"/>
      <c r="F450" s="73" t="str">
        <f t="shared" ca="1" si="38"/>
        <v>-</v>
      </c>
      <c r="G450" s="73" t="str">
        <f t="shared" ca="1" si="37"/>
        <v>-</v>
      </c>
      <c r="H450" s="73" t="str">
        <f t="shared" ca="1" si="37"/>
        <v>-</v>
      </c>
      <c r="I450" s="73" t="str">
        <f t="shared" ca="1" si="37"/>
        <v>-</v>
      </c>
      <c r="J450" s="67" t="s">
        <v>241</v>
      </c>
      <c r="K450" s="67">
        <f t="shared" si="39"/>
        <v>0</v>
      </c>
      <c r="L450" s="67" t="s">
        <v>242</v>
      </c>
      <c r="M450" s="67">
        <f t="shared" si="40"/>
        <v>0</v>
      </c>
      <c r="N450" s="67" t="s">
        <v>243</v>
      </c>
      <c r="O450" s="67">
        <v>2</v>
      </c>
      <c r="P450" s="67" t="s">
        <v>244</v>
      </c>
      <c r="Q450" s="67">
        <v>0</v>
      </c>
    </row>
    <row r="451" spans="1:17" x14ac:dyDescent="0.2">
      <c r="A451" s="23">
        <v>449</v>
      </c>
      <c r="B451" s="24">
        <f>УЗТ!A451</f>
        <v>0</v>
      </c>
      <c r="C451" s="24">
        <f>УЗТ!B451</f>
        <v>0</v>
      </c>
      <c r="D451" s="23"/>
      <c r="E451" s="23"/>
      <c r="F451" s="73" t="str">
        <f t="shared" ca="1" si="38"/>
        <v>-</v>
      </c>
      <c r="G451" s="73" t="str">
        <f t="shared" ca="1" si="37"/>
        <v>-</v>
      </c>
      <c r="H451" s="73" t="str">
        <f t="shared" ca="1" si="37"/>
        <v>-</v>
      </c>
      <c r="I451" s="73" t="str">
        <f t="shared" ca="1" si="37"/>
        <v>-</v>
      </c>
      <c r="J451" s="67" t="s">
        <v>241</v>
      </c>
      <c r="K451" s="67">
        <f t="shared" si="39"/>
        <v>0</v>
      </c>
      <c r="L451" s="67" t="s">
        <v>242</v>
      </c>
      <c r="M451" s="67">
        <f t="shared" si="40"/>
        <v>0</v>
      </c>
      <c r="N451" s="67" t="s">
        <v>243</v>
      </c>
      <c r="O451" s="67">
        <v>2</v>
      </c>
      <c r="P451" s="67" t="s">
        <v>244</v>
      </c>
      <c r="Q451" s="67">
        <v>0</v>
      </c>
    </row>
    <row r="452" spans="1:17" x14ac:dyDescent="0.2">
      <c r="A452" s="23">
        <v>450</v>
      </c>
      <c r="B452" s="24">
        <f>УЗТ!A452</f>
        <v>0</v>
      </c>
      <c r="C452" s="24">
        <f>УЗТ!B452</f>
        <v>0</v>
      </c>
      <c r="D452" s="23"/>
      <c r="E452" s="23"/>
      <c r="F452" s="73" t="str">
        <f t="shared" ca="1" si="38"/>
        <v>-</v>
      </c>
      <c r="G452" s="73" t="str">
        <f t="shared" ca="1" si="37"/>
        <v>-</v>
      </c>
      <c r="H452" s="73" t="str">
        <f t="shared" ca="1" si="37"/>
        <v>-</v>
      </c>
      <c r="I452" s="73" t="str">
        <f t="shared" ca="1" si="37"/>
        <v>-</v>
      </c>
      <c r="J452" s="67" t="s">
        <v>241</v>
      </c>
      <c r="K452" s="67">
        <f t="shared" si="39"/>
        <v>0</v>
      </c>
      <c r="L452" s="67" t="s">
        <v>242</v>
      </c>
      <c r="M452" s="67">
        <f t="shared" si="40"/>
        <v>0</v>
      </c>
      <c r="N452" s="67" t="s">
        <v>243</v>
      </c>
      <c r="O452" s="67">
        <v>2</v>
      </c>
      <c r="P452" s="67" t="s">
        <v>244</v>
      </c>
      <c r="Q452" s="67">
        <v>0</v>
      </c>
    </row>
    <row r="453" spans="1:17" x14ac:dyDescent="0.2">
      <c r="A453" s="23">
        <v>451</v>
      </c>
      <c r="B453" s="24">
        <f>УЗТ!A453</f>
        <v>0</v>
      </c>
      <c r="C453" s="24">
        <f>УЗТ!B453</f>
        <v>0</v>
      </c>
      <c r="D453" s="23"/>
      <c r="E453" s="23"/>
      <c r="F453" s="73" t="str">
        <f t="shared" ca="1" si="38"/>
        <v>-</v>
      </c>
      <c r="G453" s="73" t="str">
        <f t="shared" ca="1" si="37"/>
        <v>-</v>
      </c>
      <c r="H453" s="73" t="str">
        <f t="shared" ca="1" si="37"/>
        <v>-</v>
      </c>
      <c r="I453" s="73" t="str">
        <f t="shared" ca="1" si="37"/>
        <v>-</v>
      </c>
      <c r="J453" s="67" t="s">
        <v>241</v>
      </c>
      <c r="K453" s="67">
        <f t="shared" si="39"/>
        <v>0</v>
      </c>
      <c r="L453" s="67" t="s">
        <v>242</v>
      </c>
      <c r="M453" s="67">
        <f t="shared" si="40"/>
        <v>0</v>
      </c>
      <c r="N453" s="67" t="s">
        <v>243</v>
      </c>
      <c r="O453" s="67">
        <v>2</v>
      </c>
      <c r="P453" s="67" t="s">
        <v>244</v>
      </c>
      <c r="Q453" s="67">
        <v>0</v>
      </c>
    </row>
    <row r="454" spans="1:17" x14ac:dyDescent="0.2">
      <c r="A454" s="23">
        <v>452</v>
      </c>
      <c r="B454" s="24">
        <f>УЗТ!A454</f>
        <v>0</v>
      </c>
      <c r="C454" s="24">
        <f>УЗТ!B454</f>
        <v>0</v>
      </c>
      <c r="D454" s="23"/>
      <c r="E454" s="23"/>
      <c r="F454" s="73" t="str">
        <f t="shared" ca="1" si="38"/>
        <v>-</v>
      </c>
      <c r="G454" s="73" t="str">
        <f t="shared" ca="1" si="37"/>
        <v>-</v>
      </c>
      <c r="H454" s="73" t="str">
        <f t="shared" ca="1" si="37"/>
        <v>-</v>
      </c>
      <c r="I454" s="73" t="str">
        <f t="shared" ca="1" si="37"/>
        <v>-</v>
      </c>
      <c r="J454" s="67" t="s">
        <v>241</v>
      </c>
      <c r="K454" s="67">
        <f t="shared" si="39"/>
        <v>0</v>
      </c>
      <c r="L454" s="67" t="s">
        <v>242</v>
      </c>
      <c r="M454" s="67">
        <f t="shared" si="40"/>
        <v>0</v>
      </c>
      <c r="N454" s="67" t="s">
        <v>243</v>
      </c>
      <c r="O454" s="67">
        <v>2</v>
      </c>
      <c r="P454" s="67" t="s">
        <v>244</v>
      </c>
      <c r="Q454" s="67">
        <v>0</v>
      </c>
    </row>
    <row r="455" spans="1:17" x14ac:dyDescent="0.2">
      <c r="A455" s="23">
        <v>453</v>
      </c>
      <c r="B455" s="24">
        <f>УЗТ!A455</f>
        <v>0</v>
      </c>
      <c r="C455" s="24">
        <f>УЗТ!B455</f>
        <v>0</v>
      </c>
      <c r="D455" s="23"/>
      <c r="E455" s="23"/>
      <c r="F455" s="73" t="str">
        <f t="shared" ca="1" si="38"/>
        <v>-</v>
      </c>
      <c r="G455" s="73" t="str">
        <f t="shared" ca="1" si="37"/>
        <v>-</v>
      </c>
      <c r="H455" s="73" t="str">
        <f t="shared" ca="1" si="37"/>
        <v>-</v>
      </c>
      <c r="I455" s="73" t="str">
        <f t="shared" ca="1" si="37"/>
        <v>-</v>
      </c>
      <c r="J455" s="67" t="s">
        <v>241</v>
      </c>
      <c r="K455" s="67">
        <f t="shared" si="39"/>
        <v>0</v>
      </c>
      <c r="L455" s="67" t="s">
        <v>242</v>
      </c>
      <c r="M455" s="67">
        <f t="shared" si="40"/>
        <v>0</v>
      </c>
      <c r="N455" s="67" t="s">
        <v>243</v>
      </c>
      <c r="O455" s="67">
        <v>2</v>
      </c>
      <c r="P455" s="67" t="s">
        <v>244</v>
      </c>
      <c r="Q455" s="67">
        <v>0</v>
      </c>
    </row>
    <row r="456" spans="1:17" x14ac:dyDescent="0.2">
      <c r="A456" s="23">
        <v>454</v>
      </c>
      <c r="B456" s="24">
        <f>УЗТ!A456</f>
        <v>0</v>
      </c>
      <c r="C456" s="24">
        <f>УЗТ!B456</f>
        <v>0</v>
      </c>
      <c r="D456" s="23"/>
      <c r="E456" s="23"/>
      <c r="F456" s="73" t="str">
        <f t="shared" ca="1" si="38"/>
        <v>-</v>
      </c>
      <c r="G456" s="73" t="str">
        <f t="shared" ca="1" si="37"/>
        <v>-</v>
      </c>
      <c r="H456" s="73" t="str">
        <f t="shared" ca="1" si="37"/>
        <v>-</v>
      </c>
      <c r="I456" s="73" t="str">
        <f t="shared" ca="1" si="37"/>
        <v>-</v>
      </c>
      <c r="J456" s="67" t="s">
        <v>241</v>
      </c>
      <c r="K456" s="67">
        <f t="shared" si="39"/>
        <v>0</v>
      </c>
      <c r="L456" s="67" t="s">
        <v>242</v>
      </c>
      <c r="M456" s="67">
        <f t="shared" si="40"/>
        <v>0</v>
      </c>
      <c r="N456" s="67" t="s">
        <v>243</v>
      </c>
      <c r="O456" s="67">
        <v>2</v>
      </c>
      <c r="P456" s="67" t="s">
        <v>244</v>
      </c>
      <c r="Q456" s="67">
        <v>0</v>
      </c>
    </row>
    <row r="457" spans="1:17" x14ac:dyDescent="0.2">
      <c r="A457" s="23">
        <v>455</v>
      </c>
      <c r="B457" s="24">
        <f>УЗТ!A457</f>
        <v>0</v>
      </c>
      <c r="C457" s="24">
        <f>УЗТ!B457</f>
        <v>0</v>
      </c>
      <c r="D457" s="23"/>
      <c r="E457" s="23"/>
      <c r="F457" s="73" t="str">
        <f t="shared" ca="1" si="38"/>
        <v>-</v>
      </c>
      <c r="G457" s="73" t="str">
        <f t="shared" ca="1" si="37"/>
        <v>-</v>
      </c>
      <c r="H457" s="73" t="str">
        <f t="shared" ca="1" si="37"/>
        <v>-</v>
      </c>
      <c r="I457" s="73" t="str">
        <f t="shared" ca="1" si="37"/>
        <v>-</v>
      </c>
      <c r="J457" s="67" t="s">
        <v>241</v>
      </c>
      <c r="K457" s="67">
        <f t="shared" si="39"/>
        <v>0</v>
      </c>
      <c r="L457" s="67" t="s">
        <v>242</v>
      </c>
      <c r="M457" s="67">
        <f t="shared" si="40"/>
        <v>0</v>
      </c>
      <c r="N457" s="67" t="s">
        <v>243</v>
      </c>
      <c r="O457" s="67">
        <v>2</v>
      </c>
      <c r="P457" s="67" t="s">
        <v>244</v>
      </c>
      <c r="Q457" s="67">
        <v>0</v>
      </c>
    </row>
    <row r="458" spans="1:17" x14ac:dyDescent="0.2">
      <c r="A458" s="23">
        <v>456</v>
      </c>
      <c r="B458" s="24">
        <f>УЗТ!A458</f>
        <v>0</v>
      </c>
      <c r="C458" s="24">
        <f>УЗТ!B458</f>
        <v>0</v>
      </c>
      <c r="D458" s="23"/>
      <c r="E458" s="23"/>
      <c r="F458" s="73" t="str">
        <f t="shared" ca="1" si="38"/>
        <v>-</v>
      </c>
      <c r="G458" s="73" t="str">
        <f t="shared" ca="1" si="37"/>
        <v>-</v>
      </c>
      <c r="H458" s="73" t="str">
        <f t="shared" ca="1" si="37"/>
        <v>-</v>
      </c>
      <c r="I458" s="73" t="str">
        <f t="shared" ca="1" si="37"/>
        <v>-</v>
      </c>
      <c r="J458" s="67" t="s">
        <v>241</v>
      </c>
      <c r="K458" s="67">
        <f t="shared" si="39"/>
        <v>0</v>
      </c>
      <c r="L458" s="67" t="s">
        <v>242</v>
      </c>
      <c r="M458" s="67">
        <f t="shared" si="40"/>
        <v>0</v>
      </c>
      <c r="N458" s="67" t="s">
        <v>243</v>
      </c>
      <c r="O458" s="67">
        <v>2</v>
      </c>
      <c r="P458" s="67" t="s">
        <v>244</v>
      </c>
      <c r="Q458" s="67">
        <v>0</v>
      </c>
    </row>
    <row r="459" spans="1:17" x14ac:dyDescent="0.2">
      <c r="A459" s="23">
        <v>457</v>
      </c>
      <c r="B459" s="24">
        <f>УЗТ!A459</f>
        <v>0</v>
      </c>
      <c r="C459" s="24">
        <f>УЗТ!B459</f>
        <v>0</v>
      </c>
      <c r="D459" s="23"/>
      <c r="E459" s="23"/>
      <c r="F459" s="73" t="str">
        <f t="shared" ca="1" si="38"/>
        <v>-</v>
      </c>
      <c r="G459" s="73" t="str">
        <f t="shared" ca="1" si="37"/>
        <v>-</v>
      </c>
      <c r="H459" s="73" t="str">
        <f t="shared" ca="1" si="37"/>
        <v>-</v>
      </c>
      <c r="I459" s="73" t="str">
        <f t="shared" ca="1" si="37"/>
        <v>-</v>
      </c>
      <c r="J459" s="67" t="s">
        <v>241</v>
      </c>
      <c r="K459" s="67">
        <f t="shared" si="39"/>
        <v>0</v>
      </c>
      <c r="L459" s="67" t="s">
        <v>242</v>
      </c>
      <c r="M459" s="67">
        <f t="shared" si="40"/>
        <v>0</v>
      </c>
      <c r="N459" s="67" t="s">
        <v>243</v>
      </c>
      <c r="O459" s="67">
        <v>2</v>
      </c>
      <c r="P459" s="67" t="s">
        <v>244</v>
      </c>
      <c r="Q459" s="67">
        <v>0</v>
      </c>
    </row>
    <row r="460" spans="1:17" x14ac:dyDescent="0.2">
      <c r="A460" s="23">
        <v>458</v>
      </c>
      <c r="B460" s="24">
        <f>УЗТ!A460</f>
        <v>0</v>
      </c>
      <c r="C460" s="24">
        <f>УЗТ!B460</f>
        <v>0</v>
      </c>
      <c r="D460" s="23"/>
      <c r="E460" s="23"/>
      <c r="F460" s="73" t="str">
        <f t="shared" ca="1" si="38"/>
        <v>-</v>
      </c>
      <c r="G460" s="73" t="str">
        <f t="shared" ca="1" si="37"/>
        <v>-</v>
      </c>
      <c r="H460" s="73" t="str">
        <f t="shared" ca="1" si="37"/>
        <v>-</v>
      </c>
      <c r="I460" s="73" t="str">
        <f t="shared" ca="1" si="37"/>
        <v>-</v>
      </c>
      <c r="J460" s="67" t="s">
        <v>241</v>
      </c>
      <c r="K460" s="67">
        <f t="shared" si="39"/>
        <v>0</v>
      </c>
      <c r="L460" s="67" t="s">
        <v>242</v>
      </c>
      <c r="M460" s="67">
        <f t="shared" si="40"/>
        <v>0</v>
      </c>
      <c r="N460" s="67" t="s">
        <v>243</v>
      </c>
      <c r="O460" s="67">
        <v>2</v>
      </c>
      <c r="P460" s="67" t="s">
        <v>244</v>
      </c>
      <c r="Q460" s="67">
        <v>0</v>
      </c>
    </row>
    <row r="461" spans="1:17" x14ac:dyDescent="0.2">
      <c r="A461" s="23">
        <v>459</v>
      </c>
      <c r="B461" s="24">
        <f>УЗТ!A461</f>
        <v>0</v>
      </c>
      <c r="C461" s="24">
        <f>УЗТ!B461</f>
        <v>0</v>
      </c>
      <c r="D461" s="23"/>
      <c r="E461" s="23"/>
      <c r="F461" s="73" t="str">
        <f t="shared" ca="1" si="38"/>
        <v>-</v>
      </c>
      <c r="G461" s="73" t="str">
        <f t="shared" ca="1" si="37"/>
        <v>-</v>
      </c>
      <c r="H461" s="73" t="str">
        <f t="shared" ca="1" si="37"/>
        <v>-</v>
      </c>
      <c r="I461" s="73" t="str">
        <f t="shared" ca="1" si="37"/>
        <v>-</v>
      </c>
      <c r="J461" s="67" t="s">
        <v>241</v>
      </c>
      <c r="K461" s="67">
        <f t="shared" si="39"/>
        <v>0</v>
      </c>
      <c r="L461" s="67" t="s">
        <v>242</v>
      </c>
      <c r="M461" s="67">
        <f t="shared" si="40"/>
        <v>0</v>
      </c>
      <c r="N461" s="67" t="s">
        <v>243</v>
      </c>
      <c r="O461" s="67">
        <v>2</v>
      </c>
      <c r="P461" s="67" t="s">
        <v>244</v>
      </c>
      <c r="Q461" s="67">
        <v>0</v>
      </c>
    </row>
    <row r="462" spans="1:17" x14ac:dyDescent="0.2">
      <c r="A462" s="23">
        <v>460</v>
      </c>
      <c r="B462" s="24">
        <f>УЗТ!A462</f>
        <v>0</v>
      </c>
      <c r="C462" s="24">
        <f>УЗТ!B462</f>
        <v>0</v>
      </c>
      <c r="D462" s="23"/>
      <c r="E462" s="23"/>
      <c r="F462" s="73" t="str">
        <f t="shared" ca="1" si="38"/>
        <v>-</v>
      </c>
      <c r="G462" s="73" t="str">
        <f t="shared" ca="1" si="37"/>
        <v>-</v>
      </c>
      <c r="H462" s="73" t="str">
        <f t="shared" ca="1" si="37"/>
        <v>-</v>
      </c>
      <c r="I462" s="73" t="str">
        <f t="shared" ca="1" si="37"/>
        <v>-</v>
      </c>
      <c r="J462" s="67" t="s">
        <v>241</v>
      </c>
      <c r="K462" s="67">
        <f t="shared" si="39"/>
        <v>0</v>
      </c>
      <c r="L462" s="67" t="s">
        <v>242</v>
      </c>
      <c r="M462" s="67">
        <f t="shared" si="40"/>
        <v>0</v>
      </c>
      <c r="N462" s="67" t="s">
        <v>243</v>
      </c>
      <c r="O462" s="67">
        <v>2</v>
      </c>
      <c r="P462" s="67" t="s">
        <v>244</v>
      </c>
      <c r="Q462" s="67">
        <v>0</v>
      </c>
    </row>
    <row r="463" spans="1:17" x14ac:dyDescent="0.2">
      <c r="A463" s="23">
        <v>461</v>
      </c>
      <c r="B463" s="24">
        <f>УЗТ!A463</f>
        <v>0</v>
      </c>
      <c r="C463" s="24">
        <f>УЗТ!B463</f>
        <v>0</v>
      </c>
      <c r="D463" s="23"/>
      <c r="E463" s="23"/>
      <c r="F463" s="73" t="str">
        <f t="shared" ca="1" si="38"/>
        <v>-</v>
      </c>
      <c r="G463" s="73" t="str">
        <f t="shared" ca="1" si="37"/>
        <v>-</v>
      </c>
      <c r="H463" s="73" t="str">
        <f t="shared" ca="1" si="37"/>
        <v>-</v>
      </c>
      <c r="I463" s="73" t="str">
        <f t="shared" ca="1" si="37"/>
        <v>-</v>
      </c>
      <c r="J463" s="67" t="s">
        <v>241</v>
      </c>
      <c r="K463" s="67">
        <f t="shared" si="39"/>
        <v>0</v>
      </c>
      <c r="L463" s="67" t="s">
        <v>242</v>
      </c>
      <c r="M463" s="67">
        <f t="shared" si="40"/>
        <v>0</v>
      </c>
      <c r="N463" s="67" t="s">
        <v>243</v>
      </c>
      <c r="O463" s="67">
        <v>2</v>
      </c>
      <c r="P463" s="67" t="s">
        <v>244</v>
      </c>
      <c r="Q463" s="67">
        <v>0</v>
      </c>
    </row>
    <row r="464" spans="1:17" x14ac:dyDescent="0.2">
      <c r="A464" s="23">
        <v>462</v>
      </c>
      <c r="B464" s="24">
        <f>УЗТ!A464</f>
        <v>0</v>
      </c>
      <c r="C464" s="24">
        <f>УЗТ!B464</f>
        <v>0</v>
      </c>
      <c r="D464" s="23"/>
      <c r="E464" s="23"/>
      <c r="F464" s="73" t="str">
        <f t="shared" ca="1" si="38"/>
        <v>-</v>
      </c>
      <c r="G464" s="73" t="str">
        <f t="shared" ca="1" si="37"/>
        <v>-</v>
      </c>
      <c r="H464" s="73" t="str">
        <f t="shared" ca="1" si="37"/>
        <v>-</v>
      </c>
      <c r="I464" s="73" t="str">
        <f t="shared" ca="1" si="37"/>
        <v>-</v>
      </c>
      <c r="J464" s="67" t="s">
        <v>241</v>
      </c>
      <c r="K464" s="67">
        <f t="shared" si="39"/>
        <v>0</v>
      </c>
      <c r="L464" s="67" t="s">
        <v>242</v>
      </c>
      <c r="M464" s="67">
        <f t="shared" si="40"/>
        <v>0</v>
      </c>
      <c r="N464" s="67" t="s">
        <v>243</v>
      </c>
      <c r="O464" s="67">
        <v>2</v>
      </c>
      <c r="P464" s="67" t="s">
        <v>244</v>
      </c>
      <c r="Q464" s="67">
        <v>0</v>
      </c>
    </row>
    <row r="465" spans="1:17" x14ac:dyDescent="0.2">
      <c r="A465" s="23">
        <v>463</v>
      </c>
      <c r="B465" s="24">
        <f>УЗТ!A465</f>
        <v>0</v>
      </c>
      <c r="C465" s="24">
        <f>УЗТ!B465</f>
        <v>0</v>
      </c>
      <c r="D465" s="23"/>
      <c r="E465" s="23"/>
      <c r="F465" s="73" t="str">
        <f t="shared" ca="1" si="38"/>
        <v>-</v>
      </c>
      <c r="G465" s="73" t="str">
        <f t="shared" ca="1" si="37"/>
        <v>-</v>
      </c>
      <c r="H465" s="73" t="str">
        <f t="shared" ca="1" si="37"/>
        <v>-</v>
      </c>
      <c r="I465" s="73" t="str">
        <f t="shared" ca="1" si="37"/>
        <v>-</v>
      </c>
      <c r="J465" s="67" t="s">
        <v>241</v>
      </c>
      <c r="K465" s="67">
        <f t="shared" si="39"/>
        <v>0</v>
      </c>
      <c r="L465" s="67" t="s">
        <v>242</v>
      </c>
      <c r="M465" s="67">
        <f t="shared" si="40"/>
        <v>0</v>
      </c>
      <c r="N465" s="67" t="s">
        <v>243</v>
      </c>
      <c r="O465" s="67">
        <v>2</v>
      </c>
      <c r="P465" s="67" t="s">
        <v>244</v>
      </c>
      <c r="Q465" s="67">
        <v>0</v>
      </c>
    </row>
    <row r="466" spans="1:17" x14ac:dyDescent="0.2">
      <c r="A466" s="23">
        <v>464</v>
      </c>
      <c r="B466" s="24">
        <f>УЗТ!A466</f>
        <v>0</v>
      </c>
      <c r="C466" s="24">
        <f>УЗТ!B466</f>
        <v>0</v>
      </c>
      <c r="D466" s="23"/>
      <c r="E466" s="23"/>
      <c r="F466" s="73" t="str">
        <f t="shared" ca="1" si="38"/>
        <v>-</v>
      </c>
      <c r="G466" s="73" t="str">
        <f t="shared" ca="1" si="37"/>
        <v>-</v>
      </c>
      <c r="H466" s="73" t="str">
        <f t="shared" ca="1" si="37"/>
        <v>-</v>
      </c>
      <c r="I466" s="73" t="str">
        <f t="shared" ca="1" si="37"/>
        <v>-</v>
      </c>
      <c r="J466" s="67" t="s">
        <v>241</v>
      </c>
      <c r="K466" s="67">
        <f t="shared" si="39"/>
        <v>0</v>
      </c>
      <c r="L466" s="67" t="s">
        <v>242</v>
      </c>
      <c r="M466" s="67">
        <f t="shared" si="40"/>
        <v>0</v>
      </c>
      <c r="N466" s="67" t="s">
        <v>243</v>
      </c>
      <c r="O466" s="67">
        <v>2</v>
      </c>
      <c r="P466" s="67" t="s">
        <v>244</v>
      </c>
      <c r="Q466" s="67">
        <v>0</v>
      </c>
    </row>
    <row r="467" spans="1:17" x14ac:dyDescent="0.2">
      <c r="A467" s="23">
        <v>465</v>
      </c>
      <c r="B467" s="24">
        <f>УЗТ!A467</f>
        <v>0</v>
      </c>
      <c r="C467" s="24">
        <f>УЗТ!B467</f>
        <v>0</v>
      </c>
      <c r="D467" s="23"/>
      <c r="E467" s="23"/>
      <c r="F467" s="73" t="str">
        <f t="shared" ca="1" si="38"/>
        <v>-</v>
      </c>
      <c r="G467" s="73" t="str">
        <f t="shared" ca="1" si="38"/>
        <v>-</v>
      </c>
      <c r="H467" s="73" t="str">
        <f t="shared" ca="1" si="38"/>
        <v>-</v>
      </c>
      <c r="I467" s="73" t="str">
        <f t="shared" ca="1" si="38"/>
        <v>-</v>
      </c>
      <c r="J467" s="67" t="s">
        <v>241</v>
      </c>
      <c r="K467" s="67">
        <f t="shared" si="39"/>
        <v>0</v>
      </c>
      <c r="L467" s="67" t="s">
        <v>242</v>
      </c>
      <c r="M467" s="67">
        <f t="shared" si="40"/>
        <v>0</v>
      </c>
      <c r="N467" s="67" t="s">
        <v>243</v>
      </c>
      <c r="O467" s="67">
        <v>2</v>
      </c>
      <c r="P467" s="67" t="s">
        <v>244</v>
      </c>
      <c r="Q467" s="67">
        <v>0</v>
      </c>
    </row>
    <row r="468" spans="1:17" x14ac:dyDescent="0.2">
      <c r="A468" s="23">
        <v>466</v>
      </c>
      <c r="B468" s="24">
        <f>УЗТ!A468</f>
        <v>0</v>
      </c>
      <c r="C468" s="24">
        <f>УЗТ!B468</f>
        <v>0</v>
      </c>
      <c r="D468" s="23"/>
      <c r="E468" s="23"/>
      <c r="F468" s="73" t="str">
        <f t="shared" ref="F468:I531" ca="1" si="41">IFERROR(ROUNDUP(_xlfn.NORM.INV(RAND(),$K468+$Q468*$M468,$M468),0),"-")</f>
        <v>-</v>
      </c>
      <c r="G468" s="73" t="str">
        <f t="shared" ca="1" si="41"/>
        <v>-</v>
      </c>
      <c r="H468" s="73" t="str">
        <f t="shared" ca="1" si="41"/>
        <v>-</v>
      </c>
      <c r="I468" s="73" t="str">
        <f t="shared" ca="1" si="41"/>
        <v>-</v>
      </c>
      <c r="J468" s="67" t="s">
        <v>241</v>
      </c>
      <c r="K468" s="67">
        <f t="shared" si="39"/>
        <v>0</v>
      </c>
      <c r="L468" s="67" t="s">
        <v>242</v>
      </c>
      <c r="M468" s="67">
        <f t="shared" si="40"/>
        <v>0</v>
      </c>
      <c r="N468" s="67" t="s">
        <v>243</v>
      </c>
      <c r="O468" s="67">
        <v>2</v>
      </c>
      <c r="P468" s="67" t="s">
        <v>244</v>
      </c>
      <c r="Q468" s="67">
        <v>0</v>
      </c>
    </row>
    <row r="469" spans="1:17" x14ac:dyDescent="0.2">
      <c r="A469" s="23">
        <v>467</v>
      </c>
      <c r="B469" s="24">
        <f>УЗТ!A469</f>
        <v>0</v>
      </c>
      <c r="C469" s="24">
        <f>УЗТ!B469</f>
        <v>0</v>
      </c>
      <c r="D469" s="23"/>
      <c r="E469" s="23"/>
      <c r="F469" s="73" t="str">
        <f t="shared" ca="1" si="41"/>
        <v>-</v>
      </c>
      <c r="G469" s="73" t="str">
        <f t="shared" ca="1" si="41"/>
        <v>-</v>
      </c>
      <c r="H469" s="73" t="str">
        <f t="shared" ca="1" si="41"/>
        <v>-</v>
      </c>
      <c r="I469" s="73" t="str">
        <f t="shared" ca="1" si="41"/>
        <v>-</v>
      </c>
      <c r="J469" s="67" t="s">
        <v>241</v>
      </c>
      <c r="K469" s="67">
        <f t="shared" si="39"/>
        <v>0</v>
      </c>
      <c r="L469" s="67" t="s">
        <v>242</v>
      </c>
      <c r="M469" s="67">
        <f t="shared" si="40"/>
        <v>0</v>
      </c>
      <c r="N469" s="67" t="s">
        <v>243</v>
      </c>
      <c r="O469" s="67">
        <v>2</v>
      </c>
      <c r="P469" s="67" t="s">
        <v>244</v>
      </c>
      <c r="Q469" s="67">
        <v>0</v>
      </c>
    </row>
    <row r="470" spans="1:17" x14ac:dyDescent="0.2">
      <c r="A470" s="23">
        <v>468</v>
      </c>
      <c r="B470" s="24">
        <f>УЗТ!A470</f>
        <v>0</v>
      </c>
      <c r="C470" s="24">
        <f>УЗТ!B470</f>
        <v>0</v>
      </c>
      <c r="D470" s="23"/>
      <c r="E470" s="23"/>
      <c r="F470" s="73" t="str">
        <f t="shared" ca="1" si="41"/>
        <v>-</v>
      </c>
      <c r="G470" s="73" t="str">
        <f t="shared" ca="1" si="41"/>
        <v>-</v>
      </c>
      <c r="H470" s="73" t="str">
        <f t="shared" ca="1" si="41"/>
        <v>-</v>
      </c>
      <c r="I470" s="73" t="str">
        <f t="shared" ca="1" si="41"/>
        <v>-</v>
      </c>
      <c r="J470" s="67" t="s">
        <v>241</v>
      </c>
      <c r="K470" s="67">
        <f t="shared" si="39"/>
        <v>0</v>
      </c>
      <c r="L470" s="67" t="s">
        <v>242</v>
      </c>
      <c r="M470" s="67">
        <f t="shared" si="40"/>
        <v>0</v>
      </c>
      <c r="N470" s="67" t="s">
        <v>243</v>
      </c>
      <c r="O470" s="67">
        <v>2</v>
      </c>
      <c r="P470" s="67" t="s">
        <v>244</v>
      </c>
      <c r="Q470" s="67">
        <v>0</v>
      </c>
    </row>
    <row r="471" spans="1:17" x14ac:dyDescent="0.2">
      <c r="A471" s="23">
        <v>469</v>
      </c>
      <c r="B471" s="24">
        <f>УЗТ!A471</f>
        <v>0</v>
      </c>
      <c r="C471" s="24">
        <f>УЗТ!B471</f>
        <v>0</v>
      </c>
      <c r="D471" s="23"/>
      <c r="E471" s="23"/>
      <c r="F471" s="73" t="str">
        <f t="shared" ca="1" si="41"/>
        <v>-</v>
      </c>
      <c r="G471" s="73" t="str">
        <f t="shared" ca="1" si="41"/>
        <v>-</v>
      </c>
      <c r="H471" s="73" t="str">
        <f t="shared" ca="1" si="41"/>
        <v>-</v>
      </c>
      <c r="I471" s="73" t="str">
        <f t="shared" ca="1" si="41"/>
        <v>-</v>
      </c>
      <c r="J471" s="67" t="s">
        <v>241</v>
      </c>
      <c r="K471" s="67">
        <f t="shared" si="39"/>
        <v>0</v>
      </c>
      <c r="L471" s="67" t="s">
        <v>242</v>
      </c>
      <c r="M471" s="67">
        <f t="shared" si="40"/>
        <v>0</v>
      </c>
      <c r="N471" s="67" t="s">
        <v>243</v>
      </c>
      <c r="O471" s="67">
        <v>2</v>
      </c>
      <c r="P471" s="67" t="s">
        <v>244</v>
      </c>
      <c r="Q471" s="67">
        <v>0</v>
      </c>
    </row>
    <row r="472" spans="1:17" x14ac:dyDescent="0.2">
      <c r="A472" s="23">
        <v>470</v>
      </c>
      <c r="B472" s="24">
        <f>УЗТ!A472</f>
        <v>0</v>
      </c>
      <c r="C472" s="24">
        <f>УЗТ!B472</f>
        <v>0</v>
      </c>
      <c r="D472" s="23"/>
      <c r="E472" s="23"/>
      <c r="F472" s="73" t="str">
        <f t="shared" ca="1" si="41"/>
        <v>-</v>
      </c>
      <c r="G472" s="73" t="str">
        <f t="shared" ca="1" si="41"/>
        <v>-</v>
      </c>
      <c r="H472" s="73" t="str">
        <f t="shared" ca="1" si="41"/>
        <v>-</v>
      </c>
      <c r="I472" s="73" t="str">
        <f t="shared" ca="1" si="41"/>
        <v>-</v>
      </c>
      <c r="J472" s="67" t="s">
        <v>241</v>
      </c>
      <c r="K472" s="67">
        <f t="shared" si="39"/>
        <v>0</v>
      </c>
      <c r="L472" s="67" t="s">
        <v>242</v>
      </c>
      <c r="M472" s="67">
        <f t="shared" si="40"/>
        <v>0</v>
      </c>
      <c r="N472" s="67" t="s">
        <v>243</v>
      </c>
      <c r="O472" s="67">
        <v>2</v>
      </c>
      <c r="P472" s="67" t="s">
        <v>244</v>
      </c>
      <c r="Q472" s="67">
        <v>0</v>
      </c>
    </row>
    <row r="473" spans="1:17" x14ac:dyDescent="0.2">
      <c r="A473" s="23">
        <v>471</v>
      </c>
      <c r="B473" s="24">
        <f>УЗТ!A473</f>
        <v>0</v>
      </c>
      <c r="C473" s="24">
        <f>УЗТ!B473</f>
        <v>0</v>
      </c>
      <c r="D473" s="23"/>
      <c r="E473" s="23"/>
      <c r="F473" s="73" t="str">
        <f t="shared" ca="1" si="41"/>
        <v>-</v>
      </c>
      <c r="G473" s="73" t="str">
        <f t="shared" ca="1" si="41"/>
        <v>-</v>
      </c>
      <c r="H473" s="73" t="str">
        <f t="shared" ca="1" si="41"/>
        <v>-</v>
      </c>
      <c r="I473" s="73" t="str">
        <f t="shared" ca="1" si="41"/>
        <v>-</v>
      </c>
      <c r="J473" s="67" t="s">
        <v>241</v>
      </c>
      <c r="K473" s="67">
        <f t="shared" si="39"/>
        <v>0</v>
      </c>
      <c r="L473" s="67" t="s">
        <v>242</v>
      </c>
      <c r="M473" s="67">
        <f t="shared" si="40"/>
        <v>0</v>
      </c>
      <c r="N473" s="67" t="s">
        <v>243</v>
      </c>
      <c r="O473" s="67">
        <v>2</v>
      </c>
      <c r="P473" s="67" t="s">
        <v>244</v>
      </c>
      <c r="Q473" s="67">
        <v>0</v>
      </c>
    </row>
    <row r="474" spans="1:17" x14ac:dyDescent="0.2">
      <c r="A474" s="23">
        <v>472</v>
      </c>
      <c r="B474" s="24">
        <f>УЗТ!A474</f>
        <v>0</v>
      </c>
      <c r="C474" s="24">
        <f>УЗТ!B474</f>
        <v>0</v>
      </c>
      <c r="D474" s="23"/>
      <c r="E474" s="23"/>
      <c r="F474" s="73" t="str">
        <f t="shared" ca="1" si="41"/>
        <v>-</v>
      </c>
      <c r="G474" s="73" t="str">
        <f t="shared" ca="1" si="41"/>
        <v>-</v>
      </c>
      <c r="H474" s="73" t="str">
        <f t="shared" ca="1" si="41"/>
        <v>-</v>
      </c>
      <c r="I474" s="73" t="str">
        <f t="shared" ca="1" si="41"/>
        <v>-</v>
      </c>
      <c r="J474" s="67" t="s">
        <v>241</v>
      </c>
      <c r="K474" s="67">
        <f t="shared" si="39"/>
        <v>0</v>
      </c>
      <c r="L474" s="67" t="s">
        <v>242</v>
      </c>
      <c r="M474" s="67">
        <f t="shared" si="40"/>
        <v>0</v>
      </c>
      <c r="N474" s="67" t="s">
        <v>243</v>
      </c>
      <c r="O474" s="67">
        <v>2</v>
      </c>
      <c r="P474" s="67" t="s">
        <v>244</v>
      </c>
      <c r="Q474" s="67">
        <v>0</v>
      </c>
    </row>
    <row r="475" spans="1:17" x14ac:dyDescent="0.2">
      <c r="A475" s="23">
        <v>473</v>
      </c>
      <c r="B475" s="24">
        <f>УЗТ!A475</f>
        <v>0</v>
      </c>
      <c r="C475" s="24">
        <f>УЗТ!B475</f>
        <v>0</v>
      </c>
      <c r="D475" s="23"/>
      <c r="E475" s="23"/>
      <c r="F475" s="73" t="str">
        <f t="shared" ca="1" si="41"/>
        <v>-</v>
      </c>
      <c r="G475" s="73" t="str">
        <f t="shared" ca="1" si="41"/>
        <v>-</v>
      </c>
      <c r="H475" s="73" t="str">
        <f t="shared" ca="1" si="41"/>
        <v>-</v>
      </c>
      <c r="I475" s="73" t="str">
        <f t="shared" ca="1" si="41"/>
        <v>-</v>
      </c>
      <c r="J475" s="67" t="s">
        <v>241</v>
      </c>
      <c r="K475" s="67">
        <f t="shared" si="39"/>
        <v>0</v>
      </c>
      <c r="L475" s="67" t="s">
        <v>242</v>
      </c>
      <c r="M475" s="67">
        <f t="shared" si="40"/>
        <v>0</v>
      </c>
      <c r="N475" s="67" t="s">
        <v>243</v>
      </c>
      <c r="O475" s="67">
        <v>2</v>
      </c>
      <c r="P475" s="67" t="s">
        <v>244</v>
      </c>
      <c r="Q475" s="67">
        <v>0</v>
      </c>
    </row>
    <row r="476" spans="1:17" x14ac:dyDescent="0.2">
      <c r="A476" s="23">
        <v>474</v>
      </c>
      <c r="B476" s="24">
        <f>УЗТ!A476</f>
        <v>0</v>
      </c>
      <c r="C476" s="24">
        <f>УЗТ!B476</f>
        <v>0</v>
      </c>
      <c r="D476" s="23"/>
      <c r="E476" s="23"/>
      <c r="F476" s="73" t="str">
        <f t="shared" ca="1" si="41"/>
        <v>-</v>
      </c>
      <c r="G476" s="73" t="str">
        <f t="shared" ca="1" si="41"/>
        <v>-</v>
      </c>
      <c r="H476" s="73" t="str">
        <f t="shared" ca="1" si="41"/>
        <v>-</v>
      </c>
      <c r="I476" s="73" t="str">
        <f t="shared" ca="1" si="41"/>
        <v>-</v>
      </c>
      <c r="J476" s="67" t="s">
        <v>241</v>
      </c>
      <c r="K476" s="67">
        <f t="shared" si="39"/>
        <v>0</v>
      </c>
      <c r="L476" s="67" t="s">
        <v>242</v>
      </c>
      <c r="M476" s="67">
        <f t="shared" si="40"/>
        <v>0</v>
      </c>
      <c r="N476" s="67" t="s">
        <v>243</v>
      </c>
      <c r="O476" s="67">
        <v>2</v>
      </c>
      <c r="P476" s="67" t="s">
        <v>244</v>
      </c>
      <c r="Q476" s="67">
        <v>0</v>
      </c>
    </row>
    <row r="477" spans="1:17" x14ac:dyDescent="0.2">
      <c r="A477" s="23">
        <v>475</v>
      </c>
      <c r="B477" s="24">
        <f>УЗТ!A477</f>
        <v>0</v>
      </c>
      <c r="C477" s="24">
        <f>УЗТ!B477</f>
        <v>0</v>
      </c>
      <c r="D477" s="23"/>
      <c r="E477" s="23"/>
      <c r="F477" s="73" t="str">
        <f t="shared" ca="1" si="41"/>
        <v>-</v>
      </c>
      <c r="G477" s="73" t="str">
        <f t="shared" ca="1" si="41"/>
        <v>-</v>
      </c>
      <c r="H477" s="73" t="str">
        <f t="shared" ca="1" si="41"/>
        <v>-</v>
      </c>
      <c r="I477" s="73" t="str">
        <f t="shared" ca="1" si="41"/>
        <v>-</v>
      </c>
      <c r="J477" s="67" t="s">
        <v>241</v>
      </c>
      <c r="K477" s="67">
        <f t="shared" si="39"/>
        <v>0</v>
      </c>
      <c r="L477" s="67" t="s">
        <v>242</v>
      </c>
      <c r="M477" s="67">
        <f t="shared" si="40"/>
        <v>0</v>
      </c>
      <c r="N477" s="67" t="s">
        <v>243</v>
      </c>
      <c r="O477" s="67">
        <v>2</v>
      </c>
      <c r="P477" s="67" t="s">
        <v>244</v>
      </c>
      <c r="Q477" s="67">
        <v>0</v>
      </c>
    </row>
    <row r="478" spans="1:17" x14ac:dyDescent="0.2">
      <c r="A478" s="23">
        <v>476</v>
      </c>
      <c r="B478" s="24">
        <f>УЗТ!A478</f>
        <v>0</v>
      </c>
      <c r="C478" s="24">
        <f>УЗТ!B478</f>
        <v>0</v>
      </c>
      <c r="D478" s="23"/>
      <c r="E478" s="23"/>
      <c r="F478" s="73" t="str">
        <f t="shared" ca="1" si="41"/>
        <v>-</v>
      </c>
      <c r="G478" s="73" t="str">
        <f t="shared" ca="1" si="41"/>
        <v>-</v>
      </c>
      <c r="H478" s="73" t="str">
        <f t="shared" ca="1" si="41"/>
        <v>-</v>
      </c>
      <c r="I478" s="73" t="str">
        <f t="shared" ca="1" si="41"/>
        <v>-</v>
      </c>
      <c r="J478" s="67" t="s">
        <v>241</v>
      </c>
      <c r="K478" s="67">
        <f t="shared" si="39"/>
        <v>0</v>
      </c>
      <c r="L478" s="67" t="s">
        <v>242</v>
      </c>
      <c r="M478" s="67">
        <f t="shared" si="40"/>
        <v>0</v>
      </c>
      <c r="N478" s="67" t="s">
        <v>243</v>
      </c>
      <c r="O478" s="67">
        <v>2</v>
      </c>
      <c r="P478" s="67" t="s">
        <v>244</v>
      </c>
      <c r="Q478" s="67">
        <v>0</v>
      </c>
    </row>
    <row r="479" spans="1:17" x14ac:dyDescent="0.2">
      <c r="A479" s="23">
        <v>477</v>
      </c>
      <c r="B479" s="24">
        <f>УЗТ!A479</f>
        <v>0</v>
      </c>
      <c r="C479" s="24">
        <f>УЗТ!B479</f>
        <v>0</v>
      </c>
      <c r="D479" s="23"/>
      <c r="E479" s="23"/>
      <c r="F479" s="73" t="str">
        <f t="shared" ca="1" si="41"/>
        <v>-</v>
      </c>
      <c r="G479" s="73" t="str">
        <f t="shared" ca="1" si="41"/>
        <v>-</v>
      </c>
      <c r="H479" s="73" t="str">
        <f t="shared" ca="1" si="41"/>
        <v>-</v>
      </c>
      <c r="I479" s="73" t="str">
        <f t="shared" ca="1" si="41"/>
        <v>-</v>
      </c>
      <c r="J479" s="67" t="s">
        <v>241</v>
      </c>
      <c r="K479" s="67">
        <f t="shared" si="39"/>
        <v>0</v>
      </c>
      <c r="L479" s="67" t="s">
        <v>242</v>
      </c>
      <c r="M479" s="67">
        <f t="shared" si="40"/>
        <v>0</v>
      </c>
      <c r="N479" s="67" t="s">
        <v>243</v>
      </c>
      <c r="O479" s="67">
        <v>2</v>
      </c>
      <c r="P479" s="67" t="s">
        <v>244</v>
      </c>
      <c r="Q479" s="67">
        <v>0</v>
      </c>
    </row>
    <row r="480" spans="1:17" x14ac:dyDescent="0.2">
      <c r="A480" s="23">
        <v>478</v>
      </c>
      <c r="B480" s="24">
        <f>УЗТ!A480</f>
        <v>0</v>
      </c>
      <c r="C480" s="24">
        <f>УЗТ!B480</f>
        <v>0</v>
      </c>
      <c r="D480" s="23"/>
      <c r="E480" s="23"/>
      <c r="F480" s="73" t="str">
        <f t="shared" ca="1" si="41"/>
        <v>-</v>
      </c>
      <c r="G480" s="73" t="str">
        <f t="shared" ca="1" si="41"/>
        <v>-</v>
      </c>
      <c r="H480" s="73" t="str">
        <f t="shared" ca="1" si="41"/>
        <v>-</v>
      </c>
      <c r="I480" s="73" t="str">
        <f t="shared" ca="1" si="41"/>
        <v>-</v>
      </c>
      <c r="J480" s="67" t="s">
        <v>241</v>
      </c>
      <c r="K480" s="67">
        <f t="shared" si="39"/>
        <v>0</v>
      </c>
      <c r="L480" s="67" t="s">
        <v>242</v>
      </c>
      <c r="M480" s="67">
        <f t="shared" si="40"/>
        <v>0</v>
      </c>
      <c r="N480" s="67" t="s">
        <v>243</v>
      </c>
      <c r="O480" s="67">
        <v>2</v>
      </c>
      <c r="P480" s="67" t="s">
        <v>244</v>
      </c>
      <c r="Q480" s="67">
        <v>0</v>
      </c>
    </row>
    <row r="481" spans="1:17" x14ac:dyDescent="0.2">
      <c r="A481" s="23">
        <v>479</v>
      </c>
      <c r="B481" s="24">
        <f>УЗТ!A481</f>
        <v>0</v>
      </c>
      <c r="C481" s="24">
        <f>УЗТ!B481</f>
        <v>0</v>
      </c>
      <c r="D481" s="23"/>
      <c r="E481" s="23"/>
      <c r="F481" s="73" t="str">
        <f t="shared" ca="1" si="41"/>
        <v>-</v>
      </c>
      <c r="G481" s="73" t="str">
        <f t="shared" ca="1" si="41"/>
        <v>-</v>
      </c>
      <c r="H481" s="73" t="str">
        <f t="shared" ca="1" si="41"/>
        <v>-</v>
      </c>
      <c r="I481" s="73" t="str">
        <f t="shared" ca="1" si="41"/>
        <v>-</v>
      </c>
      <c r="J481" s="67" t="s">
        <v>241</v>
      </c>
      <c r="K481" s="67">
        <f t="shared" si="39"/>
        <v>0</v>
      </c>
      <c r="L481" s="67" t="s">
        <v>242</v>
      </c>
      <c r="M481" s="67">
        <f t="shared" si="40"/>
        <v>0</v>
      </c>
      <c r="N481" s="67" t="s">
        <v>243</v>
      </c>
      <c r="O481" s="67">
        <v>2</v>
      </c>
      <c r="P481" s="67" t="s">
        <v>244</v>
      </c>
      <c r="Q481" s="67">
        <v>0</v>
      </c>
    </row>
    <row r="482" spans="1:17" x14ac:dyDescent="0.2">
      <c r="A482" s="23">
        <v>480</v>
      </c>
      <c r="B482" s="24">
        <f>УЗТ!A482</f>
        <v>0</v>
      </c>
      <c r="C482" s="24">
        <f>УЗТ!B482</f>
        <v>0</v>
      </c>
      <c r="D482" s="23"/>
      <c r="E482" s="23"/>
      <c r="F482" s="73" t="str">
        <f t="shared" ca="1" si="41"/>
        <v>-</v>
      </c>
      <c r="G482" s="73" t="str">
        <f t="shared" ca="1" si="41"/>
        <v>-</v>
      </c>
      <c r="H482" s="73" t="str">
        <f t="shared" ca="1" si="41"/>
        <v>-</v>
      </c>
      <c r="I482" s="73" t="str">
        <f t="shared" ca="1" si="41"/>
        <v>-</v>
      </c>
      <c r="J482" s="67" t="s">
        <v>241</v>
      </c>
      <c r="K482" s="67">
        <f t="shared" si="39"/>
        <v>0</v>
      </c>
      <c r="L482" s="67" t="s">
        <v>242</v>
      </c>
      <c r="M482" s="67">
        <f t="shared" si="40"/>
        <v>0</v>
      </c>
      <c r="N482" s="67" t="s">
        <v>243</v>
      </c>
      <c r="O482" s="67">
        <v>2</v>
      </c>
      <c r="P482" s="67" t="s">
        <v>244</v>
      </c>
      <c r="Q482" s="67">
        <v>0</v>
      </c>
    </row>
    <row r="483" spans="1:17" x14ac:dyDescent="0.2">
      <c r="A483" s="23">
        <v>481</v>
      </c>
      <c r="B483" s="24">
        <f>УЗТ!A483</f>
        <v>0</v>
      </c>
      <c r="C483" s="24">
        <f>УЗТ!B483</f>
        <v>0</v>
      </c>
      <c r="D483" s="23"/>
      <c r="E483" s="23"/>
      <c r="F483" s="73" t="str">
        <f t="shared" ca="1" si="41"/>
        <v>-</v>
      </c>
      <c r="G483" s="73" t="str">
        <f t="shared" ca="1" si="41"/>
        <v>-</v>
      </c>
      <c r="H483" s="73" t="str">
        <f t="shared" ca="1" si="41"/>
        <v>-</v>
      </c>
      <c r="I483" s="73" t="str">
        <f t="shared" ca="1" si="41"/>
        <v>-</v>
      </c>
      <c r="J483" s="67" t="s">
        <v>241</v>
      </c>
      <c r="K483" s="67">
        <f t="shared" si="39"/>
        <v>0</v>
      </c>
      <c r="L483" s="67" t="s">
        <v>242</v>
      </c>
      <c r="M483" s="67">
        <f t="shared" si="40"/>
        <v>0</v>
      </c>
      <c r="N483" s="67" t="s">
        <v>243</v>
      </c>
      <c r="O483" s="67">
        <v>2</v>
      </c>
      <c r="P483" s="67" t="s">
        <v>244</v>
      </c>
      <c r="Q483" s="67">
        <v>0</v>
      </c>
    </row>
    <row r="484" spans="1:17" x14ac:dyDescent="0.2">
      <c r="A484" s="23">
        <v>482</v>
      </c>
      <c r="B484" s="24">
        <f>УЗТ!A484</f>
        <v>0</v>
      </c>
      <c r="C484" s="24">
        <f>УЗТ!B484</f>
        <v>0</v>
      </c>
      <c r="D484" s="23"/>
      <c r="E484" s="23"/>
      <c r="F484" s="73" t="str">
        <f t="shared" ca="1" si="41"/>
        <v>-</v>
      </c>
      <c r="G484" s="73" t="str">
        <f t="shared" ca="1" si="41"/>
        <v>-</v>
      </c>
      <c r="H484" s="73" t="str">
        <f t="shared" ca="1" si="41"/>
        <v>-</v>
      </c>
      <c r="I484" s="73" t="str">
        <f t="shared" ca="1" si="41"/>
        <v>-</v>
      </c>
      <c r="J484" s="67" t="s">
        <v>241</v>
      </c>
      <c r="K484" s="67">
        <f t="shared" si="39"/>
        <v>0</v>
      </c>
      <c r="L484" s="67" t="s">
        <v>242</v>
      </c>
      <c r="M484" s="67">
        <f t="shared" si="40"/>
        <v>0</v>
      </c>
      <c r="N484" s="67" t="s">
        <v>243</v>
      </c>
      <c r="O484" s="67">
        <v>2</v>
      </c>
      <c r="P484" s="67" t="s">
        <v>244</v>
      </c>
      <c r="Q484" s="67">
        <v>0</v>
      </c>
    </row>
    <row r="485" spans="1:17" x14ac:dyDescent="0.2">
      <c r="A485" s="23">
        <v>483</v>
      </c>
      <c r="B485" s="24">
        <f>УЗТ!A485</f>
        <v>0</v>
      </c>
      <c r="C485" s="24">
        <f>УЗТ!B485</f>
        <v>0</v>
      </c>
      <c r="D485" s="23"/>
      <c r="E485" s="23"/>
      <c r="F485" s="73" t="str">
        <f t="shared" ca="1" si="41"/>
        <v>-</v>
      </c>
      <c r="G485" s="73" t="str">
        <f t="shared" ca="1" si="41"/>
        <v>-</v>
      </c>
      <c r="H485" s="73" t="str">
        <f t="shared" ca="1" si="41"/>
        <v>-</v>
      </c>
      <c r="I485" s="73" t="str">
        <f t="shared" ca="1" si="41"/>
        <v>-</v>
      </c>
      <c r="J485" s="67" t="s">
        <v>241</v>
      </c>
      <c r="K485" s="67">
        <f t="shared" si="39"/>
        <v>0</v>
      </c>
      <c r="L485" s="67" t="s">
        <v>242</v>
      </c>
      <c r="M485" s="67">
        <f t="shared" si="40"/>
        <v>0</v>
      </c>
      <c r="N485" s="67" t="s">
        <v>243</v>
      </c>
      <c r="O485" s="67">
        <v>2</v>
      </c>
      <c r="P485" s="67" t="s">
        <v>244</v>
      </c>
      <c r="Q485" s="67">
        <v>0</v>
      </c>
    </row>
    <row r="486" spans="1:17" x14ac:dyDescent="0.2">
      <c r="A486" s="23">
        <v>484</v>
      </c>
      <c r="B486" s="24">
        <f>УЗТ!A486</f>
        <v>0</v>
      </c>
      <c r="C486" s="24">
        <f>УЗТ!B486</f>
        <v>0</v>
      </c>
      <c r="D486" s="23"/>
      <c r="E486" s="23"/>
      <c r="F486" s="73" t="str">
        <f t="shared" ca="1" si="41"/>
        <v>-</v>
      </c>
      <c r="G486" s="73" t="str">
        <f t="shared" ca="1" si="41"/>
        <v>-</v>
      </c>
      <c r="H486" s="73" t="str">
        <f t="shared" ca="1" si="41"/>
        <v>-</v>
      </c>
      <c r="I486" s="73" t="str">
        <f t="shared" ca="1" si="41"/>
        <v>-</v>
      </c>
      <c r="J486" s="67" t="s">
        <v>241</v>
      </c>
      <c r="K486" s="67">
        <f t="shared" si="39"/>
        <v>0</v>
      </c>
      <c r="L486" s="67" t="s">
        <v>242</v>
      </c>
      <c r="M486" s="67">
        <f t="shared" si="40"/>
        <v>0</v>
      </c>
      <c r="N486" s="67" t="s">
        <v>243</v>
      </c>
      <c r="O486" s="67">
        <v>2</v>
      </c>
      <c r="P486" s="67" t="s">
        <v>244</v>
      </c>
      <c r="Q486" s="67">
        <v>0</v>
      </c>
    </row>
    <row r="487" spans="1:17" x14ac:dyDescent="0.2">
      <c r="A487" s="23">
        <v>485</v>
      </c>
      <c r="B487" s="24">
        <f>УЗТ!A487</f>
        <v>0</v>
      </c>
      <c r="C487" s="24">
        <f>УЗТ!B487</f>
        <v>0</v>
      </c>
      <c r="D487" s="23"/>
      <c r="E487" s="23"/>
      <c r="F487" s="73" t="str">
        <f t="shared" ca="1" si="41"/>
        <v>-</v>
      </c>
      <c r="G487" s="73" t="str">
        <f t="shared" ca="1" si="41"/>
        <v>-</v>
      </c>
      <c r="H487" s="73" t="str">
        <f t="shared" ca="1" si="41"/>
        <v>-</v>
      </c>
      <c r="I487" s="73" t="str">
        <f t="shared" ca="1" si="41"/>
        <v>-</v>
      </c>
      <c r="J487" s="67" t="s">
        <v>241</v>
      </c>
      <c r="K487" s="67">
        <f t="shared" ref="K487:K550" si="42">(D487+E487)/2</f>
        <v>0</v>
      </c>
      <c r="L487" s="67" t="s">
        <v>242</v>
      </c>
      <c r="M487" s="67">
        <f t="shared" ref="M487:M550" si="43">(E487-D487)/(2*O487)</f>
        <v>0</v>
      </c>
      <c r="N487" s="67" t="s">
        <v>243</v>
      </c>
      <c r="O487" s="67">
        <v>2</v>
      </c>
      <c r="P487" s="67" t="s">
        <v>244</v>
      </c>
      <c r="Q487" s="67">
        <v>0</v>
      </c>
    </row>
    <row r="488" spans="1:17" x14ac:dyDescent="0.2">
      <c r="A488" s="23">
        <v>486</v>
      </c>
      <c r="B488" s="24">
        <f>УЗТ!A488</f>
        <v>0</v>
      </c>
      <c r="C488" s="24">
        <f>УЗТ!B488</f>
        <v>0</v>
      </c>
      <c r="D488" s="23"/>
      <c r="E488" s="23"/>
      <c r="F488" s="73" t="str">
        <f t="shared" ca="1" si="41"/>
        <v>-</v>
      </c>
      <c r="G488" s="73" t="str">
        <f t="shared" ca="1" si="41"/>
        <v>-</v>
      </c>
      <c r="H488" s="73" t="str">
        <f t="shared" ca="1" si="41"/>
        <v>-</v>
      </c>
      <c r="I488" s="73" t="str">
        <f t="shared" ca="1" si="41"/>
        <v>-</v>
      </c>
      <c r="J488" s="67" t="s">
        <v>241</v>
      </c>
      <c r="K488" s="67">
        <f t="shared" si="42"/>
        <v>0</v>
      </c>
      <c r="L488" s="67" t="s">
        <v>242</v>
      </c>
      <c r="M488" s="67">
        <f t="shared" si="43"/>
        <v>0</v>
      </c>
      <c r="N488" s="67" t="s">
        <v>243</v>
      </c>
      <c r="O488" s="67">
        <v>2</v>
      </c>
      <c r="P488" s="67" t="s">
        <v>244</v>
      </c>
      <c r="Q488" s="67">
        <v>0</v>
      </c>
    </row>
    <row r="489" spans="1:17" x14ac:dyDescent="0.2">
      <c r="A489" s="23">
        <v>487</v>
      </c>
      <c r="B489" s="24">
        <f>УЗТ!A489</f>
        <v>0</v>
      </c>
      <c r="C489" s="24">
        <f>УЗТ!B489</f>
        <v>0</v>
      </c>
      <c r="D489" s="23"/>
      <c r="E489" s="23"/>
      <c r="F489" s="73" t="str">
        <f t="shared" ca="1" si="41"/>
        <v>-</v>
      </c>
      <c r="G489" s="73" t="str">
        <f t="shared" ca="1" si="41"/>
        <v>-</v>
      </c>
      <c r="H489" s="73" t="str">
        <f t="shared" ca="1" si="41"/>
        <v>-</v>
      </c>
      <c r="I489" s="73" t="str">
        <f t="shared" ca="1" si="41"/>
        <v>-</v>
      </c>
      <c r="J489" s="67" t="s">
        <v>241</v>
      </c>
      <c r="K489" s="67">
        <f t="shared" si="42"/>
        <v>0</v>
      </c>
      <c r="L489" s="67" t="s">
        <v>242</v>
      </c>
      <c r="M489" s="67">
        <f t="shared" si="43"/>
        <v>0</v>
      </c>
      <c r="N489" s="67" t="s">
        <v>243</v>
      </c>
      <c r="O489" s="67">
        <v>2</v>
      </c>
      <c r="P489" s="67" t="s">
        <v>244</v>
      </c>
      <c r="Q489" s="67">
        <v>0</v>
      </c>
    </row>
    <row r="490" spans="1:17" x14ac:dyDescent="0.2">
      <c r="A490" s="23">
        <v>488</v>
      </c>
      <c r="B490" s="24">
        <f>УЗТ!A490</f>
        <v>0</v>
      </c>
      <c r="C490" s="24">
        <f>УЗТ!B490</f>
        <v>0</v>
      </c>
      <c r="D490" s="23"/>
      <c r="E490" s="23"/>
      <c r="F490" s="73" t="str">
        <f t="shared" ca="1" si="41"/>
        <v>-</v>
      </c>
      <c r="G490" s="73" t="str">
        <f t="shared" ca="1" si="41"/>
        <v>-</v>
      </c>
      <c r="H490" s="73" t="str">
        <f t="shared" ca="1" si="41"/>
        <v>-</v>
      </c>
      <c r="I490" s="73" t="str">
        <f t="shared" ca="1" si="41"/>
        <v>-</v>
      </c>
      <c r="J490" s="67" t="s">
        <v>241</v>
      </c>
      <c r="K490" s="67">
        <f t="shared" si="42"/>
        <v>0</v>
      </c>
      <c r="L490" s="67" t="s">
        <v>242</v>
      </c>
      <c r="M490" s="67">
        <f t="shared" si="43"/>
        <v>0</v>
      </c>
      <c r="N490" s="67" t="s">
        <v>243</v>
      </c>
      <c r="O490" s="67">
        <v>2</v>
      </c>
      <c r="P490" s="67" t="s">
        <v>244</v>
      </c>
      <c r="Q490" s="67">
        <v>0</v>
      </c>
    </row>
    <row r="491" spans="1:17" x14ac:dyDescent="0.2">
      <c r="A491" s="23">
        <v>489</v>
      </c>
      <c r="B491" s="24">
        <f>УЗТ!A491</f>
        <v>0</v>
      </c>
      <c r="C491" s="24">
        <f>УЗТ!B491</f>
        <v>0</v>
      </c>
      <c r="D491" s="23"/>
      <c r="E491" s="23"/>
      <c r="F491" s="73" t="str">
        <f t="shared" ca="1" si="41"/>
        <v>-</v>
      </c>
      <c r="G491" s="73" t="str">
        <f t="shared" ca="1" si="41"/>
        <v>-</v>
      </c>
      <c r="H491" s="73" t="str">
        <f t="shared" ca="1" si="41"/>
        <v>-</v>
      </c>
      <c r="I491" s="73" t="str">
        <f t="shared" ca="1" si="41"/>
        <v>-</v>
      </c>
      <c r="J491" s="67" t="s">
        <v>241</v>
      </c>
      <c r="K491" s="67">
        <f t="shared" si="42"/>
        <v>0</v>
      </c>
      <c r="L491" s="67" t="s">
        <v>242</v>
      </c>
      <c r="M491" s="67">
        <f t="shared" si="43"/>
        <v>0</v>
      </c>
      <c r="N491" s="67" t="s">
        <v>243</v>
      </c>
      <c r="O491" s="67">
        <v>2</v>
      </c>
      <c r="P491" s="67" t="s">
        <v>244</v>
      </c>
      <c r="Q491" s="67">
        <v>0</v>
      </c>
    </row>
    <row r="492" spans="1:17" x14ac:dyDescent="0.2">
      <c r="A492" s="23">
        <v>490</v>
      </c>
      <c r="B492" s="24">
        <f>УЗТ!A492</f>
        <v>0</v>
      </c>
      <c r="C492" s="24">
        <f>УЗТ!B492</f>
        <v>0</v>
      </c>
      <c r="D492" s="23"/>
      <c r="E492" s="23"/>
      <c r="F492" s="73" t="str">
        <f t="shared" ca="1" si="41"/>
        <v>-</v>
      </c>
      <c r="G492" s="73" t="str">
        <f t="shared" ca="1" si="41"/>
        <v>-</v>
      </c>
      <c r="H492" s="73" t="str">
        <f t="shared" ca="1" si="41"/>
        <v>-</v>
      </c>
      <c r="I492" s="73" t="str">
        <f t="shared" ca="1" si="41"/>
        <v>-</v>
      </c>
      <c r="J492" s="67" t="s">
        <v>241</v>
      </c>
      <c r="K492" s="67">
        <f t="shared" si="42"/>
        <v>0</v>
      </c>
      <c r="L492" s="67" t="s">
        <v>242</v>
      </c>
      <c r="M492" s="67">
        <f t="shared" si="43"/>
        <v>0</v>
      </c>
      <c r="N492" s="67" t="s">
        <v>243</v>
      </c>
      <c r="O492" s="67">
        <v>2</v>
      </c>
      <c r="P492" s="67" t="s">
        <v>244</v>
      </c>
      <c r="Q492" s="67">
        <v>0</v>
      </c>
    </row>
    <row r="493" spans="1:17" x14ac:dyDescent="0.2">
      <c r="A493" s="23">
        <v>491</v>
      </c>
      <c r="B493" s="24">
        <f>УЗТ!A493</f>
        <v>0</v>
      </c>
      <c r="C493" s="24">
        <f>УЗТ!B493</f>
        <v>0</v>
      </c>
      <c r="D493" s="23"/>
      <c r="E493" s="23"/>
      <c r="F493" s="73" t="str">
        <f t="shared" ca="1" si="41"/>
        <v>-</v>
      </c>
      <c r="G493" s="73" t="str">
        <f t="shared" ca="1" si="41"/>
        <v>-</v>
      </c>
      <c r="H493" s="73" t="str">
        <f t="shared" ca="1" si="41"/>
        <v>-</v>
      </c>
      <c r="I493" s="73" t="str">
        <f t="shared" ca="1" si="41"/>
        <v>-</v>
      </c>
      <c r="J493" s="67" t="s">
        <v>241</v>
      </c>
      <c r="K493" s="67">
        <f t="shared" si="42"/>
        <v>0</v>
      </c>
      <c r="L493" s="67" t="s">
        <v>242</v>
      </c>
      <c r="M493" s="67">
        <f t="shared" si="43"/>
        <v>0</v>
      </c>
      <c r="N493" s="67" t="s">
        <v>243</v>
      </c>
      <c r="O493" s="67">
        <v>2</v>
      </c>
      <c r="P493" s="67" t="s">
        <v>244</v>
      </c>
      <c r="Q493" s="67">
        <v>0</v>
      </c>
    </row>
    <row r="494" spans="1:17" x14ac:dyDescent="0.2">
      <c r="A494" s="23">
        <v>492</v>
      </c>
      <c r="B494" s="24">
        <f>УЗТ!A494</f>
        <v>0</v>
      </c>
      <c r="C494" s="24">
        <f>УЗТ!B494</f>
        <v>0</v>
      </c>
      <c r="D494" s="23"/>
      <c r="E494" s="23"/>
      <c r="F494" s="73" t="str">
        <f t="shared" ca="1" si="41"/>
        <v>-</v>
      </c>
      <c r="G494" s="73" t="str">
        <f t="shared" ca="1" si="41"/>
        <v>-</v>
      </c>
      <c r="H494" s="73" t="str">
        <f t="shared" ca="1" si="41"/>
        <v>-</v>
      </c>
      <c r="I494" s="73" t="str">
        <f t="shared" ca="1" si="41"/>
        <v>-</v>
      </c>
      <c r="J494" s="67" t="s">
        <v>241</v>
      </c>
      <c r="K494" s="67">
        <f t="shared" si="42"/>
        <v>0</v>
      </c>
      <c r="L494" s="67" t="s">
        <v>242</v>
      </c>
      <c r="M494" s="67">
        <f t="shared" si="43"/>
        <v>0</v>
      </c>
      <c r="N494" s="67" t="s">
        <v>243</v>
      </c>
      <c r="O494" s="67">
        <v>2</v>
      </c>
      <c r="P494" s="67" t="s">
        <v>244</v>
      </c>
      <c r="Q494" s="67">
        <v>0</v>
      </c>
    </row>
    <row r="495" spans="1:17" x14ac:dyDescent="0.2">
      <c r="A495" s="23">
        <v>493</v>
      </c>
      <c r="B495" s="24">
        <f>УЗТ!A495</f>
        <v>0</v>
      </c>
      <c r="C495" s="24">
        <f>УЗТ!B495</f>
        <v>0</v>
      </c>
      <c r="D495" s="23"/>
      <c r="E495" s="23"/>
      <c r="F495" s="73" t="str">
        <f t="shared" ca="1" si="41"/>
        <v>-</v>
      </c>
      <c r="G495" s="73" t="str">
        <f t="shared" ca="1" si="41"/>
        <v>-</v>
      </c>
      <c r="H495" s="73" t="str">
        <f t="shared" ca="1" si="41"/>
        <v>-</v>
      </c>
      <c r="I495" s="73" t="str">
        <f t="shared" ca="1" si="41"/>
        <v>-</v>
      </c>
      <c r="J495" s="67" t="s">
        <v>241</v>
      </c>
      <c r="K495" s="67">
        <f t="shared" si="42"/>
        <v>0</v>
      </c>
      <c r="L495" s="67" t="s">
        <v>242</v>
      </c>
      <c r="M495" s="67">
        <f t="shared" si="43"/>
        <v>0</v>
      </c>
      <c r="N495" s="67" t="s">
        <v>243</v>
      </c>
      <c r="O495" s="67">
        <v>2</v>
      </c>
      <c r="P495" s="67" t="s">
        <v>244</v>
      </c>
      <c r="Q495" s="67">
        <v>0</v>
      </c>
    </row>
    <row r="496" spans="1:17" x14ac:dyDescent="0.2">
      <c r="A496" s="23">
        <v>494</v>
      </c>
      <c r="B496" s="24">
        <f>УЗТ!A496</f>
        <v>0</v>
      </c>
      <c r="C496" s="24">
        <f>УЗТ!B496</f>
        <v>0</v>
      </c>
      <c r="D496" s="23"/>
      <c r="E496" s="23"/>
      <c r="F496" s="73" t="str">
        <f t="shared" ca="1" si="41"/>
        <v>-</v>
      </c>
      <c r="G496" s="73" t="str">
        <f t="shared" ca="1" si="41"/>
        <v>-</v>
      </c>
      <c r="H496" s="73" t="str">
        <f t="shared" ca="1" si="41"/>
        <v>-</v>
      </c>
      <c r="I496" s="73" t="str">
        <f t="shared" ca="1" si="41"/>
        <v>-</v>
      </c>
      <c r="J496" s="67" t="s">
        <v>241</v>
      </c>
      <c r="K496" s="67">
        <f t="shared" si="42"/>
        <v>0</v>
      </c>
      <c r="L496" s="67" t="s">
        <v>242</v>
      </c>
      <c r="M496" s="67">
        <f t="shared" si="43"/>
        <v>0</v>
      </c>
      <c r="N496" s="67" t="s">
        <v>243</v>
      </c>
      <c r="O496" s="67">
        <v>2</v>
      </c>
      <c r="P496" s="67" t="s">
        <v>244</v>
      </c>
      <c r="Q496" s="67">
        <v>0</v>
      </c>
    </row>
    <row r="497" spans="1:17" x14ac:dyDescent="0.2">
      <c r="A497" s="23">
        <v>495</v>
      </c>
      <c r="B497" s="24">
        <f>УЗТ!A497</f>
        <v>0</v>
      </c>
      <c r="C497" s="24">
        <f>УЗТ!B497</f>
        <v>0</v>
      </c>
      <c r="D497" s="23"/>
      <c r="E497" s="23"/>
      <c r="F497" s="73" t="str">
        <f t="shared" ca="1" si="41"/>
        <v>-</v>
      </c>
      <c r="G497" s="73" t="str">
        <f t="shared" ca="1" si="41"/>
        <v>-</v>
      </c>
      <c r="H497" s="73" t="str">
        <f t="shared" ca="1" si="41"/>
        <v>-</v>
      </c>
      <c r="I497" s="73" t="str">
        <f t="shared" ca="1" si="41"/>
        <v>-</v>
      </c>
      <c r="J497" s="67" t="s">
        <v>241</v>
      </c>
      <c r="K497" s="67">
        <f t="shared" si="42"/>
        <v>0</v>
      </c>
      <c r="L497" s="67" t="s">
        <v>242</v>
      </c>
      <c r="M497" s="67">
        <f t="shared" si="43"/>
        <v>0</v>
      </c>
      <c r="N497" s="67" t="s">
        <v>243</v>
      </c>
      <c r="O497" s="67">
        <v>2</v>
      </c>
      <c r="P497" s="67" t="s">
        <v>244</v>
      </c>
      <c r="Q497" s="67">
        <v>0</v>
      </c>
    </row>
    <row r="498" spans="1:17" x14ac:dyDescent="0.2">
      <c r="A498" s="23">
        <v>496</v>
      </c>
      <c r="B498" s="24">
        <f>УЗТ!A498</f>
        <v>0</v>
      </c>
      <c r="C498" s="24">
        <f>УЗТ!B498</f>
        <v>0</v>
      </c>
      <c r="D498" s="23"/>
      <c r="E498" s="23"/>
      <c r="F498" s="73" t="str">
        <f t="shared" ca="1" si="41"/>
        <v>-</v>
      </c>
      <c r="G498" s="73" t="str">
        <f t="shared" ca="1" si="41"/>
        <v>-</v>
      </c>
      <c r="H498" s="73" t="str">
        <f t="shared" ca="1" si="41"/>
        <v>-</v>
      </c>
      <c r="I498" s="73" t="str">
        <f t="shared" ca="1" si="41"/>
        <v>-</v>
      </c>
      <c r="J498" s="67" t="s">
        <v>241</v>
      </c>
      <c r="K498" s="67">
        <f t="shared" si="42"/>
        <v>0</v>
      </c>
      <c r="L498" s="67" t="s">
        <v>242</v>
      </c>
      <c r="M498" s="67">
        <f t="shared" si="43"/>
        <v>0</v>
      </c>
      <c r="N498" s="67" t="s">
        <v>243</v>
      </c>
      <c r="O498" s="67">
        <v>2</v>
      </c>
      <c r="P498" s="67" t="s">
        <v>244</v>
      </c>
      <c r="Q498" s="67">
        <v>0</v>
      </c>
    </row>
    <row r="499" spans="1:17" x14ac:dyDescent="0.2">
      <c r="A499" s="23">
        <v>497</v>
      </c>
      <c r="B499" s="24">
        <f>УЗТ!A499</f>
        <v>0</v>
      </c>
      <c r="C499" s="24">
        <f>УЗТ!B499</f>
        <v>0</v>
      </c>
      <c r="D499" s="23"/>
      <c r="E499" s="23"/>
      <c r="F499" s="73" t="str">
        <f t="shared" ca="1" si="41"/>
        <v>-</v>
      </c>
      <c r="G499" s="73" t="str">
        <f t="shared" ca="1" si="41"/>
        <v>-</v>
      </c>
      <c r="H499" s="73" t="str">
        <f t="shared" ca="1" si="41"/>
        <v>-</v>
      </c>
      <c r="I499" s="73" t="str">
        <f t="shared" ca="1" si="41"/>
        <v>-</v>
      </c>
      <c r="J499" s="67" t="s">
        <v>241</v>
      </c>
      <c r="K499" s="67">
        <f t="shared" si="42"/>
        <v>0</v>
      </c>
      <c r="L499" s="67" t="s">
        <v>242</v>
      </c>
      <c r="M499" s="67">
        <f t="shared" si="43"/>
        <v>0</v>
      </c>
      <c r="N499" s="67" t="s">
        <v>243</v>
      </c>
      <c r="O499" s="67">
        <v>2</v>
      </c>
      <c r="P499" s="67" t="s">
        <v>244</v>
      </c>
      <c r="Q499" s="67">
        <v>0</v>
      </c>
    </row>
    <row r="500" spans="1:17" x14ac:dyDescent="0.2">
      <c r="A500" s="23">
        <v>498</v>
      </c>
      <c r="B500" s="24">
        <f>УЗТ!A500</f>
        <v>0</v>
      </c>
      <c r="C500" s="24">
        <f>УЗТ!B500</f>
        <v>0</v>
      </c>
      <c r="D500" s="23"/>
      <c r="E500" s="23"/>
      <c r="F500" s="73" t="str">
        <f t="shared" ca="1" si="41"/>
        <v>-</v>
      </c>
      <c r="G500" s="73" t="str">
        <f t="shared" ca="1" si="41"/>
        <v>-</v>
      </c>
      <c r="H500" s="73" t="str">
        <f t="shared" ca="1" si="41"/>
        <v>-</v>
      </c>
      <c r="I500" s="73" t="str">
        <f t="shared" ca="1" si="41"/>
        <v>-</v>
      </c>
      <c r="J500" s="67" t="s">
        <v>241</v>
      </c>
      <c r="K500" s="67">
        <f t="shared" si="42"/>
        <v>0</v>
      </c>
      <c r="L500" s="67" t="s">
        <v>242</v>
      </c>
      <c r="M500" s="67">
        <f t="shared" si="43"/>
        <v>0</v>
      </c>
      <c r="N500" s="67" t="s">
        <v>243</v>
      </c>
      <c r="O500" s="67">
        <v>2</v>
      </c>
      <c r="P500" s="67" t="s">
        <v>244</v>
      </c>
      <c r="Q500" s="67">
        <v>0</v>
      </c>
    </row>
    <row r="501" spans="1:17" x14ac:dyDescent="0.2">
      <c r="A501" s="23">
        <v>499</v>
      </c>
      <c r="B501" s="24">
        <f>УЗТ!A501</f>
        <v>0</v>
      </c>
      <c r="C501" s="24">
        <f>УЗТ!B501</f>
        <v>0</v>
      </c>
      <c r="D501" s="23"/>
      <c r="E501" s="23"/>
      <c r="F501" s="73" t="str">
        <f t="shared" ca="1" si="41"/>
        <v>-</v>
      </c>
      <c r="G501" s="73" t="str">
        <f t="shared" ca="1" si="41"/>
        <v>-</v>
      </c>
      <c r="H501" s="73" t="str">
        <f t="shared" ca="1" si="41"/>
        <v>-</v>
      </c>
      <c r="I501" s="73" t="str">
        <f t="shared" ca="1" si="41"/>
        <v>-</v>
      </c>
      <c r="J501" s="67" t="s">
        <v>241</v>
      </c>
      <c r="K501" s="67">
        <f t="shared" si="42"/>
        <v>0</v>
      </c>
      <c r="L501" s="67" t="s">
        <v>242</v>
      </c>
      <c r="M501" s="67">
        <f t="shared" si="43"/>
        <v>0</v>
      </c>
      <c r="N501" s="67" t="s">
        <v>243</v>
      </c>
      <c r="O501" s="67">
        <v>2</v>
      </c>
      <c r="P501" s="67" t="s">
        <v>244</v>
      </c>
      <c r="Q501" s="67">
        <v>0</v>
      </c>
    </row>
    <row r="502" spans="1:17" x14ac:dyDescent="0.2">
      <c r="A502" s="23">
        <v>500</v>
      </c>
      <c r="B502" s="24">
        <f>УЗТ!A502</f>
        <v>0</v>
      </c>
      <c r="C502" s="24">
        <f>УЗТ!B502</f>
        <v>0</v>
      </c>
      <c r="D502" s="23"/>
      <c r="E502" s="23"/>
      <c r="F502" s="73" t="str">
        <f t="shared" ca="1" si="41"/>
        <v>-</v>
      </c>
      <c r="G502" s="73" t="str">
        <f t="shared" ca="1" si="41"/>
        <v>-</v>
      </c>
      <c r="H502" s="73" t="str">
        <f t="shared" ca="1" si="41"/>
        <v>-</v>
      </c>
      <c r="I502" s="73" t="str">
        <f t="shared" ca="1" si="41"/>
        <v>-</v>
      </c>
      <c r="J502" s="67" t="s">
        <v>241</v>
      </c>
      <c r="K502" s="67">
        <f t="shared" si="42"/>
        <v>0</v>
      </c>
      <c r="L502" s="67" t="s">
        <v>242</v>
      </c>
      <c r="M502" s="67">
        <f t="shared" si="43"/>
        <v>0</v>
      </c>
      <c r="N502" s="67" t="s">
        <v>243</v>
      </c>
      <c r="O502" s="67">
        <v>2</v>
      </c>
      <c r="P502" s="67" t="s">
        <v>244</v>
      </c>
      <c r="Q502" s="67">
        <v>0</v>
      </c>
    </row>
    <row r="503" spans="1:17" x14ac:dyDescent="0.2">
      <c r="A503" s="23">
        <v>501</v>
      </c>
      <c r="B503" s="24">
        <f>УЗТ!A503</f>
        <v>0</v>
      </c>
      <c r="C503" s="24">
        <f>УЗТ!B503</f>
        <v>0</v>
      </c>
      <c r="D503" s="23"/>
      <c r="E503" s="23"/>
      <c r="F503" s="73" t="str">
        <f t="shared" ca="1" si="41"/>
        <v>-</v>
      </c>
      <c r="G503" s="73" t="str">
        <f t="shared" ca="1" si="41"/>
        <v>-</v>
      </c>
      <c r="H503" s="73" t="str">
        <f t="shared" ca="1" si="41"/>
        <v>-</v>
      </c>
      <c r="I503" s="73" t="str">
        <f t="shared" ca="1" si="41"/>
        <v>-</v>
      </c>
      <c r="J503" s="67" t="s">
        <v>241</v>
      </c>
      <c r="K503" s="67">
        <f t="shared" si="42"/>
        <v>0</v>
      </c>
      <c r="L503" s="67" t="s">
        <v>242</v>
      </c>
      <c r="M503" s="67">
        <f t="shared" si="43"/>
        <v>0</v>
      </c>
      <c r="N503" s="67" t="s">
        <v>243</v>
      </c>
      <c r="O503" s="67">
        <v>2</v>
      </c>
      <c r="P503" s="67" t="s">
        <v>244</v>
      </c>
      <c r="Q503" s="67">
        <v>0</v>
      </c>
    </row>
    <row r="504" spans="1:17" x14ac:dyDescent="0.2">
      <c r="A504" s="23">
        <v>502</v>
      </c>
      <c r="B504" s="24">
        <f>УЗТ!A504</f>
        <v>0</v>
      </c>
      <c r="C504" s="24">
        <f>УЗТ!B504</f>
        <v>0</v>
      </c>
      <c r="D504" s="23"/>
      <c r="E504" s="23"/>
      <c r="F504" s="73" t="str">
        <f t="shared" ca="1" si="41"/>
        <v>-</v>
      </c>
      <c r="G504" s="73" t="str">
        <f t="shared" ca="1" si="41"/>
        <v>-</v>
      </c>
      <c r="H504" s="73" t="str">
        <f t="shared" ca="1" si="41"/>
        <v>-</v>
      </c>
      <c r="I504" s="73" t="str">
        <f t="shared" ca="1" si="41"/>
        <v>-</v>
      </c>
      <c r="J504" s="67" t="s">
        <v>241</v>
      </c>
      <c r="K504" s="67">
        <f t="shared" si="42"/>
        <v>0</v>
      </c>
      <c r="L504" s="67" t="s">
        <v>242</v>
      </c>
      <c r="M504" s="67">
        <f t="shared" si="43"/>
        <v>0</v>
      </c>
      <c r="N504" s="67" t="s">
        <v>243</v>
      </c>
      <c r="O504" s="67">
        <v>2</v>
      </c>
      <c r="P504" s="67" t="s">
        <v>244</v>
      </c>
      <c r="Q504" s="67">
        <v>0</v>
      </c>
    </row>
    <row r="505" spans="1:17" x14ac:dyDescent="0.2">
      <c r="A505" s="23">
        <v>503</v>
      </c>
      <c r="B505" s="24">
        <f>УЗТ!A505</f>
        <v>0</v>
      </c>
      <c r="C505" s="24">
        <f>УЗТ!B505</f>
        <v>0</v>
      </c>
      <c r="D505" s="23"/>
      <c r="E505" s="23"/>
      <c r="F505" s="73" t="str">
        <f t="shared" ca="1" si="41"/>
        <v>-</v>
      </c>
      <c r="G505" s="73" t="str">
        <f t="shared" ca="1" si="41"/>
        <v>-</v>
      </c>
      <c r="H505" s="73" t="str">
        <f t="shared" ca="1" si="41"/>
        <v>-</v>
      </c>
      <c r="I505" s="73" t="str">
        <f t="shared" ca="1" si="41"/>
        <v>-</v>
      </c>
      <c r="J505" s="67" t="s">
        <v>241</v>
      </c>
      <c r="K505" s="67">
        <f t="shared" si="42"/>
        <v>0</v>
      </c>
      <c r="L505" s="67" t="s">
        <v>242</v>
      </c>
      <c r="M505" s="67">
        <f t="shared" si="43"/>
        <v>0</v>
      </c>
      <c r="N505" s="67" t="s">
        <v>243</v>
      </c>
      <c r="O505" s="67">
        <v>2</v>
      </c>
      <c r="P505" s="67" t="s">
        <v>244</v>
      </c>
      <c r="Q505" s="67">
        <v>0</v>
      </c>
    </row>
    <row r="506" spans="1:17" x14ac:dyDescent="0.2">
      <c r="A506" s="23">
        <v>504</v>
      </c>
      <c r="B506" s="24">
        <f>УЗТ!A506</f>
        <v>0</v>
      </c>
      <c r="C506" s="24">
        <f>УЗТ!B506</f>
        <v>0</v>
      </c>
      <c r="D506" s="23"/>
      <c r="E506" s="23"/>
      <c r="F506" s="73" t="str">
        <f t="shared" ca="1" si="41"/>
        <v>-</v>
      </c>
      <c r="G506" s="73" t="str">
        <f t="shared" ca="1" si="41"/>
        <v>-</v>
      </c>
      <c r="H506" s="73" t="str">
        <f t="shared" ca="1" si="41"/>
        <v>-</v>
      </c>
      <c r="I506" s="73" t="str">
        <f t="shared" ca="1" si="41"/>
        <v>-</v>
      </c>
      <c r="J506" s="67" t="s">
        <v>241</v>
      </c>
      <c r="K506" s="67">
        <f t="shared" si="42"/>
        <v>0</v>
      </c>
      <c r="L506" s="67" t="s">
        <v>242</v>
      </c>
      <c r="M506" s="67">
        <f t="shared" si="43"/>
        <v>0</v>
      </c>
      <c r="N506" s="67" t="s">
        <v>243</v>
      </c>
      <c r="O506" s="67">
        <v>2</v>
      </c>
      <c r="P506" s="67" t="s">
        <v>244</v>
      </c>
      <c r="Q506" s="67">
        <v>0</v>
      </c>
    </row>
    <row r="507" spans="1:17" x14ac:dyDescent="0.2">
      <c r="A507" s="23">
        <v>505</v>
      </c>
      <c r="B507" s="24">
        <f>УЗТ!A507</f>
        <v>0</v>
      </c>
      <c r="C507" s="24">
        <f>УЗТ!B507</f>
        <v>0</v>
      </c>
      <c r="D507" s="23"/>
      <c r="E507" s="23"/>
      <c r="F507" s="73" t="str">
        <f t="shared" ca="1" si="41"/>
        <v>-</v>
      </c>
      <c r="G507" s="73" t="str">
        <f t="shared" ca="1" si="41"/>
        <v>-</v>
      </c>
      <c r="H507" s="73" t="str">
        <f t="shared" ca="1" si="41"/>
        <v>-</v>
      </c>
      <c r="I507" s="73" t="str">
        <f t="shared" ca="1" si="41"/>
        <v>-</v>
      </c>
      <c r="J507" s="67" t="s">
        <v>241</v>
      </c>
      <c r="K507" s="67">
        <f t="shared" si="42"/>
        <v>0</v>
      </c>
      <c r="L507" s="67" t="s">
        <v>242</v>
      </c>
      <c r="M507" s="67">
        <f t="shared" si="43"/>
        <v>0</v>
      </c>
      <c r="N507" s="67" t="s">
        <v>243</v>
      </c>
      <c r="O507" s="67">
        <v>2</v>
      </c>
      <c r="P507" s="67" t="s">
        <v>244</v>
      </c>
      <c r="Q507" s="67">
        <v>0</v>
      </c>
    </row>
    <row r="508" spans="1:17" x14ac:dyDescent="0.2">
      <c r="A508" s="23">
        <v>506</v>
      </c>
      <c r="B508" s="24">
        <f>УЗТ!A508</f>
        <v>0</v>
      </c>
      <c r="C508" s="24">
        <f>УЗТ!B508</f>
        <v>0</v>
      </c>
      <c r="D508" s="23"/>
      <c r="E508" s="23"/>
      <c r="F508" s="73" t="str">
        <f t="shared" ca="1" si="41"/>
        <v>-</v>
      </c>
      <c r="G508" s="73" t="str">
        <f t="shared" ca="1" si="41"/>
        <v>-</v>
      </c>
      <c r="H508" s="73" t="str">
        <f t="shared" ca="1" si="41"/>
        <v>-</v>
      </c>
      <c r="I508" s="73" t="str">
        <f t="shared" ca="1" si="41"/>
        <v>-</v>
      </c>
      <c r="J508" s="67" t="s">
        <v>241</v>
      </c>
      <c r="K508" s="67">
        <f t="shared" si="42"/>
        <v>0</v>
      </c>
      <c r="L508" s="67" t="s">
        <v>242</v>
      </c>
      <c r="M508" s="67">
        <f t="shared" si="43"/>
        <v>0</v>
      </c>
      <c r="N508" s="67" t="s">
        <v>243</v>
      </c>
      <c r="O508" s="67">
        <v>2</v>
      </c>
      <c r="P508" s="67" t="s">
        <v>244</v>
      </c>
      <c r="Q508" s="67">
        <v>0</v>
      </c>
    </row>
    <row r="509" spans="1:17" x14ac:dyDescent="0.2">
      <c r="A509" s="23">
        <v>507</v>
      </c>
      <c r="B509" s="24">
        <f>УЗТ!A509</f>
        <v>0</v>
      </c>
      <c r="C509" s="24">
        <f>УЗТ!B509</f>
        <v>0</v>
      </c>
      <c r="D509" s="23"/>
      <c r="E509" s="23"/>
      <c r="F509" s="73" t="str">
        <f t="shared" ca="1" si="41"/>
        <v>-</v>
      </c>
      <c r="G509" s="73" t="str">
        <f t="shared" ca="1" si="41"/>
        <v>-</v>
      </c>
      <c r="H509" s="73" t="str">
        <f t="shared" ca="1" si="41"/>
        <v>-</v>
      </c>
      <c r="I509" s="73" t="str">
        <f t="shared" ca="1" si="41"/>
        <v>-</v>
      </c>
      <c r="J509" s="67" t="s">
        <v>241</v>
      </c>
      <c r="K509" s="67">
        <f t="shared" si="42"/>
        <v>0</v>
      </c>
      <c r="L509" s="67" t="s">
        <v>242</v>
      </c>
      <c r="M509" s="67">
        <f t="shared" si="43"/>
        <v>0</v>
      </c>
      <c r="N509" s="67" t="s">
        <v>243</v>
      </c>
      <c r="O509" s="67">
        <v>2</v>
      </c>
      <c r="P509" s="67" t="s">
        <v>244</v>
      </c>
      <c r="Q509" s="67">
        <v>0</v>
      </c>
    </row>
    <row r="510" spans="1:17" x14ac:dyDescent="0.2">
      <c r="A510" s="23">
        <v>508</v>
      </c>
      <c r="B510" s="24">
        <f>УЗТ!A510</f>
        <v>0</v>
      </c>
      <c r="C510" s="24">
        <f>УЗТ!B510</f>
        <v>0</v>
      </c>
      <c r="D510" s="23"/>
      <c r="E510" s="23"/>
      <c r="F510" s="73" t="str">
        <f t="shared" ca="1" si="41"/>
        <v>-</v>
      </c>
      <c r="G510" s="73" t="str">
        <f t="shared" ca="1" si="41"/>
        <v>-</v>
      </c>
      <c r="H510" s="73" t="str">
        <f t="shared" ca="1" si="41"/>
        <v>-</v>
      </c>
      <c r="I510" s="73" t="str">
        <f t="shared" ca="1" si="41"/>
        <v>-</v>
      </c>
      <c r="J510" s="67" t="s">
        <v>241</v>
      </c>
      <c r="K510" s="67">
        <f t="shared" si="42"/>
        <v>0</v>
      </c>
      <c r="L510" s="67" t="s">
        <v>242</v>
      </c>
      <c r="M510" s="67">
        <f t="shared" si="43"/>
        <v>0</v>
      </c>
      <c r="N510" s="67" t="s">
        <v>243</v>
      </c>
      <c r="O510" s="67">
        <v>2</v>
      </c>
      <c r="P510" s="67" t="s">
        <v>244</v>
      </c>
      <c r="Q510" s="67">
        <v>0</v>
      </c>
    </row>
    <row r="511" spans="1:17" x14ac:dyDescent="0.2">
      <c r="A511" s="23">
        <v>509</v>
      </c>
      <c r="B511" s="24">
        <f>УЗТ!A511</f>
        <v>0</v>
      </c>
      <c r="C511" s="24">
        <f>УЗТ!B511</f>
        <v>0</v>
      </c>
      <c r="D511" s="23"/>
      <c r="E511" s="23"/>
      <c r="F511" s="73" t="str">
        <f t="shared" ca="1" si="41"/>
        <v>-</v>
      </c>
      <c r="G511" s="73" t="str">
        <f t="shared" ca="1" si="41"/>
        <v>-</v>
      </c>
      <c r="H511" s="73" t="str">
        <f t="shared" ca="1" si="41"/>
        <v>-</v>
      </c>
      <c r="I511" s="73" t="str">
        <f t="shared" ca="1" si="41"/>
        <v>-</v>
      </c>
      <c r="J511" s="67" t="s">
        <v>241</v>
      </c>
      <c r="K511" s="67">
        <f t="shared" si="42"/>
        <v>0</v>
      </c>
      <c r="L511" s="67" t="s">
        <v>242</v>
      </c>
      <c r="M511" s="67">
        <f t="shared" si="43"/>
        <v>0</v>
      </c>
      <c r="N511" s="67" t="s">
        <v>243</v>
      </c>
      <c r="O511" s="67">
        <v>2</v>
      </c>
      <c r="P511" s="67" t="s">
        <v>244</v>
      </c>
      <c r="Q511" s="67">
        <v>0</v>
      </c>
    </row>
    <row r="512" spans="1:17" x14ac:dyDescent="0.2">
      <c r="A512" s="23">
        <v>510</v>
      </c>
      <c r="B512" s="24">
        <f>УЗТ!A512</f>
        <v>0</v>
      </c>
      <c r="C512" s="24">
        <f>УЗТ!B512</f>
        <v>0</v>
      </c>
      <c r="D512" s="23"/>
      <c r="E512" s="23"/>
      <c r="F512" s="73" t="str">
        <f t="shared" ca="1" si="41"/>
        <v>-</v>
      </c>
      <c r="G512" s="73" t="str">
        <f t="shared" ca="1" si="41"/>
        <v>-</v>
      </c>
      <c r="H512" s="73" t="str">
        <f t="shared" ca="1" si="41"/>
        <v>-</v>
      </c>
      <c r="I512" s="73" t="str">
        <f t="shared" ca="1" si="41"/>
        <v>-</v>
      </c>
      <c r="J512" s="67" t="s">
        <v>241</v>
      </c>
      <c r="K512" s="67">
        <f t="shared" si="42"/>
        <v>0</v>
      </c>
      <c r="L512" s="67" t="s">
        <v>242</v>
      </c>
      <c r="M512" s="67">
        <f t="shared" si="43"/>
        <v>0</v>
      </c>
      <c r="N512" s="67" t="s">
        <v>243</v>
      </c>
      <c r="O512" s="67">
        <v>2</v>
      </c>
      <c r="P512" s="67" t="s">
        <v>244</v>
      </c>
      <c r="Q512" s="67">
        <v>0</v>
      </c>
    </row>
    <row r="513" spans="1:17" x14ac:dyDescent="0.2">
      <c r="A513" s="23">
        <v>511</v>
      </c>
      <c r="B513" s="24">
        <f>УЗТ!A513</f>
        <v>0</v>
      </c>
      <c r="C513" s="24">
        <f>УЗТ!B513</f>
        <v>0</v>
      </c>
      <c r="D513" s="23"/>
      <c r="E513" s="23"/>
      <c r="F513" s="73" t="str">
        <f t="shared" ca="1" si="41"/>
        <v>-</v>
      </c>
      <c r="G513" s="73" t="str">
        <f t="shared" ca="1" si="41"/>
        <v>-</v>
      </c>
      <c r="H513" s="73" t="str">
        <f t="shared" ca="1" si="41"/>
        <v>-</v>
      </c>
      <c r="I513" s="73" t="str">
        <f t="shared" ca="1" si="41"/>
        <v>-</v>
      </c>
      <c r="J513" s="67" t="s">
        <v>241</v>
      </c>
      <c r="K513" s="67">
        <f t="shared" si="42"/>
        <v>0</v>
      </c>
      <c r="L513" s="67" t="s">
        <v>242</v>
      </c>
      <c r="M513" s="67">
        <f t="shared" si="43"/>
        <v>0</v>
      </c>
      <c r="N513" s="67" t="s">
        <v>243</v>
      </c>
      <c r="O513" s="67">
        <v>2</v>
      </c>
      <c r="P513" s="67" t="s">
        <v>244</v>
      </c>
      <c r="Q513" s="67">
        <v>0</v>
      </c>
    </row>
    <row r="514" spans="1:17" x14ac:dyDescent="0.2">
      <c r="A514" s="23">
        <v>512</v>
      </c>
      <c r="B514" s="24">
        <f>УЗТ!A514</f>
        <v>0</v>
      </c>
      <c r="C514" s="24">
        <f>УЗТ!B514</f>
        <v>0</v>
      </c>
      <c r="D514" s="23"/>
      <c r="E514" s="23"/>
      <c r="F514" s="73" t="str">
        <f t="shared" ca="1" si="41"/>
        <v>-</v>
      </c>
      <c r="G514" s="73" t="str">
        <f t="shared" ca="1" si="41"/>
        <v>-</v>
      </c>
      <c r="H514" s="73" t="str">
        <f t="shared" ca="1" si="41"/>
        <v>-</v>
      </c>
      <c r="I514" s="73" t="str">
        <f t="shared" ca="1" si="41"/>
        <v>-</v>
      </c>
      <c r="J514" s="67" t="s">
        <v>241</v>
      </c>
      <c r="K514" s="67">
        <f t="shared" si="42"/>
        <v>0</v>
      </c>
      <c r="L514" s="67" t="s">
        <v>242</v>
      </c>
      <c r="M514" s="67">
        <f t="shared" si="43"/>
        <v>0</v>
      </c>
      <c r="N514" s="67" t="s">
        <v>243</v>
      </c>
      <c r="O514" s="67">
        <v>2</v>
      </c>
      <c r="P514" s="67" t="s">
        <v>244</v>
      </c>
      <c r="Q514" s="67">
        <v>0</v>
      </c>
    </row>
    <row r="515" spans="1:17" x14ac:dyDescent="0.2">
      <c r="A515" s="23">
        <v>513</v>
      </c>
      <c r="B515" s="24">
        <f>УЗТ!A515</f>
        <v>0</v>
      </c>
      <c r="C515" s="24">
        <f>УЗТ!B515</f>
        <v>0</v>
      </c>
      <c r="D515" s="23"/>
      <c r="E515" s="23"/>
      <c r="F515" s="73" t="str">
        <f t="shared" ca="1" si="41"/>
        <v>-</v>
      </c>
      <c r="G515" s="73" t="str">
        <f t="shared" ca="1" si="41"/>
        <v>-</v>
      </c>
      <c r="H515" s="73" t="str">
        <f t="shared" ca="1" si="41"/>
        <v>-</v>
      </c>
      <c r="I515" s="73" t="str">
        <f t="shared" ca="1" si="41"/>
        <v>-</v>
      </c>
      <c r="J515" s="67" t="s">
        <v>241</v>
      </c>
      <c r="K515" s="67">
        <f t="shared" si="42"/>
        <v>0</v>
      </c>
      <c r="L515" s="67" t="s">
        <v>242</v>
      </c>
      <c r="M515" s="67">
        <f t="shared" si="43"/>
        <v>0</v>
      </c>
      <c r="N515" s="67" t="s">
        <v>243</v>
      </c>
      <c r="O515" s="67">
        <v>2</v>
      </c>
      <c r="P515" s="67" t="s">
        <v>244</v>
      </c>
      <c r="Q515" s="67">
        <v>0</v>
      </c>
    </row>
    <row r="516" spans="1:17" x14ac:dyDescent="0.2">
      <c r="A516" s="23">
        <v>514</v>
      </c>
      <c r="B516" s="24">
        <f>УЗТ!A516</f>
        <v>0</v>
      </c>
      <c r="C516" s="24">
        <f>УЗТ!B516</f>
        <v>0</v>
      </c>
      <c r="D516" s="23"/>
      <c r="E516" s="23"/>
      <c r="F516" s="73" t="str">
        <f t="shared" ca="1" si="41"/>
        <v>-</v>
      </c>
      <c r="G516" s="73" t="str">
        <f t="shared" ca="1" si="41"/>
        <v>-</v>
      </c>
      <c r="H516" s="73" t="str">
        <f t="shared" ca="1" si="41"/>
        <v>-</v>
      </c>
      <c r="I516" s="73" t="str">
        <f t="shared" ca="1" si="41"/>
        <v>-</v>
      </c>
      <c r="J516" s="67" t="s">
        <v>241</v>
      </c>
      <c r="K516" s="67">
        <f t="shared" si="42"/>
        <v>0</v>
      </c>
      <c r="L516" s="67" t="s">
        <v>242</v>
      </c>
      <c r="M516" s="67">
        <f t="shared" si="43"/>
        <v>0</v>
      </c>
      <c r="N516" s="67" t="s">
        <v>243</v>
      </c>
      <c r="O516" s="67">
        <v>2</v>
      </c>
      <c r="P516" s="67" t="s">
        <v>244</v>
      </c>
      <c r="Q516" s="67">
        <v>0</v>
      </c>
    </row>
    <row r="517" spans="1:17" x14ac:dyDescent="0.2">
      <c r="A517" s="23">
        <v>515</v>
      </c>
      <c r="B517" s="24">
        <f>УЗТ!A517</f>
        <v>0</v>
      </c>
      <c r="C517" s="24">
        <f>УЗТ!B517</f>
        <v>0</v>
      </c>
      <c r="D517" s="23"/>
      <c r="E517" s="23"/>
      <c r="F517" s="73" t="str">
        <f t="shared" ca="1" si="41"/>
        <v>-</v>
      </c>
      <c r="G517" s="73" t="str">
        <f t="shared" ca="1" si="41"/>
        <v>-</v>
      </c>
      <c r="H517" s="73" t="str">
        <f t="shared" ca="1" si="41"/>
        <v>-</v>
      </c>
      <c r="I517" s="73" t="str">
        <f t="shared" ca="1" si="41"/>
        <v>-</v>
      </c>
      <c r="J517" s="67" t="s">
        <v>241</v>
      </c>
      <c r="K517" s="67">
        <f t="shared" si="42"/>
        <v>0</v>
      </c>
      <c r="L517" s="67" t="s">
        <v>242</v>
      </c>
      <c r="M517" s="67">
        <f t="shared" si="43"/>
        <v>0</v>
      </c>
      <c r="N517" s="67" t="s">
        <v>243</v>
      </c>
      <c r="O517" s="67">
        <v>2</v>
      </c>
      <c r="P517" s="67" t="s">
        <v>244</v>
      </c>
      <c r="Q517" s="67">
        <v>0</v>
      </c>
    </row>
    <row r="518" spans="1:17" x14ac:dyDescent="0.2">
      <c r="A518" s="23">
        <v>516</v>
      </c>
      <c r="B518" s="24">
        <f>УЗТ!A518</f>
        <v>0</v>
      </c>
      <c r="C518" s="24">
        <f>УЗТ!B518</f>
        <v>0</v>
      </c>
      <c r="D518" s="23"/>
      <c r="E518" s="23"/>
      <c r="F518" s="73" t="str">
        <f t="shared" ca="1" si="41"/>
        <v>-</v>
      </c>
      <c r="G518" s="73" t="str">
        <f t="shared" ca="1" si="41"/>
        <v>-</v>
      </c>
      <c r="H518" s="73" t="str">
        <f t="shared" ca="1" si="41"/>
        <v>-</v>
      </c>
      <c r="I518" s="73" t="str">
        <f t="shared" ca="1" si="41"/>
        <v>-</v>
      </c>
      <c r="J518" s="67" t="s">
        <v>241</v>
      </c>
      <c r="K518" s="67">
        <f t="shared" si="42"/>
        <v>0</v>
      </c>
      <c r="L518" s="67" t="s">
        <v>242</v>
      </c>
      <c r="M518" s="67">
        <f t="shared" si="43"/>
        <v>0</v>
      </c>
      <c r="N518" s="67" t="s">
        <v>243</v>
      </c>
      <c r="O518" s="67">
        <v>2</v>
      </c>
      <c r="P518" s="67" t="s">
        <v>244</v>
      </c>
      <c r="Q518" s="67">
        <v>0</v>
      </c>
    </row>
    <row r="519" spans="1:17" x14ac:dyDescent="0.2">
      <c r="A519" s="23">
        <v>517</v>
      </c>
      <c r="B519" s="24">
        <f>УЗТ!A519</f>
        <v>0</v>
      </c>
      <c r="C519" s="24">
        <f>УЗТ!B519</f>
        <v>0</v>
      </c>
      <c r="D519" s="23"/>
      <c r="E519" s="23"/>
      <c r="F519" s="73" t="str">
        <f t="shared" ca="1" si="41"/>
        <v>-</v>
      </c>
      <c r="G519" s="73" t="str">
        <f t="shared" ca="1" si="41"/>
        <v>-</v>
      </c>
      <c r="H519" s="73" t="str">
        <f t="shared" ca="1" si="41"/>
        <v>-</v>
      </c>
      <c r="I519" s="73" t="str">
        <f t="shared" ca="1" si="41"/>
        <v>-</v>
      </c>
      <c r="J519" s="67" t="s">
        <v>241</v>
      </c>
      <c r="K519" s="67">
        <f t="shared" si="42"/>
        <v>0</v>
      </c>
      <c r="L519" s="67" t="s">
        <v>242</v>
      </c>
      <c r="M519" s="67">
        <f t="shared" si="43"/>
        <v>0</v>
      </c>
      <c r="N519" s="67" t="s">
        <v>243</v>
      </c>
      <c r="O519" s="67">
        <v>2</v>
      </c>
      <c r="P519" s="67" t="s">
        <v>244</v>
      </c>
      <c r="Q519" s="67">
        <v>0</v>
      </c>
    </row>
    <row r="520" spans="1:17" x14ac:dyDescent="0.2">
      <c r="A520" s="23">
        <v>518</v>
      </c>
      <c r="B520" s="24">
        <f>УЗТ!A520</f>
        <v>0</v>
      </c>
      <c r="C520" s="24">
        <f>УЗТ!B520</f>
        <v>0</v>
      </c>
      <c r="D520" s="23"/>
      <c r="E520" s="23"/>
      <c r="F520" s="73" t="str">
        <f t="shared" ca="1" si="41"/>
        <v>-</v>
      </c>
      <c r="G520" s="73" t="str">
        <f t="shared" ca="1" si="41"/>
        <v>-</v>
      </c>
      <c r="H520" s="73" t="str">
        <f t="shared" ca="1" si="41"/>
        <v>-</v>
      </c>
      <c r="I520" s="73" t="str">
        <f t="shared" ca="1" si="41"/>
        <v>-</v>
      </c>
      <c r="J520" s="67" t="s">
        <v>241</v>
      </c>
      <c r="K520" s="67">
        <f t="shared" si="42"/>
        <v>0</v>
      </c>
      <c r="L520" s="67" t="s">
        <v>242</v>
      </c>
      <c r="M520" s="67">
        <f t="shared" si="43"/>
        <v>0</v>
      </c>
      <c r="N520" s="67" t="s">
        <v>243</v>
      </c>
      <c r="O520" s="67">
        <v>2</v>
      </c>
      <c r="P520" s="67" t="s">
        <v>244</v>
      </c>
      <c r="Q520" s="67">
        <v>0</v>
      </c>
    </row>
    <row r="521" spans="1:17" x14ac:dyDescent="0.2">
      <c r="A521" s="23">
        <v>519</v>
      </c>
      <c r="B521" s="24">
        <f>УЗТ!A521</f>
        <v>0</v>
      </c>
      <c r="C521" s="24">
        <f>УЗТ!B521</f>
        <v>0</v>
      </c>
      <c r="D521" s="23"/>
      <c r="E521" s="23"/>
      <c r="F521" s="73" t="str">
        <f t="shared" ca="1" si="41"/>
        <v>-</v>
      </c>
      <c r="G521" s="73" t="str">
        <f t="shared" ca="1" si="41"/>
        <v>-</v>
      </c>
      <c r="H521" s="73" t="str">
        <f t="shared" ca="1" si="41"/>
        <v>-</v>
      </c>
      <c r="I521" s="73" t="str">
        <f t="shared" ca="1" si="41"/>
        <v>-</v>
      </c>
      <c r="J521" s="67" t="s">
        <v>241</v>
      </c>
      <c r="K521" s="67">
        <f t="shared" si="42"/>
        <v>0</v>
      </c>
      <c r="L521" s="67" t="s">
        <v>242</v>
      </c>
      <c r="M521" s="67">
        <f t="shared" si="43"/>
        <v>0</v>
      </c>
      <c r="N521" s="67" t="s">
        <v>243</v>
      </c>
      <c r="O521" s="67">
        <v>2</v>
      </c>
      <c r="P521" s="67" t="s">
        <v>244</v>
      </c>
      <c r="Q521" s="67">
        <v>0</v>
      </c>
    </row>
    <row r="522" spans="1:17" x14ac:dyDescent="0.2">
      <c r="A522" s="23">
        <v>520</v>
      </c>
      <c r="B522" s="24">
        <f>УЗТ!A522</f>
        <v>0</v>
      </c>
      <c r="C522" s="24">
        <f>УЗТ!B522</f>
        <v>0</v>
      </c>
      <c r="D522" s="23"/>
      <c r="E522" s="23"/>
      <c r="F522" s="73" t="str">
        <f t="shared" ca="1" si="41"/>
        <v>-</v>
      </c>
      <c r="G522" s="73" t="str">
        <f t="shared" ca="1" si="41"/>
        <v>-</v>
      </c>
      <c r="H522" s="73" t="str">
        <f t="shared" ca="1" si="41"/>
        <v>-</v>
      </c>
      <c r="I522" s="73" t="str">
        <f t="shared" ca="1" si="41"/>
        <v>-</v>
      </c>
      <c r="J522" s="67" t="s">
        <v>241</v>
      </c>
      <c r="K522" s="67">
        <f t="shared" si="42"/>
        <v>0</v>
      </c>
      <c r="L522" s="67" t="s">
        <v>242</v>
      </c>
      <c r="M522" s="67">
        <f t="shared" si="43"/>
        <v>0</v>
      </c>
      <c r="N522" s="67" t="s">
        <v>243</v>
      </c>
      <c r="O522" s="67">
        <v>2</v>
      </c>
      <c r="P522" s="67" t="s">
        <v>244</v>
      </c>
      <c r="Q522" s="67">
        <v>0</v>
      </c>
    </row>
    <row r="523" spans="1:17" x14ac:dyDescent="0.2">
      <c r="A523" s="23">
        <v>521</v>
      </c>
      <c r="B523" s="24">
        <f>УЗТ!A523</f>
        <v>0</v>
      </c>
      <c r="C523" s="24">
        <f>УЗТ!B523</f>
        <v>0</v>
      </c>
      <c r="D523" s="23"/>
      <c r="E523" s="23"/>
      <c r="F523" s="73" t="str">
        <f t="shared" ca="1" si="41"/>
        <v>-</v>
      </c>
      <c r="G523" s="73" t="str">
        <f t="shared" ca="1" si="41"/>
        <v>-</v>
      </c>
      <c r="H523" s="73" t="str">
        <f t="shared" ca="1" si="41"/>
        <v>-</v>
      </c>
      <c r="I523" s="73" t="str">
        <f t="shared" ca="1" si="41"/>
        <v>-</v>
      </c>
      <c r="J523" s="67" t="s">
        <v>241</v>
      </c>
      <c r="K523" s="67">
        <f t="shared" si="42"/>
        <v>0</v>
      </c>
      <c r="L523" s="67" t="s">
        <v>242</v>
      </c>
      <c r="M523" s="67">
        <f t="shared" si="43"/>
        <v>0</v>
      </c>
      <c r="N523" s="67" t="s">
        <v>243</v>
      </c>
      <c r="O523" s="67">
        <v>2</v>
      </c>
      <c r="P523" s="67" t="s">
        <v>244</v>
      </c>
      <c r="Q523" s="67">
        <v>0</v>
      </c>
    </row>
    <row r="524" spans="1:17" x14ac:dyDescent="0.2">
      <c r="A524" s="23">
        <v>522</v>
      </c>
      <c r="B524" s="24">
        <f>УЗТ!A524</f>
        <v>0</v>
      </c>
      <c r="C524" s="24">
        <f>УЗТ!B524</f>
        <v>0</v>
      </c>
      <c r="D524" s="23"/>
      <c r="E524" s="23"/>
      <c r="F524" s="73" t="str">
        <f t="shared" ca="1" si="41"/>
        <v>-</v>
      </c>
      <c r="G524" s="73" t="str">
        <f t="shared" ca="1" si="41"/>
        <v>-</v>
      </c>
      <c r="H524" s="73" t="str">
        <f t="shared" ca="1" si="41"/>
        <v>-</v>
      </c>
      <c r="I524" s="73" t="str">
        <f t="shared" ca="1" si="41"/>
        <v>-</v>
      </c>
      <c r="J524" s="67" t="s">
        <v>241</v>
      </c>
      <c r="K524" s="67">
        <f t="shared" si="42"/>
        <v>0</v>
      </c>
      <c r="L524" s="67" t="s">
        <v>242</v>
      </c>
      <c r="M524" s="67">
        <f t="shared" si="43"/>
        <v>0</v>
      </c>
      <c r="N524" s="67" t="s">
        <v>243</v>
      </c>
      <c r="O524" s="67">
        <v>2</v>
      </c>
      <c r="P524" s="67" t="s">
        <v>244</v>
      </c>
      <c r="Q524" s="67">
        <v>0</v>
      </c>
    </row>
    <row r="525" spans="1:17" x14ac:dyDescent="0.2">
      <c r="A525" s="23">
        <v>523</v>
      </c>
      <c r="B525" s="24">
        <f>УЗТ!A525</f>
        <v>0</v>
      </c>
      <c r="C525" s="24">
        <f>УЗТ!B525</f>
        <v>0</v>
      </c>
      <c r="D525" s="23"/>
      <c r="E525" s="23"/>
      <c r="F525" s="73" t="str">
        <f t="shared" ca="1" si="41"/>
        <v>-</v>
      </c>
      <c r="G525" s="73" t="str">
        <f t="shared" ca="1" si="41"/>
        <v>-</v>
      </c>
      <c r="H525" s="73" t="str">
        <f t="shared" ca="1" si="41"/>
        <v>-</v>
      </c>
      <c r="I525" s="73" t="str">
        <f t="shared" ca="1" si="41"/>
        <v>-</v>
      </c>
      <c r="J525" s="67" t="s">
        <v>241</v>
      </c>
      <c r="K525" s="67">
        <f t="shared" si="42"/>
        <v>0</v>
      </c>
      <c r="L525" s="67" t="s">
        <v>242</v>
      </c>
      <c r="M525" s="67">
        <f t="shared" si="43"/>
        <v>0</v>
      </c>
      <c r="N525" s="67" t="s">
        <v>243</v>
      </c>
      <c r="O525" s="67">
        <v>2</v>
      </c>
      <c r="P525" s="67" t="s">
        <v>244</v>
      </c>
      <c r="Q525" s="67">
        <v>0</v>
      </c>
    </row>
    <row r="526" spans="1:17" x14ac:dyDescent="0.2">
      <c r="A526" s="23">
        <v>524</v>
      </c>
      <c r="B526" s="24">
        <f>УЗТ!A526</f>
        <v>0</v>
      </c>
      <c r="C526" s="24">
        <f>УЗТ!B526</f>
        <v>0</v>
      </c>
      <c r="D526" s="23"/>
      <c r="E526" s="23"/>
      <c r="F526" s="73" t="str">
        <f t="shared" ca="1" si="41"/>
        <v>-</v>
      </c>
      <c r="G526" s="73" t="str">
        <f t="shared" ca="1" si="41"/>
        <v>-</v>
      </c>
      <c r="H526" s="73" t="str">
        <f t="shared" ca="1" si="41"/>
        <v>-</v>
      </c>
      <c r="I526" s="73" t="str">
        <f t="shared" ca="1" si="41"/>
        <v>-</v>
      </c>
      <c r="J526" s="67" t="s">
        <v>241</v>
      </c>
      <c r="K526" s="67">
        <f t="shared" si="42"/>
        <v>0</v>
      </c>
      <c r="L526" s="67" t="s">
        <v>242</v>
      </c>
      <c r="M526" s="67">
        <f t="shared" si="43"/>
        <v>0</v>
      </c>
      <c r="N526" s="67" t="s">
        <v>243</v>
      </c>
      <c r="O526" s="67">
        <v>2</v>
      </c>
      <c r="P526" s="67" t="s">
        <v>244</v>
      </c>
      <c r="Q526" s="67">
        <v>0</v>
      </c>
    </row>
    <row r="527" spans="1:17" x14ac:dyDescent="0.2">
      <c r="A527" s="23">
        <v>525</v>
      </c>
      <c r="B527" s="24">
        <f>УЗТ!A527</f>
        <v>0</v>
      </c>
      <c r="C527" s="24">
        <f>УЗТ!B527</f>
        <v>0</v>
      </c>
      <c r="D527" s="23"/>
      <c r="E527" s="23"/>
      <c r="F527" s="73" t="str">
        <f t="shared" ca="1" si="41"/>
        <v>-</v>
      </c>
      <c r="G527" s="73" t="str">
        <f t="shared" ca="1" si="41"/>
        <v>-</v>
      </c>
      <c r="H527" s="73" t="str">
        <f t="shared" ca="1" si="41"/>
        <v>-</v>
      </c>
      <c r="I527" s="73" t="str">
        <f t="shared" ca="1" si="41"/>
        <v>-</v>
      </c>
      <c r="J527" s="67" t="s">
        <v>241</v>
      </c>
      <c r="K527" s="67">
        <f t="shared" si="42"/>
        <v>0</v>
      </c>
      <c r="L527" s="67" t="s">
        <v>242</v>
      </c>
      <c r="M527" s="67">
        <f t="shared" si="43"/>
        <v>0</v>
      </c>
      <c r="N527" s="67" t="s">
        <v>243</v>
      </c>
      <c r="O527" s="67">
        <v>2</v>
      </c>
      <c r="P527" s="67" t="s">
        <v>244</v>
      </c>
      <c r="Q527" s="67">
        <v>0</v>
      </c>
    </row>
    <row r="528" spans="1:17" x14ac:dyDescent="0.2">
      <c r="A528" s="23">
        <v>526</v>
      </c>
      <c r="B528" s="24">
        <f>УЗТ!A528</f>
        <v>0</v>
      </c>
      <c r="C528" s="24">
        <f>УЗТ!B528</f>
        <v>0</v>
      </c>
      <c r="D528" s="23"/>
      <c r="E528" s="23"/>
      <c r="F528" s="73" t="str">
        <f t="shared" ca="1" si="41"/>
        <v>-</v>
      </c>
      <c r="G528" s="73" t="str">
        <f t="shared" ca="1" si="41"/>
        <v>-</v>
      </c>
      <c r="H528" s="73" t="str">
        <f t="shared" ca="1" si="41"/>
        <v>-</v>
      </c>
      <c r="I528" s="73" t="str">
        <f t="shared" ca="1" si="41"/>
        <v>-</v>
      </c>
      <c r="J528" s="67" t="s">
        <v>241</v>
      </c>
      <c r="K528" s="67">
        <f t="shared" si="42"/>
        <v>0</v>
      </c>
      <c r="L528" s="67" t="s">
        <v>242</v>
      </c>
      <c r="M528" s="67">
        <f t="shared" si="43"/>
        <v>0</v>
      </c>
      <c r="N528" s="67" t="s">
        <v>243</v>
      </c>
      <c r="O528" s="67">
        <v>2</v>
      </c>
      <c r="P528" s="67" t="s">
        <v>244</v>
      </c>
      <c r="Q528" s="67">
        <v>0</v>
      </c>
    </row>
    <row r="529" spans="1:17" x14ac:dyDescent="0.2">
      <c r="A529" s="23">
        <v>527</v>
      </c>
      <c r="B529" s="24">
        <f>УЗТ!A529</f>
        <v>0</v>
      </c>
      <c r="C529" s="24">
        <f>УЗТ!B529</f>
        <v>0</v>
      </c>
      <c r="D529" s="23"/>
      <c r="E529" s="23"/>
      <c r="F529" s="73" t="str">
        <f t="shared" ca="1" si="41"/>
        <v>-</v>
      </c>
      <c r="G529" s="73" t="str">
        <f t="shared" ca="1" si="41"/>
        <v>-</v>
      </c>
      <c r="H529" s="73" t="str">
        <f t="shared" ca="1" si="41"/>
        <v>-</v>
      </c>
      <c r="I529" s="73" t="str">
        <f t="shared" ca="1" si="41"/>
        <v>-</v>
      </c>
      <c r="J529" s="67" t="s">
        <v>241</v>
      </c>
      <c r="K529" s="67">
        <f t="shared" si="42"/>
        <v>0</v>
      </c>
      <c r="L529" s="67" t="s">
        <v>242</v>
      </c>
      <c r="M529" s="67">
        <f t="shared" si="43"/>
        <v>0</v>
      </c>
      <c r="N529" s="67" t="s">
        <v>243</v>
      </c>
      <c r="O529" s="67">
        <v>2</v>
      </c>
      <c r="P529" s="67" t="s">
        <v>244</v>
      </c>
      <c r="Q529" s="67">
        <v>0</v>
      </c>
    </row>
    <row r="530" spans="1:17" x14ac:dyDescent="0.2">
      <c r="A530" s="23">
        <v>528</v>
      </c>
      <c r="B530" s="24">
        <f>УЗТ!A530</f>
        <v>0</v>
      </c>
      <c r="C530" s="24">
        <f>УЗТ!B530</f>
        <v>0</v>
      </c>
      <c r="D530" s="23"/>
      <c r="E530" s="23"/>
      <c r="F530" s="73" t="str">
        <f t="shared" ca="1" si="41"/>
        <v>-</v>
      </c>
      <c r="G530" s="73" t="str">
        <f t="shared" ca="1" si="41"/>
        <v>-</v>
      </c>
      <c r="H530" s="73" t="str">
        <f t="shared" ca="1" si="41"/>
        <v>-</v>
      </c>
      <c r="I530" s="73" t="str">
        <f t="shared" ca="1" si="41"/>
        <v>-</v>
      </c>
      <c r="J530" s="67" t="s">
        <v>241</v>
      </c>
      <c r="K530" s="67">
        <f t="shared" si="42"/>
        <v>0</v>
      </c>
      <c r="L530" s="67" t="s">
        <v>242</v>
      </c>
      <c r="M530" s="67">
        <f t="shared" si="43"/>
        <v>0</v>
      </c>
      <c r="N530" s="67" t="s">
        <v>243</v>
      </c>
      <c r="O530" s="67">
        <v>2</v>
      </c>
      <c r="P530" s="67" t="s">
        <v>244</v>
      </c>
      <c r="Q530" s="67">
        <v>0</v>
      </c>
    </row>
    <row r="531" spans="1:17" x14ac:dyDescent="0.2">
      <c r="A531" s="23">
        <v>529</v>
      </c>
      <c r="B531" s="24">
        <f>УЗТ!A531</f>
        <v>0</v>
      </c>
      <c r="C531" s="24">
        <f>УЗТ!B531</f>
        <v>0</v>
      </c>
      <c r="D531" s="23"/>
      <c r="E531" s="23"/>
      <c r="F531" s="73" t="str">
        <f t="shared" ca="1" si="41"/>
        <v>-</v>
      </c>
      <c r="G531" s="73" t="str">
        <f t="shared" ca="1" si="41"/>
        <v>-</v>
      </c>
      <c r="H531" s="73" t="str">
        <f t="shared" ca="1" si="41"/>
        <v>-</v>
      </c>
      <c r="I531" s="73" t="str">
        <f t="shared" ref="G531:I594" ca="1" si="44">IFERROR(ROUNDUP(_xlfn.NORM.INV(RAND(),$K531+$Q531*$M531,$M531),0),"-")</f>
        <v>-</v>
      </c>
      <c r="J531" s="67" t="s">
        <v>241</v>
      </c>
      <c r="K531" s="67">
        <f t="shared" si="42"/>
        <v>0</v>
      </c>
      <c r="L531" s="67" t="s">
        <v>242</v>
      </c>
      <c r="M531" s="67">
        <f t="shared" si="43"/>
        <v>0</v>
      </c>
      <c r="N531" s="67" t="s">
        <v>243</v>
      </c>
      <c r="O531" s="67">
        <v>2</v>
      </c>
      <c r="P531" s="67" t="s">
        <v>244</v>
      </c>
      <c r="Q531" s="67">
        <v>0</v>
      </c>
    </row>
    <row r="532" spans="1:17" x14ac:dyDescent="0.2">
      <c r="A532" s="23">
        <v>530</v>
      </c>
      <c r="B532" s="24">
        <f>УЗТ!A532</f>
        <v>0</v>
      </c>
      <c r="C532" s="24">
        <f>УЗТ!B532</f>
        <v>0</v>
      </c>
      <c r="D532" s="23"/>
      <c r="E532" s="23"/>
      <c r="F532" s="73" t="str">
        <f t="shared" ref="F532:I595" ca="1" si="45">IFERROR(ROUNDUP(_xlfn.NORM.INV(RAND(),$K532+$Q532*$M532,$M532),0),"-")</f>
        <v>-</v>
      </c>
      <c r="G532" s="73" t="str">
        <f t="shared" ca="1" si="44"/>
        <v>-</v>
      </c>
      <c r="H532" s="73" t="str">
        <f t="shared" ca="1" si="44"/>
        <v>-</v>
      </c>
      <c r="I532" s="73" t="str">
        <f t="shared" ca="1" si="44"/>
        <v>-</v>
      </c>
      <c r="J532" s="67" t="s">
        <v>241</v>
      </c>
      <c r="K532" s="67">
        <f t="shared" si="42"/>
        <v>0</v>
      </c>
      <c r="L532" s="67" t="s">
        <v>242</v>
      </c>
      <c r="M532" s="67">
        <f t="shared" si="43"/>
        <v>0</v>
      </c>
      <c r="N532" s="67" t="s">
        <v>243</v>
      </c>
      <c r="O532" s="67">
        <v>2</v>
      </c>
      <c r="P532" s="67" t="s">
        <v>244</v>
      </c>
      <c r="Q532" s="67">
        <v>0</v>
      </c>
    </row>
    <row r="533" spans="1:17" x14ac:dyDescent="0.2">
      <c r="A533" s="23">
        <v>531</v>
      </c>
      <c r="B533" s="24">
        <f>УЗТ!A533</f>
        <v>0</v>
      </c>
      <c r="C533" s="24">
        <f>УЗТ!B533</f>
        <v>0</v>
      </c>
      <c r="D533" s="23"/>
      <c r="E533" s="23"/>
      <c r="F533" s="73" t="str">
        <f t="shared" ca="1" si="45"/>
        <v>-</v>
      </c>
      <c r="G533" s="73" t="str">
        <f t="shared" ca="1" si="44"/>
        <v>-</v>
      </c>
      <c r="H533" s="73" t="str">
        <f t="shared" ca="1" si="44"/>
        <v>-</v>
      </c>
      <c r="I533" s="73" t="str">
        <f t="shared" ca="1" si="44"/>
        <v>-</v>
      </c>
      <c r="J533" s="67" t="s">
        <v>241</v>
      </c>
      <c r="K533" s="67">
        <f t="shared" si="42"/>
        <v>0</v>
      </c>
      <c r="L533" s="67" t="s">
        <v>242</v>
      </c>
      <c r="M533" s="67">
        <f t="shared" si="43"/>
        <v>0</v>
      </c>
      <c r="N533" s="67" t="s">
        <v>243</v>
      </c>
      <c r="O533" s="67">
        <v>2</v>
      </c>
      <c r="P533" s="67" t="s">
        <v>244</v>
      </c>
      <c r="Q533" s="67">
        <v>0</v>
      </c>
    </row>
    <row r="534" spans="1:17" x14ac:dyDescent="0.2">
      <c r="A534" s="23">
        <v>532</v>
      </c>
      <c r="B534" s="24">
        <f>УЗТ!A534</f>
        <v>0</v>
      </c>
      <c r="C534" s="24">
        <f>УЗТ!B534</f>
        <v>0</v>
      </c>
      <c r="D534" s="23"/>
      <c r="E534" s="23"/>
      <c r="F534" s="73" t="str">
        <f t="shared" ca="1" si="45"/>
        <v>-</v>
      </c>
      <c r="G534" s="73" t="str">
        <f t="shared" ca="1" si="44"/>
        <v>-</v>
      </c>
      <c r="H534" s="73" t="str">
        <f t="shared" ca="1" si="44"/>
        <v>-</v>
      </c>
      <c r="I534" s="73" t="str">
        <f t="shared" ca="1" si="44"/>
        <v>-</v>
      </c>
      <c r="J534" s="67" t="s">
        <v>241</v>
      </c>
      <c r="K534" s="67">
        <f t="shared" si="42"/>
        <v>0</v>
      </c>
      <c r="L534" s="67" t="s">
        <v>242</v>
      </c>
      <c r="M534" s="67">
        <f t="shared" si="43"/>
        <v>0</v>
      </c>
      <c r="N534" s="67" t="s">
        <v>243</v>
      </c>
      <c r="O534" s="67">
        <v>2</v>
      </c>
      <c r="P534" s="67" t="s">
        <v>244</v>
      </c>
      <c r="Q534" s="67">
        <v>0</v>
      </c>
    </row>
    <row r="535" spans="1:17" x14ac:dyDescent="0.2">
      <c r="A535" s="23">
        <v>533</v>
      </c>
      <c r="B535" s="24">
        <f>УЗТ!A535</f>
        <v>0</v>
      </c>
      <c r="C535" s="24">
        <f>УЗТ!B535</f>
        <v>0</v>
      </c>
      <c r="D535" s="23"/>
      <c r="E535" s="23"/>
      <c r="F535" s="73" t="str">
        <f t="shared" ca="1" si="45"/>
        <v>-</v>
      </c>
      <c r="G535" s="73" t="str">
        <f t="shared" ca="1" si="44"/>
        <v>-</v>
      </c>
      <c r="H535" s="73" t="str">
        <f t="shared" ca="1" si="44"/>
        <v>-</v>
      </c>
      <c r="I535" s="73" t="str">
        <f t="shared" ca="1" si="44"/>
        <v>-</v>
      </c>
      <c r="J535" s="67" t="s">
        <v>241</v>
      </c>
      <c r="K535" s="67">
        <f t="shared" si="42"/>
        <v>0</v>
      </c>
      <c r="L535" s="67" t="s">
        <v>242</v>
      </c>
      <c r="M535" s="67">
        <f t="shared" si="43"/>
        <v>0</v>
      </c>
      <c r="N535" s="67" t="s">
        <v>243</v>
      </c>
      <c r="O535" s="67">
        <v>2</v>
      </c>
      <c r="P535" s="67" t="s">
        <v>244</v>
      </c>
      <c r="Q535" s="67">
        <v>0</v>
      </c>
    </row>
    <row r="536" spans="1:17" x14ac:dyDescent="0.2">
      <c r="A536" s="23">
        <v>534</v>
      </c>
      <c r="B536" s="24">
        <f>УЗТ!A536</f>
        <v>0</v>
      </c>
      <c r="C536" s="24">
        <f>УЗТ!B536</f>
        <v>0</v>
      </c>
      <c r="D536" s="23"/>
      <c r="E536" s="23"/>
      <c r="F536" s="73" t="str">
        <f t="shared" ca="1" si="45"/>
        <v>-</v>
      </c>
      <c r="G536" s="73" t="str">
        <f t="shared" ca="1" si="44"/>
        <v>-</v>
      </c>
      <c r="H536" s="73" t="str">
        <f t="shared" ca="1" si="44"/>
        <v>-</v>
      </c>
      <c r="I536" s="73" t="str">
        <f t="shared" ca="1" si="44"/>
        <v>-</v>
      </c>
      <c r="J536" s="67" t="s">
        <v>241</v>
      </c>
      <c r="K536" s="67">
        <f t="shared" si="42"/>
        <v>0</v>
      </c>
      <c r="L536" s="67" t="s">
        <v>242</v>
      </c>
      <c r="M536" s="67">
        <f t="shared" si="43"/>
        <v>0</v>
      </c>
      <c r="N536" s="67" t="s">
        <v>243</v>
      </c>
      <c r="O536" s="67">
        <v>2</v>
      </c>
      <c r="P536" s="67" t="s">
        <v>244</v>
      </c>
      <c r="Q536" s="67">
        <v>0</v>
      </c>
    </row>
    <row r="537" spans="1:17" x14ac:dyDescent="0.2">
      <c r="A537" s="23">
        <v>535</v>
      </c>
      <c r="B537" s="24">
        <f>УЗТ!A537</f>
        <v>0</v>
      </c>
      <c r="C537" s="24">
        <f>УЗТ!B537</f>
        <v>0</v>
      </c>
      <c r="D537" s="23"/>
      <c r="E537" s="23"/>
      <c r="F537" s="73" t="str">
        <f t="shared" ca="1" si="45"/>
        <v>-</v>
      </c>
      <c r="G537" s="73" t="str">
        <f t="shared" ca="1" si="44"/>
        <v>-</v>
      </c>
      <c r="H537" s="73" t="str">
        <f t="shared" ca="1" si="44"/>
        <v>-</v>
      </c>
      <c r="I537" s="73" t="str">
        <f t="shared" ca="1" si="44"/>
        <v>-</v>
      </c>
      <c r="J537" s="67" t="s">
        <v>241</v>
      </c>
      <c r="K537" s="67">
        <f t="shared" si="42"/>
        <v>0</v>
      </c>
      <c r="L537" s="67" t="s">
        <v>242</v>
      </c>
      <c r="M537" s="67">
        <f t="shared" si="43"/>
        <v>0</v>
      </c>
      <c r="N537" s="67" t="s">
        <v>243</v>
      </c>
      <c r="O537" s="67">
        <v>2</v>
      </c>
      <c r="P537" s="67" t="s">
        <v>244</v>
      </c>
      <c r="Q537" s="67">
        <v>0</v>
      </c>
    </row>
    <row r="538" spans="1:17" x14ac:dyDescent="0.2">
      <c r="A538" s="23">
        <v>536</v>
      </c>
      <c r="B538" s="24">
        <f>УЗТ!A538</f>
        <v>0</v>
      </c>
      <c r="C538" s="24">
        <f>УЗТ!B538</f>
        <v>0</v>
      </c>
      <c r="D538" s="23"/>
      <c r="E538" s="23"/>
      <c r="F538" s="73" t="str">
        <f t="shared" ca="1" si="45"/>
        <v>-</v>
      </c>
      <c r="G538" s="73" t="str">
        <f t="shared" ca="1" si="44"/>
        <v>-</v>
      </c>
      <c r="H538" s="73" t="str">
        <f t="shared" ca="1" si="44"/>
        <v>-</v>
      </c>
      <c r="I538" s="73" t="str">
        <f t="shared" ca="1" si="44"/>
        <v>-</v>
      </c>
      <c r="J538" s="67" t="s">
        <v>241</v>
      </c>
      <c r="K538" s="67">
        <f t="shared" si="42"/>
        <v>0</v>
      </c>
      <c r="L538" s="67" t="s">
        <v>242</v>
      </c>
      <c r="M538" s="67">
        <f t="shared" si="43"/>
        <v>0</v>
      </c>
      <c r="N538" s="67" t="s">
        <v>243</v>
      </c>
      <c r="O538" s="67">
        <v>2</v>
      </c>
      <c r="P538" s="67" t="s">
        <v>244</v>
      </c>
      <c r="Q538" s="67">
        <v>0</v>
      </c>
    </row>
    <row r="539" spans="1:17" x14ac:dyDescent="0.2">
      <c r="A539" s="23">
        <v>537</v>
      </c>
      <c r="B539" s="24">
        <f>УЗТ!A539</f>
        <v>0</v>
      </c>
      <c r="C539" s="24">
        <f>УЗТ!B539</f>
        <v>0</v>
      </c>
      <c r="D539" s="23"/>
      <c r="E539" s="23"/>
      <c r="F539" s="73" t="str">
        <f t="shared" ca="1" si="45"/>
        <v>-</v>
      </c>
      <c r="G539" s="73" t="str">
        <f t="shared" ca="1" si="44"/>
        <v>-</v>
      </c>
      <c r="H539" s="73" t="str">
        <f t="shared" ca="1" si="44"/>
        <v>-</v>
      </c>
      <c r="I539" s="73" t="str">
        <f t="shared" ca="1" si="44"/>
        <v>-</v>
      </c>
      <c r="J539" s="67" t="s">
        <v>241</v>
      </c>
      <c r="K539" s="67">
        <f t="shared" si="42"/>
        <v>0</v>
      </c>
      <c r="L539" s="67" t="s">
        <v>242</v>
      </c>
      <c r="M539" s="67">
        <f t="shared" si="43"/>
        <v>0</v>
      </c>
      <c r="N539" s="67" t="s">
        <v>243</v>
      </c>
      <c r="O539" s="67">
        <v>2</v>
      </c>
      <c r="P539" s="67" t="s">
        <v>244</v>
      </c>
      <c r="Q539" s="67">
        <v>0</v>
      </c>
    </row>
    <row r="540" spans="1:17" x14ac:dyDescent="0.2">
      <c r="A540" s="23">
        <v>538</v>
      </c>
      <c r="B540" s="24">
        <f>УЗТ!A540</f>
        <v>0</v>
      </c>
      <c r="C540" s="24">
        <f>УЗТ!B540</f>
        <v>0</v>
      </c>
      <c r="D540" s="23"/>
      <c r="E540" s="23"/>
      <c r="F540" s="73" t="str">
        <f t="shared" ca="1" si="45"/>
        <v>-</v>
      </c>
      <c r="G540" s="73" t="str">
        <f t="shared" ca="1" si="44"/>
        <v>-</v>
      </c>
      <c r="H540" s="73" t="str">
        <f t="shared" ca="1" si="44"/>
        <v>-</v>
      </c>
      <c r="I540" s="73" t="str">
        <f t="shared" ca="1" si="44"/>
        <v>-</v>
      </c>
      <c r="J540" s="67" t="s">
        <v>241</v>
      </c>
      <c r="K540" s="67">
        <f t="shared" si="42"/>
        <v>0</v>
      </c>
      <c r="L540" s="67" t="s">
        <v>242</v>
      </c>
      <c r="M540" s="67">
        <f t="shared" si="43"/>
        <v>0</v>
      </c>
      <c r="N540" s="67" t="s">
        <v>243</v>
      </c>
      <c r="O540" s="67">
        <v>2</v>
      </c>
      <c r="P540" s="67" t="s">
        <v>244</v>
      </c>
      <c r="Q540" s="67">
        <v>0</v>
      </c>
    </row>
    <row r="541" spans="1:17" x14ac:dyDescent="0.2">
      <c r="A541" s="23">
        <v>539</v>
      </c>
      <c r="B541" s="24">
        <f>УЗТ!A541</f>
        <v>0</v>
      </c>
      <c r="C541" s="24">
        <f>УЗТ!B541</f>
        <v>0</v>
      </c>
      <c r="D541" s="23"/>
      <c r="E541" s="23"/>
      <c r="F541" s="73" t="str">
        <f t="shared" ca="1" si="45"/>
        <v>-</v>
      </c>
      <c r="G541" s="73" t="str">
        <f t="shared" ca="1" si="44"/>
        <v>-</v>
      </c>
      <c r="H541" s="73" t="str">
        <f t="shared" ca="1" si="44"/>
        <v>-</v>
      </c>
      <c r="I541" s="73" t="str">
        <f t="shared" ca="1" si="44"/>
        <v>-</v>
      </c>
      <c r="J541" s="67" t="s">
        <v>241</v>
      </c>
      <c r="K541" s="67">
        <f t="shared" si="42"/>
        <v>0</v>
      </c>
      <c r="L541" s="67" t="s">
        <v>242</v>
      </c>
      <c r="M541" s="67">
        <f t="shared" si="43"/>
        <v>0</v>
      </c>
      <c r="N541" s="67" t="s">
        <v>243</v>
      </c>
      <c r="O541" s="67">
        <v>2</v>
      </c>
      <c r="P541" s="67" t="s">
        <v>244</v>
      </c>
      <c r="Q541" s="67">
        <v>0</v>
      </c>
    </row>
    <row r="542" spans="1:17" x14ac:dyDescent="0.2">
      <c r="A542" s="23">
        <v>540</v>
      </c>
      <c r="B542" s="24">
        <f>УЗТ!A542</f>
        <v>0</v>
      </c>
      <c r="C542" s="24">
        <f>УЗТ!B542</f>
        <v>0</v>
      </c>
      <c r="D542" s="23"/>
      <c r="E542" s="23"/>
      <c r="F542" s="73" t="str">
        <f t="shared" ca="1" si="45"/>
        <v>-</v>
      </c>
      <c r="G542" s="73" t="str">
        <f t="shared" ca="1" si="44"/>
        <v>-</v>
      </c>
      <c r="H542" s="73" t="str">
        <f t="shared" ca="1" si="44"/>
        <v>-</v>
      </c>
      <c r="I542" s="73" t="str">
        <f t="shared" ca="1" si="44"/>
        <v>-</v>
      </c>
      <c r="J542" s="67" t="s">
        <v>241</v>
      </c>
      <c r="K542" s="67">
        <f t="shared" si="42"/>
        <v>0</v>
      </c>
      <c r="L542" s="67" t="s">
        <v>242</v>
      </c>
      <c r="M542" s="67">
        <f t="shared" si="43"/>
        <v>0</v>
      </c>
      <c r="N542" s="67" t="s">
        <v>243</v>
      </c>
      <c r="O542" s="67">
        <v>2</v>
      </c>
      <c r="P542" s="67" t="s">
        <v>244</v>
      </c>
      <c r="Q542" s="67">
        <v>0</v>
      </c>
    </row>
    <row r="543" spans="1:17" x14ac:dyDescent="0.2">
      <c r="A543" s="23">
        <v>541</v>
      </c>
      <c r="B543" s="24">
        <f>УЗТ!A543</f>
        <v>0</v>
      </c>
      <c r="C543" s="24">
        <f>УЗТ!B543</f>
        <v>0</v>
      </c>
      <c r="D543" s="23"/>
      <c r="E543" s="23"/>
      <c r="F543" s="73" t="str">
        <f t="shared" ca="1" si="45"/>
        <v>-</v>
      </c>
      <c r="G543" s="73" t="str">
        <f t="shared" ca="1" si="44"/>
        <v>-</v>
      </c>
      <c r="H543" s="73" t="str">
        <f t="shared" ca="1" si="44"/>
        <v>-</v>
      </c>
      <c r="I543" s="73" t="str">
        <f t="shared" ca="1" si="44"/>
        <v>-</v>
      </c>
      <c r="J543" s="67" t="s">
        <v>241</v>
      </c>
      <c r="K543" s="67">
        <f t="shared" si="42"/>
        <v>0</v>
      </c>
      <c r="L543" s="67" t="s">
        <v>242</v>
      </c>
      <c r="M543" s="67">
        <f t="shared" si="43"/>
        <v>0</v>
      </c>
      <c r="N543" s="67" t="s">
        <v>243</v>
      </c>
      <c r="O543" s="67">
        <v>2</v>
      </c>
      <c r="P543" s="67" t="s">
        <v>244</v>
      </c>
      <c r="Q543" s="67">
        <v>0</v>
      </c>
    </row>
    <row r="544" spans="1:17" x14ac:dyDescent="0.2">
      <c r="A544" s="23">
        <v>542</v>
      </c>
      <c r="B544" s="24">
        <f>УЗТ!A544</f>
        <v>0</v>
      </c>
      <c r="C544" s="24">
        <f>УЗТ!B544</f>
        <v>0</v>
      </c>
      <c r="D544" s="23"/>
      <c r="E544" s="23"/>
      <c r="F544" s="73" t="str">
        <f t="shared" ca="1" si="45"/>
        <v>-</v>
      </c>
      <c r="G544" s="73" t="str">
        <f t="shared" ca="1" si="44"/>
        <v>-</v>
      </c>
      <c r="H544" s="73" t="str">
        <f t="shared" ca="1" si="44"/>
        <v>-</v>
      </c>
      <c r="I544" s="73" t="str">
        <f t="shared" ca="1" si="44"/>
        <v>-</v>
      </c>
      <c r="J544" s="67" t="s">
        <v>241</v>
      </c>
      <c r="K544" s="67">
        <f t="shared" si="42"/>
        <v>0</v>
      </c>
      <c r="L544" s="67" t="s">
        <v>242</v>
      </c>
      <c r="M544" s="67">
        <f t="shared" si="43"/>
        <v>0</v>
      </c>
      <c r="N544" s="67" t="s">
        <v>243</v>
      </c>
      <c r="O544" s="67">
        <v>2</v>
      </c>
      <c r="P544" s="67" t="s">
        <v>244</v>
      </c>
      <c r="Q544" s="67">
        <v>0</v>
      </c>
    </row>
    <row r="545" spans="1:17" x14ac:dyDescent="0.2">
      <c r="A545" s="23">
        <v>543</v>
      </c>
      <c r="B545" s="24">
        <f>УЗТ!A545</f>
        <v>0</v>
      </c>
      <c r="C545" s="24">
        <f>УЗТ!B545</f>
        <v>0</v>
      </c>
      <c r="D545" s="23"/>
      <c r="E545" s="23"/>
      <c r="F545" s="73" t="str">
        <f t="shared" ca="1" si="45"/>
        <v>-</v>
      </c>
      <c r="G545" s="73" t="str">
        <f t="shared" ca="1" si="44"/>
        <v>-</v>
      </c>
      <c r="H545" s="73" t="str">
        <f t="shared" ca="1" si="44"/>
        <v>-</v>
      </c>
      <c r="I545" s="73" t="str">
        <f t="shared" ca="1" si="44"/>
        <v>-</v>
      </c>
      <c r="J545" s="67" t="s">
        <v>241</v>
      </c>
      <c r="K545" s="67">
        <f t="shared" si="42"/>
        <v>0</v>
      </c>
      <c r="L545" s="67" t="s">
        <v>242</v>
      </c>
      <c r="M545" s="67">
        <f t="shared" si="43"/>
        <v>0</v>
      </c>
      <c r="N545" s="67" t="s">
        <v>243</v>
      </c>
      <c r="O545" s="67">
        <v>2</v>
      </c>
      <c r="P545" s="67" t="s">
        <v>244</v>
      </c>
      <c r="Q545" s="67">
        <v>0</v>
      </c>
    </row>
    <row r="546" spans="1:17" x14ac:dyDescent="0.2">
      <c r="A546" s="23">
        <v>544</v>
      </c>
      <c r="B546" s="24">
        <f>УЗТ!A546</f>
        <v>0</v>
      </c>
      <c r="C546" s="24">
        <f>УЗТ!B546</f>
        <v>0</v>
      </c>
      <c r="D546" s="23"/>
      <c r="E546" s="23"/>
      <c r="F546" s="73" t="str">
        <f t="shared" ca="1" si="45"/>
        <v>-</v>
      </c>
      <c r="G546" s="73" t="str">
        <f t="shared" ca="1" si="44"/>
        <v>-</v>
      </c>
      <c r="H546" s="73" t="str">
        <f t="shared" ca="1" si="44"/>
        <v>-</v>
      </c>
      <c r="I546" s="73" t="str">
        <f t="shared" ca="1" si="44"/>
        <v>-</v>
      </c>
      <c r="J546" s="67" t="s">
        <v>241</v>
      </c>
      <c r="K546" s="67">
        <f t="shared" si="42"/>
        <v>0</v>
      </c>
      <c r="L546" s="67" t="s">
        <v>242</v>
      </c>
      <c r="M546" s="67">
        <f t="shared" si="43"/>
        <v>0</v>
      </c>
      <c r="N546" s="67" t="s">
        <v>243</v>
      </c>
      <c r="O546" s="67">
        <v>2</v>
      </c>
      <c r="P546" s="67" t="s">
        <v>244</v>
      </c>
      <c r="Q546" s="67">
        <v>0</v>
      </c>
    </row>
    <row r="547" spans="1:17" x14ac:dyDescent="0.2">
      <c r="A547" s="23">
        <v>545</v>
      </c>
      <c r="B547" s="24">
        <f>УЗТ!A547</f>
        <v>0</v>
      </c>
      <c r="C547" s="24">
        <f>УЗТ!B547</f>
        <v>0</v>
      </c>
      <c r="D547" s="23"/>
      <c r="E547" s="23"/>
      <c r="F547" s="73" t="str">
        <f t="shared" ca="1" si="45"/>
        <v>-</v>
      </c>
      <c r="G547" s="73" t="str">
        <f t="shared" ca="1" si="44"/>
        <v>-</v>
      </c>
      <c r="H547" s="73" t="str">
        <f t="shared" ca="1" si="44"/>
        <v>-</v>
      </c>
      <c r="I547" s="73" t="str">
        <f t="shared" ca="1" si="44"/>
        <v>-</v>
      </c>
      <c r="J547" s="67" t="s">
        <v>241</v>
      </c>
      <c r="K547" s="67">
        <f t="shared" si="42"/>
        <v>0</v>
      </c>
      <c r="L547" s="67" t="s">
        <v>242</v>
      </c>
      <c r="M547" s="67">
        <f t="shared" si="43"/>
        <v>0</v>
      </c>
      <c r="N547" s="67" t="s">
        <v>243</v>
      </c>
      <c r="O547" s="67">
        <v>2</v>
      </c>
      <c r="P547" s="67" t="s">
        <v>244</v>
      </c>
      <c r="Q547" s="67">
        <v>0</v>
      </c>
    </row>
    <row r="548" spans="1:17" x14ac:dyDescent="0.2">
      <c r="A548" s="23">
        <v>546</v>
      </c>
      <c r="B548" s="24">
        <f>УЗТ!A548</f>
        <v>0</v>
      </c>
      <c r="C548" s="24">
        <f>УЗТ!B548</f>
        <v>0</v>
      </c>
      <c r="D548" s="23"/>
      <c r="E548" s="23"/>
      <c r="F548" s="73" t="str">
        <f t="shared" ca="1" si="45"/>
        <v>-</v>
      </c>
      <c r="G548" s="73" t="str">
        <f t="shared" ca="1" si="44"/>
        <v>-</v>
      </c>
      <c r="H548" s="73" t="str">
        <f t="shared" ca="1" si="44"/>
        <v>-</v>
      </c>
      <c r="I548" s="73" t="str">
        <f t="shared" ca="1" si="44"/>
        <v>-</v>
      </c>
      <c r="J548" s="67" t="s">
        <v>241</v>
      </c>
      <c r="K548" s="67">
        <f t="shared" si="42"/>
        <v>0</v>
      </c>
      <c r="L548" s="67" t="s">
        <v>242</v>
      </c>
      <c r="M548" s="67">
        <f t="shared" si="43"/>
        <v>0</v>
      </c>
      <c r="N548" s="67" t="s">
        <v>243</v>
      </c>
      <c r="O548" s="67">
        <v>2</v>
      </c>
      <c r="P548" s="67" t="s">
        <v>244</v>
      </c>
      <c r="Q548" s="67">
        <v>0</v>
      </c>
    </row>
    <row r="549" spans="1:17" x14ac:dyDescent="0.2">
      <c r="A549" s="23">
        <v>547</v>
      </c>
      <c r="B549" s="24">
        <f>УЗТ!A549</f>
        <v>0</v>
      </c>
      <c r="C549" s="24">
        <f>УЗТ!B549</f>
        <v>0</v>
      </c>
      <c r="D549" s="23"/>
      <c r="E549" s="23"/>
      <c r="F549" s="73" t="str">
        <f t="shared" ca="1" si="45"/>
        <v>-</v>
      </c>
      <c r="G549" s="73" t="str">
        <f t="shared" ca="1" si="44"/>
        <v>-</v>
      </c>
      <c r="H549" s="73" t="str">
        <f t="shared" ca="1" si="44"/>
        <v>-</v>
      </c>
      <c r="I549" s="73" t="str">
        <f t="shared" ca="1" si="44"/>
        <v>-</v>
      </c>
      <c r="J549" s="67" t="s">
        <v>241</v>
      </c>
      <c r="K549" s="67">
        <f t="shared" si="42"/>
        <v>0</v>
      </c>
      <c r="L549" s="67" t="s">
        <v>242</v>
      </c>
      <c r="M549" s="67">
        <f t="shared" si="43"/>
        <v>0</v>
      </c>
      <c r="N549" s="67" t="s">
        <v>243</v>
      </c>
      <c r="O549" s="67">
        <v>2</v>
      </c>
      <c r="P549" s="67" t="s">
        <v>244</v>
      </c>
      <c r="Q549" s="67">
        <v>0</v>
      </c>
    </row>
    <row r="550" spans="1:17" x14ac:dyDescent="0.2">
      <c r="A550" s="23">
        <v>548</v>
      </c>
      <c r="B550" s="24">
        <f>УЗТ!A550</f>
        <v>0</v>
      </c>
      <c r="C550" s="24">
        <f>УЗТ!B550</f>
        <v>0</v>
      </c>
      <c r="D550" s="23"/>
      <c r="E550" s="23"/>
      <c r="F550" s="73" t="str">
        <f t="shared" ca="1" si="45"/>
        <v>-</v>
      </c>
      <c r="G550" s="73" t="str">
        <f t="shared" ca="1" si="44"/>
        <v>-</v>
      </c>
      <c r="H550" s="73" t="str">
        <f t="shared" ca="1" si="44"/>
        <v>-</v>
      </c>
      <c r="I550" s="73" t="str">
        <f t="shared" ca="1" si="44"/>
        <v>-</v>
      </c>
      <c r="J550" s="67" t="s">
        <v>241</v>
      </c>
      <c r="K550" s="67">
        <f t="shared" si="42"/>
        <v>0</v>
      </c>
      <c r="L550" s="67" t="s">
        <v>242</v>
      </c>
      <c r="M550" s="67">
        <f t="shared" si="43"/>
        <v>0</v>
      </c>
      <c r="N550" s="67" t="s">
        <v>243</v>
      </c>
      <c r="O550" s="67">
        <v>2</v>
      </c>
      <c r="P550" s="67" t="s">
        <v>244</v>
      </c>
      <c r="Q550" s="67">
        <v>0</v>
      </c>
    </row>
    <row r="551" spans="1:17" x14ac:dyDescent="0.2">
      <c r="A551" s="23">
        <v>549</v>
      </c>
      <c r="B551" s="24">
        <f>УЗТ!A551</f>
        <v>0</v>
      </c>
      <c r="C551" s="24">
        <f>УЗТ!B551</f>
        <v>0</v>
      </c>
      <c r="D551" s="23"/>
      <c r="E551" s="23"/>
      <c r="F551" s="73" t="str">
        <f t="shared" ca="1" si="45"/>
        <v>-</v>
      </c>
      <c r="G551" s="73" t="str">
        <f t="shared" ca="1" si="44"/>
        <v>-</v>
      </c>
      <c r="H551" s="73" t="str">
        <f t="shared" ca="1" si="44"/>
        <v>-</v>
      </c>
      <c r="I551" s="73" t="str">
        <f t="shared" ca="1" si="44"/>
        <v>-</v>
      </c>
      <c r="J551" s="67" t="s">
        <v>241</v>
      </c>
      <c r="K551" s="67">
        <f t="shared" ref="K551:K614" si="46">(D551+E551)/2</f>
        <v>0</v>
      </c>
      <c r="L551" s="67" t="s">
        <v>242</v>
      </c>
      <c r="M551" s="67">
        <f t="shared" ref="M551:M614" si="47">(E551-D551)/(2*O551)</f>
        <v>0</v>
      </c>
      <c r="N551" s="67" t="s">
        <v>243</v>
      </c>
      <c r="O551" s="67">
        <v>2</v>
      </c>
      <c r="P551" s="67" t="s">
        <v>244</v>
      </c>
      <c r="Q551" s="67">
        <v>0</v>
      </c>
    </row>
    <row r="552" spans="1:17" x14ac:dyDescent="0.2">
      <c r="A552" s="23">
        <v>550</v>
      </c>
      <c r="B552" s="24">
        <f>УЗТ!A552</f>
        <v>0</v>
      </c>
      <c r="C552" s="24">
        <f>УЗТ!B552</f>
        <v>0</v>
      </c>
      <c r="D552" s="23"/>
      <c r="E552" s="23"/>
      <c r="F552" s="73" t="str">
        <f t="shared" ca="1" si="45"/>
        <v>-</v>
      </c>
      <c r="G552" s="73" t="str">
        <f t="shared" ca="1" si="44"/>
        <v>-</v>
      </c>
      <c r="H552" s="73" t="str">
        <f t="shared" ca="1" si="44"/>
        <v>-</v>
      </c>
      <c r="I552" s="73" t="str">
        <f t="shared" ca="1" si="44"/>
        <v>-</v>
      </c>
      <c r="J552" s="67" t="s">
        <v>241</v>
      </c>
      <c r="K552" s="67">
        <f t="shared" si="46"/>
        <v>0</v>
      </c>
      <c r="L552" s="67" t="s">
        <v>242</v>
      </c>
      <c r="M552" s="67">
        <f t="shared" si="47"/>
        <v>0</v>
      </c>
      <c r="N552" s="67" t="s">
        <v>243</v>
      </c>
      <c r="O552" s="67">
        <v>2</v>
      </c>
      <c r="P552" s="67" t="s">
        <v>244</v>
      </c>
      <c r="Q552" s="67">
        <v>0</v>
      </c>
    </row>
    <row r="553" spans="1:17" x14ac:dyDescent="0.2">
      <c r="A553" s="23">
        <v>551</v>
      </c>
      <c r="B553" s="24">
        <f>УЗТ!A553</f>
        <v>0</v>
      </c>
      <c r="C553" s="24">
        <f>УЗТ!B553</f>
        <v>0</v>
      </c>
      <c r="D553" s="23"/>
      <c r="E553" s="23"/>
      <c r="F553" s="73" t="str">
        <f t="shared" ca="1" si="45"/>
        <v>-</v>
      </c>
      <c r="G553" s="73" t="str">
        <f t="shared" ca="1" si="44"/>
        <v>-</v>
      </c>
      <c r="H553" s="73" t="str">
        <f t="shared" ca="1" si="44"/>
        <v>-</v>
      </c>
      <c r="I553" s="73" t="str">
        <f t="shared" ca="1" si="44"/>
        <v>-</v>
      </c>
      <c r="J553" s="67" t="s">
        <v>241</v>
      </c>
      <c r="K553" s="67">
        <f t="shared" si="46"/>
        <v>0</v>
      </c>
      <c r="L553" s="67" t="s">
        <v>242</v>
      </c>
      <c r="M553" s="67">
        <f t="shared" si="47"/>
        <v>0</v>
      </c>
      <c r="N553" s="67" t="s">
        <v>243</v>
      </c>
      <c r="O553" s="67">
        <v>2</v>
      </c>
      <c r="P553" s="67" t="s">
        <v>244</v>
      </c>
      <c r="Q553" s="67">
        <v>0</v>
      </c>
    </row>
    <row r="554" spans="1:17" x14ac:dyDescent="0.2">
      <c r="A554" s="23">
        <v>552</v>
      </c>
      <c r="B554" s="24">
        <f>УЗТ!A554</f>
        <v>0</v>
      </c>
      <c r="C554" s="24">
        <f>УЗТ!B554</f>
        <v>0</v>
      </c>
      <c r="D554" s="23"/>
      <c r="E554" s="23"/>
      <c r="F554" s="73" t="str">
        <f t="shared" ca="1" si="45"/>
        <v>-</v>
      </c>
      <c r="G554" s="73" t="str">
        <f t="shared" ca="1" si="44"/>
        <v>-</v>
      </c>
      <c r="H554" s="73" t="str">
        <f t="shared" ca="1" si="44"/>
        <v>-</v>
      </c>
      <c r="I554" s="73" t="str">
        <f t="shared" ca="1" si="44"/>
        <v>-</v>
      </c>
      <c r="J554" s="67" t="s">
        <v>241</v>
      </c>
      <c r="K554" s="67">
        <f t="shared" si="46"/>
        <v>0</v>
      </c>
      <c r="L554" s="67" t="s">
        <v>242</v>
      </c>
      <c r="M554" s="67">
        <f t="shared" si="47"/>
        <v>0</v>
      </c>
      <c r="N554" s="67" t="s">
        <v>243</v>
      </c>
      <c r="O554" s="67">
        <v>2</v>
      </c>
      <c r="P554" s="67" t="s">
        <v>244</v>
      </c>
      <c r="Q554" s="67">
        <v>0</v>
      </c>
    </row>
    <row r="555" spans="1:17" x14ac:dyDescent="0.2">
      <c r="A555" s="23">
        <v>553</v>
      </c>
      <c r="B555" s="24">
        <f>УЗТ!A555</f>
        <v>0</v>
      </c>
      <c r="C555" s="24">
        <f>УЗТ!B555</f>
        <v>0</v>
      </c>
      <c r="D555" s="23"/>
      <c r="E555" s="23"/>
      <c r="F555" s="73" t="str">
        <f t="shared" ca="1" si="45"/>
        <v>-</v>
      </c>
      <c r="G555" s="73" t="str">
        <f t="shared" ca="1" si="44"/>
        <v>-</v>
      </c>
      <c r="H555" s="73" t="str">
        <f t="shared" ca="1" si="44"/>
        <v>-</v>
      </c>
      <c r="I555" s="73" t="str">
        <f t="shared" ca="1" si="44"/>
        <v>-</v>
      </c>
      <c r="J555" s="67" t="s">
        <v>241</v>
      </c>
      <c r="K555" s="67">
        <f t="shared" si="46"/>
        <v>0</v>
      </c>
      <c r="L555" s="67" t="s">
        <v>242</v>
      </c>
      <c r="M555" s="67">
        <f t="shared" si="47"/>
        <v>0</v>
      </c>
      <c r="N555" s="67" t="s">
        <v>243</v>
      </c>
      <c r="O555" s="67">
        <v>2</v>
      </c>
      <c r="P555" s="67" t="s">
        <v>244</v>
      </c>
      <c r="Q555" s="67">
        <v>0</v>
      </c>
    </row>
    <row r="556" spans="1:17" x14ac:dyDescent="0.2">
      <c r="A556" s="23">
        <v>554</v>
      </c>
      <c r="B556" s="24">
        <f>УЗТ!A556</f>
        <v>0</v>
      </c>
      <c r="C556" s="24">
        <f>УЗТ!B556</f>
        <v>0</v>
      </c>
      <c r="D556" s="23"/>
      <c r="E556" s="23"/>
      <c r="F556" s="73" t="str">
        <f t="shared" ca="1" si="45"/>
        <v>-</v>
      </c>
      <c r="G556" s="73" t="str">
        <f t="shared" ca="1" si="44"/>
        <v>-</v>
      </c>
      <c r="H556" s="73" t="str">
        <f t="shared" ca="1" si="44"/>
        <v>-</v>
      </c>
      <c r="I556" s="73" t="str">
        <f t="shared" ca="1" si="44"/>
        <v>-</v>
      </c>
      <c r="J556" s="67" t="s">
        <v>241</v>
      </c>
      <c r="K556" s="67">
        <f t="shared" si="46"/>
        <v>0</v>
      </c>
      <c r="L556" s="67" t="s">
        <v>242</v>
      </c>
      <c r="M556" s="67">
        <f t="shared" si="47"/>
        <v>0</v>
      </c>
      <c r="N556" s="67" t="s">
        <v>243</v>
      </c>
      <c r="O556" s="67">
        <v>2</v>
      </c>
      <c r="P556" s="67" t="s">
        <v>244</v>
      </c>
      <c r="Q556" s="67">
        <v>0</v>
      </c>
    </row>
    <row r="557" spans="1:17" x14ac:dyDescent="0.2">
      <c r="A557" s="23">
        <v>555</v>
      </c>
      <c r="B557" s="24">
        <f>УЗТ!A557</f>
        <v>0</v>
      </c>
      <c r="C557" s="24">
        <f>УЗТ!B557</f>
        <v>0</v>
      </c>
      <c r="D557" s="23"/>
      <c r="E557" s="23"/>
      <c r="F557" s="73" t="str">
        <f t="shared" ca="1" si="45"/>
        <v>-</v>
      </c>
      <c r="G557" s="73" t="str">
        <f t="shared" ca="1" si="44"/>
        <v>-</v>
      </c>
      <c r="H557" s="73" t="str">
        <f t="shared" ca="1" si="44"/>
        <v>-</v>
      </c>
      <c r="I557" s="73" t="str">
        <f t="shared" ca="1" si="44"/>
        <v>-</v>
      </c>
      <c r="J557" s="67" t="s">
        <v>241</v>
      </c>
      <c r="K557" s="67">
        <f t="shared" si="46"/>
        <v>0</v>
      </c>
      <c r="L557" s="67" t="s">
        <v>242</v>
      </c>
      <c r="M557" s="67">
        <f t="shared" si="47"/>
        <v>0</v>
      </c>
      <c r="N557" s="67" t="s">
        <v>243</v>
      </c>
      <c r="O557" s="67">
        <v>2</v>
      </c>
      <c r="P557" s="67" t="s">
        <v>244</v>
      </c>
      <c r="Q557" s="67">
        <v>0</v>
      </c>
    </row>
    <row r="558" spans="1:17" x14ac:dyDescent="0.2">
      <c r="A558" s="23">
        <v>556</v>
      </c>
      <c r="B558" s="24">
        <f>УЗТ!A558</f>
        <v>0</v>
      </c>
      <c r="C558" s="24">
        <f>УЗТ!B558</f>
        <v>0</v>
      </c>
      <c r="D558" s="23"/>
      <c r="E558" s="23"/>
      <c r="F558" s="73" t="str">
        <f t="shared" ca="1" si="45"/>
        <v>-</v>
      </c>
      <c r="G558" s="73" t="str">
        <f t="shared" ca="1" si="44"/>
        <v>-</v>
      </c>
      <c r="H558" s="73" t="str">
        <f t="shared" ca="1" si="44"/>
        <v>-</v>
      </c>
      <c r="I558" s="73" t="str">
        <f t="shared" ca="1" si="44"/>
        <v>-</v>
      </c>
      <c r="J558" s="67" t="s">
        <v>241</v>
      </c>
      <c r="K558" s="67">
        <f t="shared" si="46"/>
        <v>0</v>
      </c>
      <c r="L558" s="67" t="s">
        <v>242</v>
      </c>
      <c r="M558" s="67">
        <f t="shared" si="47"/>
        <v>0</v>
      </c>
      <c r="N558" s="67" t="s">
        <v>243</v>
      </c>
      <c r="O558" s="67">
        <v>2</v>
      </c>
      <c r="P558" s="67" t="s">
        <v>244</v>
      </c>
      <c r="Q558" s="67">
        <v>0</v>
      </c>
    </row>
    <row r="559" spans="1:17" x14ac:dyDescent="0.2">
      <c r="A559" s="23">
        <v>557</v>
      </c>
      <c r="B559" s="24">
        <f>УЗТ!A559</f>
        <v>0</v>
      </c>
      <c r="C559" s="24">
        <f>УЗТ!B559</f>
        <v>0</v>
      </c>
      <c r="D559" s="23"/>
      <c r="E559" s="23"/>
      <c r="F559" s="73" t="str">
        <f t="shared" ca="1" si="45"/>
        <v>-</v>
      </c>
      <c r="G559" s="73" t="str">
        <f t="shared" ca="1" si="44"/>
        <v>-</v>
      </c>
      <c r="H559" s="73" t="str">
        <f t="shared" ca="1" si="44"/>
        <v>-</v>
      </c>
      <c r="I559" s="73" t="str">
        <f t="shared" ca="1" si="44"/>
        <v>-</v>
      </c>
      <c r="J559" s="67" t="s">
        <v>241</v>
      </c>
      <c r="K559" s="67">
        <f t="shared" si="46"/>
        <v>0</v>
      </c>
      <c r="L559" s="67" t="s">
        <v>242</v>
      </c>
      <c r="M559" s="67">
        <f t="shared" si="47"/>
        <v>0</v>
      </c>
      <c r="N559" s="67" t="s">
        <v>243</v>
      </c>
      <c r="O559" s="67">
        <v>2</v>
      </c>
      <c r="P559" s="67" t="s">
        <v>244</v>
      </c>
      <c r="Q559" s="67">
        <v>0</v>
      </c>
    </row>
    <row r="560" spans="1:17" x14ac:dyDescent="0.2">
      <c r="A560" s="23">
        <v>558</v>
      </c>
      <c r="B560" s="24">
        <f>УЗТ!A560</f>
        <v>0</v>
      </c>
      <c r="C560" s="24">
        <f>УЗТ!B560</f>
        <v>0</v>
      </c>
      <c r="D560" s="23"/>
      <c r="E560" s="23"/>
      <c r="F560" s="73" t="str">
        <f t="shared" ca="1" si="45"/>
        <v>-</v>
      </c>
      <c r="G560" s="73" t="str">
        <f t="shared" ca="1" si="44"/>
        <v>-</v>
      </c>
      <c r="H560" s="73" t="str">
        <f t="shared" ca="1" si="44"/>
        <v>-</v>
      </c>
      <c r="I560" s="73" t="str">
        <f t="shared" ca="1" si="44"/>
        <v>-</v>
      </c>
      <c r="J560" s="67" t="s">
        <v>241</v>
      </c>
      <c r="K560" s="67">
        <f t="shared" si="46"/>
        <v>0</v>
      </c>
      <c r="L560" s="67" t="s">
        <v>242</v>
      </c>
      <c r="M560" s="67">
        <f t="shared" si="47"/>
        <v>0</v>
      </c>
      <c r="N560" s="67" t="s">
        <v>243</v>
      </c>
      <c r="O560" s="67">
        <v>2</v>
      </c>
      <c r="P560" s="67" t="s">
        <v>244</v>
      </c>
      <c r="Q560" s="67">
        <v>0</v>
      </c>
    </row>
    <row r="561" spans="1:17" x14ac:dyDescent="0.2">
      <c r="A561" s="23">
        <v>559</v>
      </c>
      <c r="B561" s="24">
        <f>УЗТ!A561</f>
        <v>0</v>
      </c>
      <c r="C561" s="24">
        <f>УЗТ!B561</f>
        <v>0</v>
      </c>
      <c r="D561" s="23"/>
      <c r="E561" s="23"/>
      <c r="F561" s="73" t="str">
        <f t="shared" ca="1" si="45"/>
        <v>-</v>
      </c>
      <c r="G561" s="73" t="str">
        <f t="shared" ca="1" si="44"/>
        <v>-</v>
      </c>
      <c r="H561" s="73" t="str">
        <f t="shared" ca="1" si="44"/>
        <v>-</v>
      </c>
      <c r="I561" s="73" t="str">
        <f t="shared" ca="1" si="44"/>
        <v>-</v>
      </c>
      <c r="J561" s="67" t="s">
        <v>241</v>
      </c>
      <c r="K561" s="67">
        <f t="shared" si="46"/>
        <v>0</v>
      </c>
      <c r="L561" s="67" t="s">
        <v>242</v>
      </c>
      <c r="M561" s="67">
        <f t="shared" si="47"/>
        <v>0</v>
      </c>
      <c r="N561" s="67" t="s">
        <v>243</v>
      </c>
      <c r="O561" s="67">
        <v>2</v>
      </c>
      <c r="P561" s="67" t="s">
        <v>244</v>
      </c>
      <c r="Q561" s="67">
        <v>0</v>
      </c>
    </row>
    <row r="562" spans="1:17" x14ac:dyDescent="0.2">
      <c r="A562" s="23">
        <v>560</v>
      </c>
      <c r="B562" s="24">
        <f>УЗТ!A562</f>
        <v>0</v>
      </c>
      <c r="C562" s="24">
        <f>УЗТ!B562</f>
        <v>0</v>
      </c>
      <c r="D562" s="23"/>
      <c r="E562" s="23"/>
      <c r="F562" s="73" t="str">
        <f t="shared" ca="1" si="45"/>
        <v>-</v>
      </c>
      <c r="G562" s="73" t="str">
        <f t="shared" ca="1" si="44"/>
        <v>-</v>
      </c>
      <c r="H562" s="73" t="str">
        <f t="shared" ca="1" si="44"/>
        <v>-</v>
      </c>
      <c r="I562" s="73" t="str">
        <f t="shared" ca="1" si="44"/>
        <v>-</v>
      </c>
      <c r="J562" s="67" t="s">
        <v>241</v>
      </c>
      <c r="K562" s="67">
        <f t="shared" si="46"/>
        <v>0</v>
      </c>
      <c r="L562" s="67" t="s">
        <v>242</v>
      </c>
      <c r="M562" s="67">
        <f t="shared" si="47"/>
        <v>0</v>
      </c>
      <c r="N562" s="67" t="s">
        <v>243</v>
      </c>
      <c r="O562" s="67">
        <v>2</v>
      </c>
      <c r="P562" s="67" t="s">
        <v>244</v>
      </c>
      <c r="Q562" s="67">
        <v>0</v>
      </c>
    </row>
    <row r="563" spans="1:17" x14ac:dyDescent="0.2">
      <c r="A563" s="23">
        <v>561</v>
      </c>
      <c r="B563" s="24">
        <f>УЗТ!A563</f>
        <v>0</v>
      </c>
      <c r="C563" s="24">
        <f>УЗТ!B563</f>
        <v>0</v>
      </c>
      <c r="D563" s="23"/>
      <c r="E563" s="23"/>
      <c r="F563" s="73" t="str">
        <f t="shared" ca="1" si="45"/>
        <v>-</v>
      </c>
      <c r="G563" s="73" t="str">
        <f t="shared" ca="1" si="44"/>
        <v>-</v>
      </c>
      <c r="H563" s="73" t="str">
        <f t="shared" ca="1" si="44"/>
        <v>-</v>
      </c>
      <c r="I563" s="73" t="str">
        <f t="shared" ca="1" si="44"/>
        <v>-</v>
      </c>
      <c r="J563" s="67" t="s">
        <v>241</v>
      </c>
      <c r="K563" s="67">
        <f t="shared" si="46"/>
        <v>0</v>
      </c>
      <c r="L563" s="67" t="s">
        <v>242</v>
      </c>
      <c r="M563" s="67">
        <f t="shared" si="47"/>
        <v>0</v>
      </c>
      <c r="N563" s="67" t="s">
        <v>243</v>
      </c>
      <c r="O563" s="67">
        <v>2</v>
      </c>
      <c r="P563" s="67" t="s">
        <v>244</v>
      </c>
      <c r="Q563" s="67">
        <v>0</v>
      </c>
    </row>
    <row r="564" spans="1:17" x14ac:dyDescent="0.2">
      <c r="A564" s="23">
        <v>562</v>
      </c>
      <c r="B564" s="24">
        <f>УЗТ!A564</f>
        <v>0</v>
      </c>
      <c r="C564" s="24">
        <f>УЗТ!B564</f>
        <v>0</v>
      </c>
      <c r="D564" s="23"/>
      <c r="E564" s="23"/>
      <c r="F564" s="73" t="str">
        <f t="shared" ca="1" si="45"/>
        <v>-</v>
      </c>
      <c r="G564" s="73" t="str">
        <f t="shared" ca="1" si="44"/>
        <v>-</v>
      </c>
      <c r="H564" s="73" t="str">
        <f t="shared" ca="1" si="44"/>
        <v>-</v>
      </c>
      <c r="I564" s="73" t="str">
        <f t="shared" ca="1" si="44"/>
        <v>-</v>
      </c>
      <c r="J564" s="67" t="s">
        <v>241</v>
      </c>
      <c r="K564" s="67">
        <f t="shared" si="46"/>
        <v>0</v>
      </c>
      <c r="L564" s="67" t="s">
        <v>242</v>
      </c>
      <c r="M564" s="67">
        <f t="shared" si="47"/>
        <v>0</v>
      </c>
      <c r="N564" s="67" t="s">
        <v>243</v>
      </c>
      <c r="O564" s="67">
        <v>2</v>
      </c>
      <c r="P564" s="67" t="s">
        <v>244</v>
      </c>
      <c r="Q564" s="67">
        <v>0</v>
      </c>
    </row>
    <row r="565" spans="1:17" x14ac:dyDescent="0.2">
      <c r="A565" s="23">
        <v>563</v>
      </c>
      <c r="B565" s="24">
        <f>УЗТ!A565</f>
        <v>0</v>
      </c>
      <c r="C565" s="24">
        <f>УЗТ!B565</f>
        <v>0</v>
      </c>
      <c r="D565" s="23"/>
      <c r="E565" s="23"/>
      <c r="F565" s="73" t="str">
        <f t="shared" ca="1" si="45"/>
        <v>-</v>
      </c>
      <c r="G565" s="73" t="str">
        <f t="shared" ca="1" si="44"/>
        <v>-</v>
      </c>
      <c r="H565" s="73" t="str">
        <f t="shared" ca="1" si="44"/>
        <v>-</v>
      </c>
      <c r="I565" s="73" t="str">
        <f t="shared" ca="1" si="44"/>
        <v>-</v>
      </c>
      <c r="J565" s="67" t="s">
        <v>241</v>
      </c>
      <c r="K565" s="67">
        <f t="shared" si="46"/>
        <v>0</v>
      </c>
      <c r="L565" s="67" t="s">
        <v>242</v>
      </c>
      <c r="M565" s="67">
        <f t="shared" si="47"/>
        <v>0</v>
      </c>
      <c r="N565" s="67" t="s">
        <v>243</v>
      </c>
      <c r="O565" s="67">
        <v>2</v>
      </c>
      <c r="P565" s="67" t="s">
        <v>244</v>
      </c>
      <c r="Q565" s="67">
        <v>0</v>
      </c>
    </row>
    <row r="566" spans="1:17" x14ac:dyDescent="0.2">
      <c r="A566" s="23">
        <v>564</v>
      </c>
      <c r="B566" s="24">
        <f>УЗТ!A566</f>
        <v>0</v>
      </c>
      <c r="C566" s="24">
        <f>УЗТ!B566</f>
        <v>0</v>
      </c>
      <c r="D566" s="23"/>
      <c r="E566" s="23"/>
      <c r="F566" s="73" t="str">
        <f t="shared" ca="1" si="45"/>
        <v>-</v>
      </c>
      <c r="G566" s="73" t="str">
        <f t="shared" ca="1" si="44"/>
        <v>-</v>
      </c>
      <c r="H566" s="73" t="str">
        <f t="shared" ca="1" si="44"/>
        <v>-</v>
      </c>
      <c r="I566" s="73" t="str">
        <f t="shared" ca="1" si="44"/>
        <v>-</v>
      </c>
      <c r="J566" s="67" t="s">
        <v>241</v>
      </c>
      <c r="K566" s="67">
        <f t="shared" si="46"/>
        <v>0</v>
      </c>
      <c r="L566" s="67" t="s">
        <v>242</v>
      </c>
      <c r="M566" s="67">
        <f t="shared" si="47"/>
        <v>0</v>
      </c>
      <c r="N566" s="67" t="s">
        <v>243</v>
      </c>
      <c r="O566" s="67">
        <v>2</v>
      </c>
      <c r="P566" s="67" t="s">
        <v>244</v>
      </c>
      <c r="Q566" s="67">
        <v>0</v>
      </c>
    </row>
    <row r="567" spans="1:17" x14ac:dyDescent="0.2">
      <c r="A567" s="23">
        <v>565</v>
      </c>
      <c r="B567" s="24">
        <f>УЗТ!A567</f>
        <v>0</v>
      </c>
      <c r="C567" s="24">
        <f>УЗТ!B567</f>
        <v>0</v>
      </c>
      <c r="D567" s="23"/>
      <c r="E567" s="23"/>
      <c r="F567" s="73" t="str">
        <f t="shared" ca="1" si="45"/>
        <v>-</v>
      </c>
      <c r="G567" s="73" t="str">
        <f t="shared" ca="1" si="44"/>
        <v>-</v>
      </c>
      <c r="H567" s="73" t="str">
        <f t="shared" ca="1" si="44"/>
        <v>-</v>
      </c>
      <c r="I567" s="73" t="str">
        <f t="shared" ca="1" si="44"/>
        <v>-</v>
      </c>
      <c r="J567" s="67" t="s">
        <v>241</v>
      </c>
      <c r="K567" s="67">
        <f t="shared" si="46"/>
        <v>0</v>
      </c>
      <c r="L567" s="67" t="s">
        <v>242</v>
      </c>
      <c r="M567" s="67">
        <f t="shared" si="47"/>
        <v>0</v>
      </c>
      <c r="N567" s="67" t="s">
        <v>243</v>
      </c>
      <c r="O567" s="67">
        <v>2</v>
      </c>
      <c r="P567" s="67" t="s">
        <v>244</v>
      </c>
      <c r="Q567" s="67">
        <v>0</v>
      </c>
    </row>
    <row r="568" spans="1:17" x14ac:dyDescent="0.2">
      <c r="A568" s="23">
        <v>566</v>
      </c>
      <c r="B568" s="24">
        <f>УЗТ!A568</f>
        <v>0</v>
      </c>
      <c r="C568" s="24">
        <f>УЗТ!B568</f>
        <v>0</v>
      </c>
      <c r="D568" s="23"/>
      <c r="E568" s="23"/>
      <c r="F568" s="73" t="str">
        <f t="shared" ca="1" si="45"/>
        <v>-</v>
      </c>
      <c r="G568" s="73" t="str">
        <f t="shared" ca="1" si="44"/>
        <v>-</v>
      </c>
      <c r="H568" s="73" t="str">
        <f t="shared" ca="1" si="44"/>
        <v>-</v>
      </c>
      <c r="I568" s="73" t="str">
        <f t="shared" ca="1" si="44"/>
        <v>-</v>
      </c>
      <c r="J568" s="67" t="s">
        <v>241</v>
      </c>
      <c r="K568" s="67">
        <f t="shared" si="46"/>
        <v>0</v>
      </c>
      <c r="L568" s="67" t="s">
        <v>242</v>
      </c>
      <c r="M568" s="67">
        <f t="shared" si="47"/>
        <v>0</v>
      </c>
      <c r="N568" s="67" t="s">
        <v>243</v>
      </c>
      <c r="O568" s="67">
        <v>2</v>
      </c>
      <c r="P568" s="67" t="s">
        <v>244</v>
      </c>
      <c r="Q568" s="67">
        <v>0</v>
      </c>
    </row>
    <row r="569" spans="1:17" x14ac:dyDescent="0.2">
      <c r="A569" s="23">
        <v>567</v>
      </c>
      <c r="B569" s="24">
        <f>УЗТ!A569</f>
        <v>0</v>
      </c>
      <c r="C569" s="24">
        <f>УЗТ!B569</f>
        <v>0</v>
      </c>
      <c r="D569" s="23"/>
      <c r="E569" s="23"/>
      <c r="F569" s="73" t="str">
        <f t="shared" ca="1" si="45"/>
        <v>-</v>
      </c>
      <c r="G569" s="73" t="str">
        <f t="shared" ca="1" si="44"/>
        <v>-</v>
      </c>
      <c r="H569" s="73" t="str">
        <f t="shared" ca="1" si="44"/>
        <v>-</v>
      </c>
      <c r="I569" s="73" t="str">
        <f t="shared" ca="1" si="44"/>
        <v>-</v>
      </c>
      <c r="J569" s="67" t="s">
        <v>241</v>
      </c>
      <c r="K569" s="67">
        <f t="shared" si="46"/>
        <v>0</v>
      </c>
      <c r="L569" s="67" t="s">
        <v>242</v>
      </c>
      <c r="M569" s="67">
        <f t="shared" si="47"/>
        <v>0</v>
      </c>
      <c r="N569" s="67" t="s">
        <v>243</v>
      </c>
      <c r="O569" s="67">
        <v>2</v>
      </c>
      <c r="P569" s="67" t="s">
        <v>244</v>
      </c>
      <c r="Q569" s="67">
        <v>0</v>
      </c>
    </row>
    <row r="570" spans="1:17" x14ac:dyDescent="0.2">
      <c r="A570" s="23">
        <v>568</v>
      </c>
      <c r="B570" s="24">
        <f>УЗТ!A570</f>
        <v>0</v>
      </c>
      <c r="C570" s="24">
        <f>УЗТ!B570</f>
        <v>0</v>
      </c>
      <c r="D570" s="23"/>
      <c r="E570" s="23"/>
      <c r="F570" s="73" t="str">
        <f t="shared" ca="1" si="45"/>
        <v>-</v>
      </c>
      <c r="G570" s="73" t="str">
        <f t="shared" ca="1" si="44"/>
        <v>-</v>
      </c>
      <c r="H570" s="73" t="str">
        <f t="shared" ca="1" si="44"/>
        <v>-</v>
      </c>
      <c r="I570" s="73" t="str">
        <f t="shared" ca="1" si="44"/>
        <v>-</v>
      </c>
      <c r="J570" s="67" t="s">
        <v>241</v>
      </c>
      <c r="K570" s="67">
        <f t="shared" si="46"/>
        <v>0</v>
      </c>
      <c r="L570" s="67" t="s">
        <v>242</v>
      </c>
      <c r="M570" s="67">
        <f t="shared" si="47"/>
        <v>0</v>
      </c>
      <c r="N570" s="67" t="s">
        <v>243</v>
      </c>
      <c r="O570" s="67">
        <v>2</v>
      </c>
      <c r="P570" s="67" t="s">
        <v>244</v>
      </c>
      <c r="Q570" s="67">
        <v>0</v>
      </c>
    </row>
    <row r="571" spans="1:17" x14ac:dyDescent="0.2">
      <c r="A571" s="23">
        <v>569</v>
      </c>
      <c r="B571" s="24">
        <f>УЗТ!A571</f>
        <v>0</v>
      </c>
      <c r="C571" s="24">
        <f>УЗТ!B571</f>
        <v>0</v>
      </c>
      <c r="D571" s="23"/>
      <c r="E571" s="23"/>
      <c r="F571" s="73" t="str">
        <f t="shared" ca="1" si="45"/>
        <v>-</v>
      </c>
      <c r="G571" s="73" t="str">
        <f t="shared" ca="1" si="44"/>
        <v>-</v>
      </c>
      <c r="H571" s="73" t="str">
        <f t="shared" ca="1" si="44"/>
        <v>-</v>
      </c>
      <c r="I571" s="73" t="str">
        <f t="shared" ca="1" si="44"/>
        <v>-</v>
      </c>
      <c r="J571" s="67" t="s">
        <v>241</v>
      </c>
      <c r="K571" s="67">
        <f t="shared" si="46"/>
        <v>0</v>
      </c>
      <c r="L571" s="67" t="s">
        <v>242</v>
      </c>
      <c r="M571" s="67">
        <f t="shared" si="47"/>
        <v>0</v>
      </c>
      <c r="N571" s="67" t="s">
        <v>243</v>
      </c>
      <c r="O571" s="67">
        <v>2</v>
      </c>
      <c r="P571" s="67" t="s">
        <v>244</v>
      </c>
      <c r="Q571" s="67">
        <v>0</v>
      </c>
    </row>
    <row r="572" spans="1:17" x14ac:dyDescent="0.2">
      <c r="A572" s="23">
        <v>570</v>
      </c>
      <c r="B572" s="24">
        <f>УЗТ!A572</f>
        <v>0</v>
      </c>
      <c r="C572" s="24">
        <f>УЗТ!B572</f>
        <v>0</v>
      </c>
      <c r="D572" s="23"/>
      <c r="E572" s="23"/>
      <c r="F572" s="73" t="str">
        <f t="shared" ca="1" si="45"/>
        <v>-</v>
      </c>
      <c r="G572" s="73" t="str">
        <f t="shared" ca="1" si="44"/>
        <v>-</v>
      </c>
      <c r="H572" s="73" t="str">
        <f t="shared" ca="1" si="44"/>
        <v>-</v>
      </c>
      <c r="I572" s="73" t="str">
        <f t="shared" ca="1" si="44"/>
        <v>-</v>
      </c>
      <c r="J572" s="67" t="s">
        <v>241</v>
      </c>
      <c r="K572" s="67">
        <f t="shared" si="46"/>
        <v>0</v>
      </c>
      <c r="L572" s="67" t="s">
        <v>242</v>
      </c>
      <c r="M572" s="67">
        <f t="shared" si="47"/>
        <v>0</v>
      </c>
      <c r="N572" s="67" t="s">
        <v>243</v>
      </c>
      <c r="O572" s="67">
        <v>2</v>
      </c>
      <c r="P572" s="67" t="s">
        <v>244</v>
      </c>
      <c r="Q572" s="67">
        <v>0</v>
      </c>
    </row>
    <row r="573" spans="1:17" x14ac:dyDescent="0.2">
      <c r="A573" s="23">
        <v>571</v>
      </c>
      <c r="B573" s="24">
        <f>УЗТ!A573</f>
        <v>0</v>
      </c>
      <c r="C573" s="24">
        <f>УЗТ!B573</f>
        <v>0</v>
      </c>
      <c r="D573" s="23"/>
      <c r="E573" s="23"/>
      <c r="F573" s="73" t="str">
        <f t="shared" ca="1" si="45"/>
        <v>-</v>
      </c>
      <c r="G573" s="73" t="str">
        <f t="shared" ca="1" si="44"/>
        <v>-</v>
      </c>
      <c r="H573" s="73" t="str">
        <f t="shared" ca="1" si="44"/>
        <v>-</v>
      </c>
      <c r="I573" s="73" t="str">
        <f t="shared" ca="1" si="44"/>
        <v>-</v>
      </c>
      <c r="J573" s="67" t="s">
        <v>241</v>
      </c>
      <c r="K573" s="67">
        <f t="shared" si="46"/>
        <v>0</v>
      </c>
      <c r="L573" s="67" t="s">
        <v>242</v>
      </c>
      <c r="M573" s="67">
        <f t="shared" si="47"/>
        <v>0</v>
      </c>
      <c r="N573" s="67" t="s">
        <v>243</v>
      </c>
      <c r="O573" s="67">
        <v>2</v>
      </c>
      <c r="P573" s="67" t="s">
        <v>244</v>
      </c>
      <c r="Q573" s="67">
        <v>0</v>
      </c>
    </row>
    <row r="574" spans="1:17" x14ac:dyDescent="0.2">
      <c r="A574" s="23">
        <v>572</v>
      </c>
      <c r="B574" s="24">
        <f>УЗТ!A574</f>
        <v>0</v>
      </c>
      <c r="C574" s="24">
        <f>УЗТ!B574</f>
        <v>0</v>
      </c>
      <c r="D574" s="23"/>
      <c r="E574" s="23"/>
      <c r="F574" s="73" t="str">
        <f t="shared" ca="1" si="45"/>
        <v>-</v>
      </c>
      <c r="G574" s="73" t="str">
        <f t="shared" ca="1" si="44"/>
        <v>-</v>
      </c>
      <c r="H574" s="73" t="str">
        <f t="shared" ca="1" si="44"/>
        <v>-</v>
      </c>
      <c r="I574" s="73" t="str">
        <f t="shared" ca="1" si="44"/>
        <v>-</v>
      </c>
      <c r="J574" s="67" t="s">
        <v>241</v>
      </c>
      <c r="K574" s="67">
        <f t="shared" si="46"/>
        <v>0</v>
      </c>
      <c r="L574" s="67" t="s">
        <v>242</v>
      </c>
      <c r="M574" s="67">
        <f t="shared" si="47"/>
        <v>0</v>
      </c>
      <c r="N574" s="67" t="s">
        <v>243</v>
      </c>
      <c r="O574" s="67">
        <v>2</v>
      </c>
      <c r="P574" s="67" t="s">
        <v>244</v>
      </c>
      <c r="Q574" s="67">
        <v>0</v>
      </c>
    </row>
    <row r="575" spans="1:17" x14ac:dyDescent="0.2">
      <c r="A575" s="23">
        <v>573</v>
      </c>
      <c r="B575" s="24">
        <f>УЗТ!A575</f>
        <v>0</v>
      </c>
      <c r="C575" s="24">
        <f>УЗТ!B575</f>
        <v>0</v>
      </c>
      <c r="D575" s="23"/>
      <c r="E575" s="23"/>
      <c r="F575" s="73" t="str">
        <f t="shared" ca="1" si="45"/>
        <v>-</v>
      </c>
      <c r="G575" s="73" t="str">
        <f t="shared" ca="1" si="44"/>
        <v>-</v>
      </c>
      <c r="H575" s="73" t="str">
        <f t="shared" ca="1" si="44"/>
        <v>-</v>
      </c>
      <c r="I575" s="73" t="str">
        <f t="shared" ca="1" si="44"/>
        <v>-</v>
      </c>
      <c r="J575" s="67" t="s">
        <v>241</v>
      </c>
      <c r="K575" s="67">
        <f t="shared" si="46"/>
        <v>0</v>
      </c>
      <c r="L575" s="67" t="s">
        <v>242</v>
      </c>
      <c r="M575" s="67">
        <f t="shared" si="47"/>
        <v>0</v>
      </c>
      <c r="N575" s="67" t="s">
        <v>243</v>
      </c>
      <c r="O575" s="67">
        <v>2</v>
      </c>
      <c r="P575" s="67" t="s">
        <v>244</v>
      </c>
      <c r="Q575" s="67">
        <v>0</v>
      </c>
    </row>
    <row r="576" spans="1:17" x14ac:dyDescent="0.2">
      <c r="A576" s="23">
        <v>574</v>
      </c>
      <c r="B576" s="24">
        <f>УЗТ!A576</f>
        <v>0</v>
      </c>
      <c r="C576" s="24">
        <f>УЗТ!B576</f>
        <v>0</v>
      </c>
      <c r="D576" s="23"/>
      <c r="E576" s="23"/>
      <c r="F576" s="73" t="str">
        <f t="shared" ca="1" si="45"/>
        <v>-</v>
      </c>
      <c r="G576" s="73" t="str">
        <f t="shared" ca="1" si="44"/>
        <v>-</v>
      </c>
      <c r="H576" s="73" t="str">
        <f t="shared" ca="1" si="44"/>
        <v>-</v>
      </c>
      <c r="I576" s="73" t="str">
        <f t="shared" ca="1" si="44"/>
        <v>-</v>
      </c>
      <c r="J576" s="67" t="s">
        <v>241</v>
      </c>
      <c r="K576" s="67">
        <f t="shared" si="46"/>
        <v>0</v>
      </c>
      <c r="L576" s="67" t="s">
        <v>242</v>
      </c>
      <c r="M576" s="67">
        <f t="shared" si="47"/>
        <v>0</v>
      </c>
      <c r="N576" s="67" t="s">
        <v>243</v>
      </c>
      <c r="O576" s="67">
        <v>2</v>
      </c>
      <c r="P576" s="67" t="s">
        <v>244</v>
      </c>
      <c r="Q576" s="67">
        <v>0</v>
      </c>
    </row>
    <row r="577" spans="1:17" x14ac:dyDescent="0.2">
      <c r="A577" s="23">
        <v>575</v>
      </c>
      <c r="B577" s="24">
        <f>УЗТ!A577</f>
        <v>0</v>
      </c>
      <c r="C577" s="24">
        <f>УЗТ!B577</f>
        <v>0</v>
      </c>
      <c r="D577" s="23"/>
      <c r="E577" s="23"/>
      <c r="F577" s="73" t="str">
        <f t="shared" ca="1" si="45"/>
        <v>-</v>
      </c>
      <c r="G577" s="73" t="str">
        <f t="shared" ca="1" si="44"/>
        <v>-</v>
      </c>
      <c r="H577" s="73" t="str">
        <f t="shared" ca="1" si="44"/>
        <v>-</v>
      </c>
      <c r="I577" s="73" t="str">
        <f t="shared" ca="1" si="44"/>
        <v>-</v>
      </c>
      <c r="J577" s="67" t="s">
        <v>241</v>
      </c>
      <c r="K577" s="67">
        <f t="shared" si="46"/>
        <v>0</v>
      </c>
      <c r="L577" s="67" t="s">
        <v>242</v>
      </c>
      <c r="M577" s="67">
        <f t="shared" si="47"/>
        <v>0</v>
      </c>
      <c r="N577" s="67" t="s">
        <v>243</v>
      </c>
      <c r="O577" s="67">
        <v>2</v>
      </c>
      <c r="P577" s="67" t="s">
        <v>244</v>
      </c>
      <c r="Q577" s="67">
        <v>0</v>
      </c>
    </row>
    <row r="578" spans="1:17" x14ac:dyDescent="0.2">
      <c r="A578" s="23">
        <v>576</v>
      </c>
      <c r="B578" s="24">
        <f>УЗТ!A578</f>
        <v>0</v>
      </c>
      <c r="C578" s="24">
        <f>УЗТ!B578</f>
        <v>0</v>
      </c>
      <c r="D578" s="23"/>
      <c r="E578" s="23"/>
      <c r="F578" s="73" t="str">
        <f t="shared" ca="1" si="45"/>
        <v>-</v>
      </c>
      <c r="G578" s="73" t="str">
        <f t="shared" ca="1" si="44"/>
        <v>-</v>
      </c>
      <c r="H578" s="73" t="str">
        <f t="shared" ca="1" si="44"/>
        <v>-</v>
      </c>
      <c r="I578" s="73" t="str">
        <f t="shared" ca="1" si="44"/>
        <v>-</v>
      </c>
      <c r="J578" s="67" t="s">
        <v>241</v>
      </c>
      <c r="K578" s="67">
        <f t="shared" si="46"/>
        <v>0</v>
      </c>
      <c r="L578" s="67" t="s">
        <v>242</v>
      </c>
      <c r="M578" s="67">
        <f t="shared" si="47"/>
        <v>0</v>
      </c>
      <c r="N578" s="67" t="s">
        <v>243</v>
      </c>
      <c r="O578" s="67">
        <v>2</v>
      </c>
      <c r="P578" s="67" t="s">
        <v>244</v>
      </c>
      <c r="Q578" s="67">
        <v>0</v>
      </c>
    </row>
    <row r="579" spans="1:17" x14ac:dyDescent="0.2">
      <c r="A579" s="23">
        <v>577</v>
      </c>
      <c r="B579" s="24">
        <f>УЗТ!A579</f>
        <v>0</v>
      </c>
      <c r="C579" s="24">
        <f>УЗТ!B579</f>
        <v>0</v>
      </c>
      <c r="D579" s="23"/>
      <c r="E579" s="23"/>
      <c r="F579" s="73" t="str">
        <f t="shared" ca="1" si="45"/>
        <v>-</v>
      </c>
      <c r="G579" s="73" t="str">
        <f t="shared" ca="1" si="44"/>
        <v>-</v>
      </c>
      <c r="H579" s="73" t="str">
        <f t="shared" ca="1" si="44"/>
        <v>-</v>
      </c>
      <c r="I579" s="73" t="str">
        <f t="shared" ca="1" si="44"/>
        <v>-</v>
      </c>
      <c r="J579" s="67" t="s">
        <v>241</v>
      </c>
      <c r="K579" s="67">
        <f t="shared" si="46"/>
        <v>0</v>
      </c>
      <c r="L579" s="67" t="s">
        <v>242</v>
      </c>
      <c r="M579" s="67">
        <f t="shared" si="47"/>
        <v>0</v>
      </c>
      <c r="N579" s="67" t="s">
        <v>243</v>
      </c>
      <c r="O579" s="67">
        <v>2</v>
      </c>
      <c r="P579" s="67" t="s">
        <v>244</v>
      </c>
      <c r="Q579" s="67">
        <v>0</v>
      </c>
    </row>
    <row r="580" spans="1:17" x14ac:dyDescent="0.2">
      <c r="A580" s="23">
        <v>578</v>
      </c>
      <c r="B580" s="24">
        <f>УЗТ!A580</f>
        <v>0</v>
      </c>
      <c r="C580" s="24">
        <f>УЗТ!B580</f>
        <v>0</v>
      </c>
      <c r="D580" s="23"/>
      <c r="E580" s="23"/>
      <c r="F580" s="73" t="str">
        <f t="shared" ca="1" si="45"/>
        <v>-</v>
      </c>
      <c r="G580" s="73" t="str">
        <f t="shared" ca="1" si="44"/>
        <v>-</v>
      </c>
      <c r="H580" s="73" t="str">
        <f t="shared" ca="1" si="44"/>
        <v>-</v>
      </c>
      <c r="I580" s="73" t="str">
        <f t="shared" ca="1" si="44"/>
        <v>-</v>
      </c>
      <c r="J580" s="67" t="s">
        <v>241</v>
      </c>
      <c r="K580" s="67">
        <f t="shared" si="46"/>
        <v>0</v>
      </c>
      <c r="L580" s="67" t="s">
        <v>242</v>
      </c>
      <c r="M580" s="67">
        <f t="shared" si="47"/>
        <v>0</v>
      </c>
      <c r="N580" s="67" t="s">
        <v>243</v>
      </c>
      <c r="O580" s="67">
        <v>2</v>
      </c>
      <c r="P580" s="67" t="s">
        <v>244</v>
      </c>
      <c r="Q580" s="67">
        <v>0</v>
      </c>
    </row>
    <row r="581" spans="1:17" x14ac:dyDescent="0.2">
      <c r="A581" s="23">
        <v>579</v>
      </c>
      <c r="B581" s="24">
        <f>УЗТ!A581</f>
        <v>0</v>
      </c>
      <c r="C581" s="24">
        <f>УЗТ!B581</f>
        <v>0</v>
      </c>
      <c r="D581" s="23"/>
      <c r="E581" s="23"/>
      <c r="F581" s="73" t="str">
        <f t="shared" ca="1" si="45"/>
        <v>-</v>
      </c>
      <c r="G581" s="73" t="str">
        <f t="shared" ca="1" si="44"/>
        <v>-</v>
      </c>
      <c r="H581" s="73" t="str">
        <f t="shared" ca="1" si="44"/>
        <v>-</v>
      </c>
      <c r="I581" s="73" t="str">
        <f t="shared" ca="1" si="44"/>
        <v>-</v>
      </c>
      <c r="J581" s="67" t="s">
        <v>241</v>
      </c>
      <c r="K581" s="67">
        <f t="shared" si="46"/>
        <v>0</v>
      </c>
      <c r="L581" s="67" t="s">
        <v>242</v>
      </c>
      <c r="M581" s="67">
        <f t="shared" si="47"/>
        <v>0</v>
      </c>
      <c r="N581" s="67" t="s">
        <v>243</v>
      </c>
      <c r="O581" s="67">
        <v>2</v>
      </c>
      <c r="P581" s="67" t="s">
        <v>244</v>
      </c>
      <c r="Q581" s="67">
        <v>0</v>
      </c>
    </row>
    <row r="582" spans="1:17" x14ac:dyDescent="0.2">
      <c r="A582" s="23">
        <v>580</v>
      </c>
      <c r="B582" s="24">
        <f>УЗТ!A582</f>
        <v>0</v>
      </c>
      <c r="C582" s="24">
        <f>УЗТ!B582</f>
        <v>0</v>
      </c>
      <c r="D582" s="23"/>
      <c r="E582" s="23"/>
      <c r="F582" s="73" t="str">
        <f t="shared" ca="1" si="45"/>
        <v>-</v>
      </c>
      <c r="G582" s="73" t="str">
        <f t="shared" ca="1" si="44"/>
        <v>-</v>
      </c>
      <c r="H582" s="73" t="str">
        <f t="shared" ca="1" si="44"/>
        <v>-</v>
      </c>
      <c r="I582" s="73" t="str">
        <f t="shared" ca="1" si="44"/>
        <v>-</v>
      </c>
      <c r="J582" s="67" t="s">
        <v>241</v>
      </c>
      <c r="K582" s="67">
        <f t="shared" si="46"/>
        <v>0</v>
      </c>
      <c r="L582" s="67" t="s">
        <v>242</v>
      </c>
      <c r="M582" s="67">
        <f t="shared" si="47"/>
        <v>0</v>
      </c>
      <c r="N582" s="67" t="s">
        <v>243</v>
      </c>
      <c r="O582" s="67">
        <v>2</v>
      </c>
      <c r="P582" s="67" t="s">
        <v>244</v>
      </c>
      <c r="Q582" s="67">
        <v>0</v>
      </c>
    </row>
    <row r="583" spans="1:17" x14ac:dyDescent="0.2">
      <c r="A583" s="23">
        <v>581</v>
      </c>
      <c r="B583" s="24">
        <f>УЗТ!A583</f>
        <v>0</v>
      </c>
      <c r="C583" s="24">
        <f>УЗТ!B583</f>
        <v>0</v>
      </c>
      <c r="D583" s="23"/>
      <c r="E583" s="23"/>
      <c r="F583" s="73" t="str">
        <f t="shared" ca="1" si="45"/>
        <v>-</v>
      </c>
      <c r="G583" s="73" t="str">
        <f t="shared" ca="1" si="44"/>
        <v>-</v>
      </c>
      <c r="H583" s="73" t="str">
        <f t="shared" ca="1" si="44"/>
        <v>-</v>
      </c>
      <c r="I583" s="73" t="str">
        <f t="shared" ca="1" si="44"/>
        <v>-</v>
      </c>
      <c r="J583" s="67" t="s">
        <v>241</v>
      </c>
      <c r="K583" s="67">
        <f t="shared" si="46"/>
        <v>0</v>
      </c>
      <c r="L583" s="67" t="s">
        <v>242</v>
      </c>
      <c r="M583" s="67">
        <f t="shared" si="47"/>
        <v>0</v>
      </c>
      <c r="N583" s="67" t="s">
        <v>243</v>
      </c>
      <c r="O583" s="67">
        <v>2</v>
      </c>
      <c r="P583" s="67" t="s">
        <v>244</v>
      </c>
      <c r="Q583" s="67">
        <v>0</v>
      </c>
    </row>
    <row r="584" spans="1:17" x14ac:dyDescent="0.2">
      <c r="A584" s="23">
        <v>582</v>
      </c>
      <c r="B584" s="24">
        <f>УЗТ!A584</f>
        <v>0</v>
      </c>
      <c r="C584" s="24">
        <f>УЗТ!B584</f>
        <v>0</v>
      </c>
      <c r="D584" s="23"/>
      <c r="E584" s="23"/>
      <c r="F584" s="73" t="str">
        <f t="shared" ca="1" si="45"/>
        <v>-</v>
      </c>
      <c r="G584" s="73" t="str">
        <f t="shared" ca="1" si="44"/>
        <v>-</v>
      </c>
      <c r="H584" s="73" t="str">
        <f t="shared" ca="1" si="44"/>
        <v>-</v>
      </c>
      <c r="I584" s="73" t="str">
        <f t="shared" ca="1" si="44"/>
        <v>-</v>
      </c>
      <c r="J584" s="67" t="s">
        <v>241</v>
      </c>
      <c r="K584" s="67">
        <f t="shared" si="46"/>
        <v>0</v>
      </c>
      <c r="L584" s="67" t="s">
        <v>242</v>
      </c>
      <c r="M584" s="67">
        <f t="shared" si="47"/>
        <v>0</v>
      </c>
      <c r="N584" s="67" t="s">
        <v>243</v>
      </c>
      <c r="O584" s="67">
        <v>2</v>
      </c>
      <c r="P584" s="67" t="s">
        <v>244</v>
      </c>
      <c r="Q584" s="67">
        <v>0</v>
      </c>
    </row>
    <row r="585" spans="1:17" x14ac:dyDescent="0.2">
      <c r="A585" s="23">
        <v>583</v>
      </c>
      <c r="B585" s="24">
        <f>УЗТ!A585</f>
        <v>0</v>
      </c>
      <c r="C585" s="24">
        <f>УЗТ!B585</f>
        <v>0</v>
      </c>
      <c r="D585" s="23"/>
      <c r="E585" s="23"/>
      <c r="F585" s="73" t="str">
        <f t="shared" ca="1" si="45"/>
        <v>-</v>
      </c>
      <c r="G585" s="73" t="str">
        <f t="shared" ca="1" si="44"/>
        <v>-</v>
      </c>
      <c r="H585" s="73" t="str">
        <f t="shared" ca="1" si="44"/>
        <v>-</v>
      </c>
      <c r="I585" s="73" t="str">
        <f t="shared" ca="1" si="44"/>
        <v>-</v>
      </c>
      <c r="J585" s="67" t="s">
        <v>241</v>
      </c>
      <c r="K585" s="67">
        <f t="shared" si="46"/>
        <v>0</v>
      </c>
      <c r="L585" s="67" t="s">
        <v>242</v>
      </c>
      <c r="M585" s="67">
        <f t="shared" si="47"/>
        <v>0</v>
      </c>
      <c r="N585" s="67" t="s">
        <v>243</v>
      </c>
      <c r="O585" s="67">
        <v>2</v>
      </c>
      <c r="P585" s="67" t="s">
        <v>244</v>
      </c>
      <c r="Q585" s="67">
        <v>0</v>
      </c>
    </row>
    <row r="586" spans="1:17" x14ac:dyDescent="0.2">
      <c r="A586" s="23">
        <v>584</v>
      </c>
      <c r="B586" s="24">
        <f>УЗТ!A586</f>
        <v>0</v>
      </c>
      <c r="C586" s="24">
        <f>УЗТ!B586</f>
        <v>0</v>
      </c>
      <c r="D586" s="23"/>
      <c r="E586" s="23"/>
      <c r="F586" s="73" t="str">
        <f t="shared" ca="1" si="45"/>
        <v>-</v>
      </c>
      <c r="G586" s="73" t="str">
        <f t="shared" ca="1" si="44"/>
        <v>-</v>
      </c>
      <c r="H586" s="73" t="str">
        <f t="shared" ca="1" si="44"/>
        <v>-</v>
      </c>
      <c r="I586" s="73" t="str">
        <f t="shared" ca="1" si="44"/>
        <v>-</v>
      </c>
      <c r="J586" s="67" t="s">
        <v>241</v>
      </c>
      <c r="K586" s="67">
        <f t="shared" si="46"/>
        <v>0</v>
      </c>
      <c r="L586" s="67" t="s">
        <v>242</v>
      </c>
      <c r="M586" s="67">
        <f t="shared" si="47"/>
        <v>0</v>
      </c>
      <c r="N586" s="67" t="s">
        <v>243</v>
      </c>
      <c r="O586" s="67">
        <v>2</v>
      </c>
      <c r="P586" s="67" t="s">
        <v>244</v>
      </c>
      <c r="Q586" s="67">
        <v>0</v>
      </c>
    </row>
    <row r="587" spans="1:17" x14ac:dyDescent="0.2">
      <c r="A587" s="23">
        <v>585</v>
      </c>
      <c r="B587" s="24">
        <f>УЗТ!A587</f>
        <v>0</v>
      </c>
      <c r="C587" s="24">
        <f>УЗТ!B587</f>
        <v>0</v>
      </c>
      <c r="D587" s="23"/>
      <c r="E587" s="23"/>
      <c r="F587" s="73" t="str">
        <f t="shared" ca="1" si="45"/>
        <v>-</v>
      </c>
      <c r="G587" s="73" t="str">
        <f t="shared" ca="1" si="44"/>
        <v>-</v>
      </c>
      <c r="H587" s="73" t="str">
        <f t="shared" ca="1" si="44"/>
        <v>-</v>
      </c>
      <c r="I587" s="73" t="str">
        <f t="shared" ca="1" si="44"/>
        <v>-</v>
      </c>
      <c r="J587" s="67" t="s">
        <v>241</v>
      </c>
      <c r="K587" s="67">
        <f t="shared" si="46"/>
        <v>0</v>
      </c>
      <c r="L587" s="67" t="s">
        <v>242</v>
      </c>
      <c r="M587" s="67">
        <f t="shared" si="47"/>
        <v>0</v>
      </c>
      <c r="N587" s="67" t="s">
        <v>243</v>
      </c>
      <c r="O587" s="67">
        <v>2</v>
      </c>
      <c r="P587" s="67" t="s">
        <v>244</v>
      </c>
      <c r="Q587" s="67">
        <v>0</v>
      </c>
    </row>
    <row r="588" spans="1:17" x14ac:dyDescent="0.2">
      <c r="A588" s="23">
        <v>586</v>
      </c>
      <c r="B588" s="24">
        <f>УЗТ!A588</f>
        <v>0</v>
      </c>
      <c r="C588" s="24">
        <f>УЗТ!B588</f>
        <v>0</v>
      </c>
      <c r="D588" s="23"/>
      <c r="E588" s="23"/>
      <c r="F588" s="73" t="str">
        <f t="shared" ca="1" si="45"/>
        <v>-</v>
      </c>
      <c r="G588" s="73" t="str">
        <f t="shared" ca="1" si="44"/>
        <v>-</v>
      </c>
      <c r="H588" s="73" t="str">
        <f t="shared" ca="1" si="44"/>
        <v>-</v>
      </c>
      <c r="I588" s="73" t="str">
        <f t="shared" ca="1" si="44"/>
        <v>-</v>
      </c>
      <c r="J588" s="67" t="s">
        <v>241</v>
      </c>
      <c r="K588" s="67">
        <f t="shared" si="46"/>
        <v>0</v>
      </c>
      <c r="L588" s="67" t="s">
        <v>242</v>
      </c>
      <c r="M588" s="67">
        <f t="shared" si="47"/>
        <v>0</v>
      </c>
      <c r="N588" s="67" t="s">
        <v>243</v>
      </c>
      <c r="O588" s="67">
        <v>2</v>
      </c>
      <c r="P588" s="67" t="s">
        <v>244</v>
      </c>
      <c r="Q588" s="67">
        <v>0</v>
      </c>
    </row>
    <row r="589" spans="1:17" x14ac:dyDescent="0.2">
      <c r="A589" s="23">
        <v>587</v>
      </c>
      <c r="B589" s="24">
        <f>УЗТ!A589</f>
        <v>0</v>
      </c>
      <c r="C589" s="24">
        <f>УЗТ!B589</f>
        <v>0</v>
      </c>
      <c r="D589" s="23"/>
      <c r="E589" s="23"/>
      <c r="F589" s="73" t="str">
        <f t="shared" ca="1" si="45"/>
        <v>-</v>
      </c>
      <c r="G589" s="73" t="str">
        <f t="shared" ca="1" si="44"/>
        <v>-</v>
      </c>
      <c r="H589" s="73" t="str">
        <f t="shared" ca="1" si="44"/>
        <v>-</v>
      </c>
      <c r="I589" s="73" t="str">
        <f t="shared" ca="1" si="44"/>
        <v>-</v>
      </c>
      <c r="J589" s="67" t="s">
        <v>241</v>
      </c>
      <c r="K589" s="67">
        <f t="shared" si="46"/>
        <v>0</v>
      </c>
      <c r="L589" s="67" t="s">
        <v>242</v>
      </c>
      <c r="M589" s="67">
        <f t="shared" si="47"/>
        <v>0</v>
      </c>
      <c r="N589" s="67" t="s">
        <v>243</v>
      </c>
      <c r="O589" s="67">
        <v>2</v>
      </c>
      <c r="P589" s="67" t="s">
        <v>244</v>
      </c>
      <c r="Q589" s="67">
        <v>0</v>
      </c>
    </row>
    <row r="590" spans="1:17" x14ac:dyDescent="0.2">
      <c r="A590" s="23">
        <v>588</v>
      </c>
      <c r="B590" s="24">
        <f>УЗТ!A590</f>
        <v>0</v>
      </c>
      <c r="C590" s="24">
        <f>УЗТ!B590</f>
        <v>0</v>
      </c>
      <c r="D590" s="23"/>
      <c r="E590" s="23"/>
      <c r="F590" s="73" t="str">
        <f t="shared" ca="1" si="45"/>
        <v>-</v>
      </c>
      <c r="G590" s="73" t="str">
        <f t="shared" ca="1" si="44"/>
        <v>-</v>
      </c>
      <c r="H590" s="73" t="str">
        <f t="shared" ca="1" si="44"/>
        <v>-</v>
      </c>
      <c r="I590" s="73" t="str">
        <f t="shared" ca="1" si="44"/>
        <v>-</v>
      </c>
      <c r="J590" s="67" t="s">
        <v>241</v>
      </c>
      <c r="K590" s="67">
        <f t="shared" si="46"/>
        <v>0</v>
      </c>
      <c r="L590" s="67" t="s">
        <v>242</v>
      </c>
      <c r="M590" s="67">
        <f t="shared" si="47"/>
        <v>0</v>
      </c>
      <c r="N590" s="67" t="s">
        <v>243</v>
      </c>
      <c r="O590" s="67">
        <v>2</v>
      </c>
      <c r="P590" s="67" t="s">
        <v>244</v>
      </c>
      <c r="Q590" s="67">
        <v>0</v>
      </c>
    </row>
    <row r="591" spans="1:17" x14ac:dyDescent="0.2">
      <c r="A591" s="23">
        <v>589</v>
      </c>
      <c r="B591" s="24">
        <f>УЗТ!A591</f>
        <v>0</v>
      </c>
      <c r="C591" s="24">
        <f>УЗТ!B591</f>
        <v>0</v>
      </c>
      <c r="D591" s="23"/>
      <c r="E591" s="23"/>
      <c r="F591" s="73" t="str">
        <f t="shared" ca="1" si="45"/>
        <v>-</v>
      </c>
      <c r="G591" s="73" t="str">
        <f t="shared" ca="1" si="44"/>
        <v>-</v>
      </c>
      <c r="H591" s="73" t="str">
        <f t="shared" ca="1" si="44"/>
        <v>-</v>
      </c>
      <c r="I591" s="73" t="str">
        <f t="shared" ca="1" si="44"/>
        <v>-</v>
      </c>
      <c r="J591" s="67" t="s">
        <v>241</v>
      </c>
      <c r="K591" s="67">
        <f t="shared" si="46"/>
        <v>0</v>
      </c>
      <c r="L591" s="67" t="s">
        <v>242</v>
      </c>
      <c r="M591" s="67">
        <f t="shared" si="47"/>
        <v>0</v>
      </c>
      <c r="N591" s="67" t="s">
        <v>243</v>
      </c>
      <c r="O591" s="67">
        <v>2</v>
      </c>
      <c r="P591" s="67" t="s">
        <v>244</v>
      </c>
      <c r="Q591" s="67">
        <v>0</v>
      </c>
    </row>
    <row r="592" spans="1:17" x14ac:dyDescent="0.2">
      <c r="A592" s="23">
        <v>590</v>
      </c>
      <c r="B592" s="24">
        <f>УЗТ!A592</f>
        <v>0</v>
      </c>
      <c r="C592" s="24">
        <f>УЗТ!B592</f>
        <v>0</v>
      </c>
      <c r="D592" s="23"/>
      <c r="E592" s="23"/>
      <c r="F592" s="73" t="str">
        <f t="shared" ca="1" si="45"/>
        <v>-</v>
      </c>
      <c r="G592" s="73" t="str">
        <f t="shared" ca="1" si="44"/>
        <v>-</v>
      </c>
      <c r="H592" s="73" t="str">
        <f t="shared" ca="1" si="44"/>
        <v>-</v>
      </c>
      <c r="I592" s="73" t="str">
        <f t="shared" ca="1" si="44"/>
        <v>-</v>
      </c>
      <c r="J592" s="67" t="s">
        <v>241</v>
      </c>
      <c r="K592" s="67">
        <f t="shared" si="46"/>
        <v>0</v>
      </c>
      <c r="L592" s="67" t="s">
        <v>242</v>
      </c>
      <c r="M592" s="67">
        <f t="shared" si="47"/>
        <v>0</v>
      </c>
      <c r="N592" s="67" t="s">
        <v>243</v>
      </c>
      <c r="O592" s="67">
        <v>2</v>
      </c>
      <c r="P592" s="67" t="s">
        <v>244</v>
      </c>
      <c r="Q592" s="67">
        <v>0</v>
      </c>
    </row>
    <row r="593" spans="1:17" x14ac:dyDescent="0.2">
      <c r="A593" s="23">
        <v>591</v>
      </c>
      <c r="B593" s="24">
        <f>УЗТ!A593</f>
        <v>0</v>
      </c>
      <c r="C593" s="24">
        <f>УЗТ!B593</f>
        <v>0</v>
      </c>
      <c r="D593" s="23"/>
      <c r="E593" s="23"/>
      <c r="F593" s="73" t="str">
        <f t="shared" ca="1" si="45"/>
        <v>-</v>
      </c>
      <c r="G593" s="73" t="str">
        <f t="shared" ca="1" si="44"/>
        <v>-</v>
      </c>
      <c r="H593" s="73" t="str">
        <f t="shared" ca="1" si="44"/>
        <v>-</v>
      </c>
      <c r="I593" s="73" t="str">
        <f t="shared" ca="1" si="44"/>
        <v>-</v>
      </c>
      <c r="J593" s="67" t="s">
        <v>241</v>
      </c>
      <c r="K593" s="67">
        <f t="shared" si="46"/>
        <v>0</v>
      </c>
      <c r="L593" s="67" t="s">
        <v>242</v>
      </c>
      <c r="M593" s="67">
        <f t="shared" si="47"/>
        <v>0</v>
      </c>
      <c r="N593" s="67" t="s">
        <v>243</v>
      </c>
      <c r="O593" s="67">
        <v>2</v>
      </c>
      <c r="P593" s="67" t="s">
        <v>244</v>
      </c>
      <c r="Q593" s="67">
        <v>0</v>
      </c>
    </row>
    <row r="594" spans="1:17" x14ac:dyDescent="0.2">
      <c r="A594" s="23">
        <v>592</v>
      </c>
      <c r="B594" s="24">
        <f>УЗТ!A594</f>
        <v>0</v>
      </c>
      <c r="C594" s="24">
        <f>УЗТ!B594</f>
        <v>0</v>
      </c>
      <c r="D594" s="23"/>
      <c r="E594" s="23"/>
      <c r="F594" s="73" t="str">
        <f t="shared" ca="1" si="45"/>
        <v>-</v>
      </c>
      <c r="G594" s="73" t="str">
        <f t="shared" ca="1" si="44"/>
        <v>-</v>
      </c>
      <c r="H594" s="73" t="str">
        <f t="shared" ca="1" si="44"/>
        <v>-</v>
      </c>
      <c r="I594" s="73" t="str">
        <f t="shared" ca="1" si="44"/>
        <v>-</v>
      </c>
      <c r="J594" s="67" t="s">
        <v>241</v>
      </c>
      <c r="K594" s="67">
        <f t="shared" si="46"/>
        <v>0</v>
      </c>
      <c r="L594" s="67" t="s">
        <v>242</v>
      </c>
      <c r="M594" s="67">
        <f t="shared" si="47"/>
        <v>0</v>
      </c>
      <c r="N594" s="67" t="s">
        <v>243</v>
      </c>
      <c r="O594" s="67">
        <v>2</v>
      </c>
      <c r="P594" s="67" t="s">
        <v>244</v>
      </c>
      <c r="Q594" s="67">
        <v>0</v>
      </c>
    </row>
    <row r="595" spans="1:17" x14ac:dyDescent="0.2">
      <c r="A595" s="23">
        <v>593</v>
      </c>
      <c r="B595" s="24">
        <f>УЗТ!A595</f>
        <v>0</v>
      </c>
      <c r="C595" s="24">
        <f>УЗТ!B595</f>
        <v>0</v>
      </c>
      <c r="D595" s="23"/>
      <c r="E595" s="23"/>
      <c r="F595" s="73" t="str">
        <f t="shared" ca="1" si="45"/>
        <v>-</v>
      </c>
      <c r="G595" s="73" t="str">
        <f t="shared" ca="1" si="45"/>
        <v>-</v>
      </c>
      <c r="H595" s="73" t="str">
        <f t="shared" ca="1" si="45"/>
        <v>-</v>
      </c>
      <c r="I595" s="73" t="str">
        <f t="shared" ca="1" si="45"/>
        <v>-</v>
      </c>
      <c r="J595" s="67" t="s">
        <v>241</v>
      </c>
      <c r="K595" s="67">
        <f t="shared" si="46"/>
        <v>0</v>
      </c>
      <c r="L595" s="67" t="s">
        <v>242</v>
      </c>
      <c r="M595" s="67">
        <f t="shared" si="47"/>
        <v>0</v>
      </c>
      <c r="N595" s="67" t="s">
        <v>243</v>
      </c>
      <c r="O595" s="67">
        <v>2</v>
      </c>
      <c r="P595" s="67" t="s">
        <v>244</v>
      </c>
      <c r="Q595" s="67">
        <v>0</v>
      </c>
    </row>
    <row r="596" spans="1:17" x14ac:dyDescent="0.2">
      <c r="A596" s="23">
        <v>594</v>
      </c>
      <c r="B596" s="24">
        <f>УЗТ!A596</f>
        <v>0</v>
      </c>
      <c r="C596" s="24">
        <f>УЗТ!B596</f>
        <v>0</v>
      </c>
      <c r="D596" s="23"/>
      <c r="E596" s="23"/>
      <c r="F596" s="73" t="str">
        <f t="shared" ref="F596:I659" ca="1" si="48">IFERROR(ROUNDUP(_xlfn.NORM.INV(RAND(),$K596+$Q596*$M596,$M596),0),"-")</f>
        <v>-</v>
      </c>
      <c r="G596" s="73" t="str">
        <f t="shared" ca="1" si="48"/>
        <v>-</v>
      </c>
      <c r="H596" s="73" t="str">
        <f t="shared" ca="1" si="48"/>
        <v>-</v>
      </c>
      <c r="I596" s="73" t="str">
        <f t="shared" ca="1" si="48"/>
        <v>-</v>
      </c>
      <c r="J596" s="67" t="s">
        <v>241</v>
      </c>
      <c r="K596" s="67">
        <f t="shared" si="46"/>
        <v>0</v>
      </c>
      <c r="L596" s="67" t="s">
        <v>242</v>
      </c>
      <c r="M596" s="67">
        <f t="shared" si="47"/>
        <v>0</v>
      </c>
      <c r="N596" s="67" t="s">
        <v>243</v>
      </c>
      <c r="O596" s="67">
        <v>2</v>
      </c>
      <c r="P596" s="67" t="s">
        <v>244</v>
      </c>
      <c r="Q596" s="67">
        <v>0</v>
      </c>
    </row>
    <row r="597" spans="1:17" x14ac:dyDescent="0.2">
      <c r="A597" s="23">
        <v>595</v>
      </c>
      <c r="B597" s="24">
        <f>УЗТ!A597</f>
        <v>0</v>
      </c>
      <c r="C597" s="24">
        <f>УЗТ!B597</f>
        <v>0</v>
      </c>
      <c r="D597" s="23"/>
      <c r="E597" s="23"/>
      <c r="F597" s="73" t="str">
        <f t="shared" ca="1" si="48"/>
        <v>-</v>
      </c>
      <c r="G597" s="73" t="str">
        <f t="shared" ca="1" si="48"/>
        <v>-</v>
      </c>
      <c r="H597" s="73" t="str">
        <f t="shared" ca="1" si="48"/>
        <v>-</v>
      </c>
      <c r="I597" s="73" t="str">
        <f t="shared" ca="1" si="48"/>
        <v>-</v>
      </c>
      <c r="J597" s="67" t="s">
        <v>241</v>
      </c>
      <c r="K597" s="67">
        <f t="shared" si="46"/>
        <v>0</v>
      </c>
      <c r="L597" s="67" t="s">
        <v>242</v>
      </c>
      <c r="M597" s="67">
        <f t="shared" si="47"/>
        <v>0</v>
      </c>
      <c r="N597" s="67" t="s">
        <v>243</v>
      </c>
      <c r="O597" s="67">
        <v>2</v>
      </c>
      <c r="P597" s="67" t="s">
        <v>244</v>
      </c>
      <c r="Q597" s="67">
        <v>0</v>
      </c>
    </row>
    <row r="598" spans="1:17" x14ac:dyDescent="0.2">
      <c r="A598" s="23">
        <v>596</v>
      </c>
      <c r="B598" s="24">
        <f>УЗТ!A598</f>
        <v>0</v>
      </c>
      <c r="C598" s="24">
        <f>УЗТ!B598</f>
        <v>0</v>
      </c>
      <c r="D598" s="23"/>
      <c r="E598" s="23"/>
      <c r="F598" s="73" t="str">
        <f t="shared" ca="1" si="48"/>
        <v>-</v>
      </c>
      <c r="G598" s="73" t="str">
        <f t="shared" ca="1" si="48"/>
        <v>-</v>
      </c>
      <c r="H598" s="73" t="str">
        <f t="shared" ca="1" si="48"/>
        <v>-</v>
      </c>
      <c r="I598" s="73" t="str">
        <f t="shared" ca="1" si="48"/>
        <v>-</v>
      </c>
      <c r="J598" s="67" t="s">
        <v>241</v>
      </c>
      <c r="K598" s="67">
        <f t="shared" si="46"/>
        <v>0</v>
      </c>
      <c r="L598" s="67" t="s">
        <v>242</v>
      </c>
      <c r="M598" s="67">
        <f t="shared" si="47"/>
        <v>0</v>
      </c>
      <c r="N598" s="67" t="s">
        <v>243</v>
      </c>
      <c r="O598" s="67">
        <v>2</v>
      </c>
      <c r="P598" s="67" t="s">
        <v>244</v>
      </c>
      <c r="Q598" s="67">
        <v>0</v>
      </c>
    </row>
    <row r="599" spans="1:17" x14ac:dyDescent="0.2">
      <c r="A599" s="23">
        <v>597</v>
      </c>
      <c r="B599" s="24">
        <f>УЗТ!A599</f>
        <v>0</v>
      </c>
      <c r="C599" s="24">
        <f>УЗТ!B599</f>
        <v>0</v>
      </c>
      <c r="D599" s="23"/>
      <c r="E599" s="23"/>
      <c r="F599" s="73" t="str">
        <f t="shared" ca="1" si="48"/>
        <v>-</v>
      </c>
      <c r="G599" s="73" t="str">
        <f t="shared" ca="1" si="48"/>
        <v>-</v>
      </c>
      <c r="H599" s="73" t="str">
        <f t="shared" ca="1" si="48"/>
        <v>-</v>
      </c>
      <c r="I599" s="73" t="str">
        <f t="shared" ca="1" si="48"/>
        <v>-</v>
      </c>
      <c r="J599" s="67" t="s">
        <v>241</v>
      </c>
      <c r="K599" s="67">
        <f t="shared" si="46"/>
        <v>0</v>
      </c>
      <c r="L599" s="67" t="s">
        <v>242</v>
      </c>
      <c r="M599" s="67">
        <f t="shared" si="47"/>
        <v>0</v>
      </c>
      <c r="N599" s="67" t="s">
        <v>243</v>
      </c>
      <c r="O599" s="67">
        <v>2</v>
      </c>
      <c r="P599" s="67" t="s">
        <v>244</v>
      </c>
      <c r="Q599" s="67">
        <v>0</v>
      </c>
    </row>
    <row r="600" spans="1:17" x14ac:dyDescent="0.2">
      <c r="A600" s="23">
        <v>598</v>
      </c>
      <c r="B600" s="24">
        <f>УЗТ!A600</f>
        <v>0</v>
      </c>
      <c r="C600" s="24">
        <f>УЗТ!B600</f>
        <v>0</v>
      </c>
      <c r="D600" s="23"/>
      <c r="E600" s="23"/>
      <c r="F600" s="73" t="str">
        <f t="shared" ca="1" si="48"/>
        <v>-</v>
      </c>
      <c r="G600" s="73" t="str">
        <f t="shared" ca="1" si="48"/>
        <v>-</v>
      </c>
      <c r="H600" s="73" t="str">
        <f t="shared" ca="1" si="48"/>
        <v>-</v>
      </c>
      <c r="I600" s="73" t="str">
        <f t="shared" ca="1" si="48"/>
        <v>-</v>
      </c>
      <c r="J600" s="67" t="s">
        <v>241</v>
      </c>
      <c r="K600" s="67">
        <f t="shared" si="46"/>
        <v>0</v>
      </c>
      <c r="L600" s="67" t="s">
        <v>242</v>
      </c>
      <c r="M600" s="67">
        <f t="shared" si="47"/>
        <v>0</v>
      </c>
      <c r="N600" s="67" t="s">
        <v>243</v>
      </c>
      <c r="O600" s="67">
        <v>2</v>
      </c>
      <c r="P600" s="67" t="s">
        <v>244</v>
      </c>
      <c r="Q600" s="67">
        <v>0</v>
      </c>
    </row>
    <row r="601" spans="1:17" x14ac:dyDescent="0.2">
      <c r="A601" s="23">
        <v>599</v>
      </c>
      <c r="B601" s="24">
        <f>УЗТ!A601</f>
        <v>0</v>
      </c>
      <c r="C601" s="24">
        <f>УЗТ!B601</f>
        <v>0</v>
      </c>
      <c r="D601" s="23"/>
      <c r="E601" s="23"/>
      <c r="F601" s="73" t="str">
        <f t="shared" ca="1" si="48"/>
        <v>-</v>
      </c>
      <c r="G601" s="73" t="str">
        <f t="shared" ca="1" si="48"/>
        <v>-</v>
      </c>
      <c r="H601" s="73" t="str">
        <f t="shared" ca="1" si="48"/>
        <v>-</v>
      </c>
      <c r="I601" s="73" t="str">
        <f t="shared" ca="1" si="48"/>
        <v>-</v>
      </c>
      <c r="J601" s="67" t="s">
        <v>241</v>
      </c>
      <c r="K601" s="67">
        <f t="shared" si="46"/>
        <v>0</v>
      </c>
      <c r="L601" s="67" t="s">
        <v>242</v>
      </c>
      <c r="M601" s="67">
        <f t="shared" si="47"/>
        <v>0</v>
      </c>
      <c r="N601" s="67" t="s">
        <v>243</v>
      </c>
      <c r="O601" s="67">
        <v>2</v>
      </c>
      <c r="P601" s="67" t="s">
        <v>244</v>
      </c>
      <c r="Q601" s="67">
        <v>0</v>
      </c>
    </row>
    <row r="602" spans="1:17" x14ac:dyDescent="0.2">
      <c r="A602" s="23">
        <v>600</v>
      </c>
      <c r="B602" s="24">
        <f>УЗТ!A602</f>
        <v>0</v>
      </c>
      <c r="C602" s="24">
        <f>УЗТ!B602</f>
        <v>0</v>
      </c>
      <c r="D602" s="23"/>
      <c r="E602" s="23"/>
      <c r="F602" s="73" t="str">
        <f t="shared" ca="1" si="48"/>
        <v>-</v>
      </c>
      <c r="G602" s="73" t="str">
        <f t="shared" ca="1" si="48"/>
        <v>-</v>
      </c>
      <c r="H602" s="73" t="str">
        <f t="shared" ca="1" si="48"/>
        <v>-</v>
      </c>
      <c r="I602" s="73" t="str">
        <f t="shared" ca="1" si="48"/>
        <v>-</v>
      </c>
      <c r="J602" s="67" t="s">
        <v>241</v>
      </c>
      <c r="K602" s="67">
        <f t="shared" si="46"/>
        <v>0</v>
      </c>
      <c r="L602" s="67" t="s">
        <v>242</v>
      </c>
      <c r="M602" s="67">
        <f t="shared" si="47"/>
        <v>0</v>
      </c>
      <c r="N602" s="67" t="s">
        <v>243</v>
      </c>
      <c r="O602" s="67">
        <v>2</v>
      </c>
      <c r="P602" s="67" t="s">
        <v>244</v>
      </c>
      <c r="Q602" s="67">
        <v>0</v>
      </c>
    </row>
    <row r="603" spans="1:17" x14ac:dyDescent="0.2">
      <c r="A603" s="23">
        <v>601</v>
      </c>
      <c r="B603" s="24">
        <f>УЗТ!A603</f>
        <v>0</v>
      </c>
      <c r="C603" s="24">
        <f>УЗТ!B603</f>
        <v>0</v>
      </c>
      <c r="D603" s="23"/>
      <c r="E603" s="23"/>
      <c r="F603" s="73" t="str">
        <f t="shared" ca="1" si="48"/>
        <v>-</v>
      </c>
      <c r="G603" s="73" t="str">
        <f t="shared" ca="1" si="48"/>
        <v>-</v>
      </c>
      <c r="H603" s="73" t="str">
        <f t="shared" ca="1" si="48"/>
        <v>-</v>
      </c>
      <c r="I603" s="73" t="str">
        <f t="shared" ca="1" si="48"/>
        <v>-</v>
      </c>
      <c r="J603" s="67" t="s">
        <v>241</v>
      </c>
      <c r="K603" s="67">
        <f t="shared" si="46"/>
        <v>0</v>
      </c>
      <c r="L603" s="67" t="s">
        <v>242</v>
      </c>
      <c r="M603" s="67">
        <f t="shared" si="47"/>
        <v>0</v>
      </c>
      <c r="N603" s="67" t="s">
        <v>243</v>
      </c>
      <c r="O603" s="67">
        <v>2</v>
      </c>
      <c r="P603" s="67" t="s">
        <v>244</v>
      </c>
      <c r="Q603" s="67">
        <v>0</v>
      </c>
    </row>
    <row r="604" spans="1:17" x14ac:dyDescent="0.2">
      <c r="A604" s="23">
        <v>602</v>
      </c>
      <c r="B604" s="24">
        <f>УЗТ!A604</f>
        <v>0</v>
      </c>
      <c r="C604" s="24">
        <f>УЗТ!B604</f>
        <v>0</v>
      </c>
      <c r="D604" s="23"/>
      <c r="E604" s="23"/>
      <c r="F604" s="73" t="str">
        <f t="shared" ca="1" si="48"/>
        <v>-</v>
      </c>
      <c r="G604" s="73" t="str">
        <f t="shared" ca="1" si="48"/>
        <v>-</v>
      </c>
      <c r="H604" s="73" t="str">
        <f t="shared" ca="1" si="48"/>
        <v>-</v>
      </c>
      <c r="I604" s="73" t="str">
        <f t="shared" ca="1" si="48"/>
        <v>-</v>
      </c>
      <c r="J604" s="67" t="s">
        <v>241</v>
      </c>
      <c r="K604" s="67">
        <f t="shared" si="46"/>
        <v>0</v>
      </c>
      <c r="L604" s="67" t="s">
        <v>242</v>
      </c>
      <c r="M604" s="67">
        <f t="shared" si="47"/>
        <v>0</v>
      </c>
      <c r="N604" s="67" t="s">
        <v>243</v>
      </c>
      <c r="O604" s="67">
        <v>2</v>
      </c>
      <c r="P604" s="67" t="s">
        <v>244</v>
      </c>
      <c r="Q604" s="67">
        <v>0</v>
      </c>
    </row>
    <row r="605" spans="1:17" x14ac:dyDescent="0.2">
      <c r="A605" s="23">
        <v>603</v>
      </c>
      <c r="B605" s="24">
        <f>УЗТ!A605</f>
        <v>0</v>
      </c>
      <c r="C605" s="24">
        <f>УЗТ!B605</f>
        <v>0</v>
      </c>
      <c r="D605" s="23"/>
      <c r="E605" s="23"/>
      <c r="F605" s="73" t="str">
        <f t="shared" ca="1" si="48"/>
        <v>-</v>
      </c>
      <c r="G605" s="73" t="str">
        <f t="shared" ca="1" si="48"/>
        <v>-</v>
      </c>
      <c r="H605" s="73" t="str">
        <f t="shared" ca="1" si="48"/>
        <v>-</v>
      </c>
      <c r="I605" s="73" t="str">
        <f t="shared" ca="1" si="48"/>
        <v>-</v>
      </c>
      <c r="J605" s="67" t="s">
        <v>241</v>
      </c>
      <c r="K605" s="67">
        <f t="shared" si="46"/>
        <v>0</v>
      </c>
      <c r="L605" s="67" t="s">
        <v>242</v>
      </c>
      <c r="M605" s="67">
        <f t="shared" si="47"/>
        <v>0</v>
      </c>
      <c r="N605" s="67" t="s">
        <v>243</v>
      </c>
      <c r="O605" s="67">
        <v>2</v>
      </c>
      <c r="P605" s="67" t="s">
        <v>244</v>
      </c>
      <c r="Q605" s="67">
        <v>0</v>
      </c>
    </row>
    <row r="606" spans="1:17" x14ac:dyDescent="0.2">
      <c r="A606" s="23">
        <v>604</v>
      </c>
      <c r="B606" s="24">
        <f>УЗТ!A606</f>
        <v>0</v>
      </c>
      <c r="C606" s="24">
        <f>УЗТ!B606</f>
        <v>0</v>
      </c>
      <c r="D606" s="23"/>
      <c r="E606" s="23"/>
      <c r="F606" s="73" t="str">
        <f t="shared" ca="1" si="48"/>
        <v>-</v>
      </c>
      <c r="G606" s="73" t="str">
        <f t="shared" ca="1" si="48"/>
        <v>-</v>
      </c>
      <c r="H606" s="73" t="str">
        <f t="shared" ca="1" si="48"/>
        <v>-</v>
      </c>
      <c r="I606" s="73" t="str">
        <f t="shared" ca="1" si="48"/>
        <v>-</v>
      </c>
      <c r="J606" s="67" t="s">
        <v>241</v>
      </c>
      <c r="K606" s="67">
        <f t="shared" si="46"/>
        <v>0</v>
      </c>
      <c r="L606" s="67" t="s">
        <v>242</v>
      </c>
      <c r="M606" s="67">
        <f t="shared" si="47"/>
        <v>0</v>
      </c>
      <c r="N606" s="67" t="s">
        <v>243</v>
      </c>
      <c r="O606" s="67">
        <v>2</v>
      </c>
      <c r="P606" s="67" t="s">
        <v>244</v>
      </c>
      <c r="Q606" s="67">
        <v>0</v>
      </c>
    </row>
    <row r="607" spans="1:17" x14ac:dyDescent="0.2">
      <c r="A607" s="23">
        <v>605</v>
      </c>
      <c r="B607" s="24">
        <f>УЗТ!A607</f>
        <v>0</v>
      </c>
      <c r="C607" s="24">
        <f>УЗТ!B607</f>
        <v>0</v>
      </c>
      <c r="D607" s="23"/>
      <c r="E607" s="23"/>
      <c r="F607" s="73" t="str">
        <f t="shared" ca="1" si="48"/>
        <v>-</v>
      </c>
      <c r="G607" s="73" t="str">
        <f t="shared" ca="1" si="48"/>
        <v>-</v>
      </c>
      <c r="H607" s="73" t="str">
        <f t="shared" ca="1" si="48"/>
        <v>-</v>
      </c>
      <c r="I607" s="73" t="str">
        <f t="shared" ca="1" si="48"/>
        <v>-</v>
      </c>
      <c r="J607" s="67" t="s">
        <v>241</v>
      </c>
      <c r="K607" s="67">
        <f t="shared" si="46"/>
        <v>0</v>
      </c>
      <c r="L607" s="67" t="s">
        <v>242</v>
      </c>
      <c r="M607" s="67">
        <f t="shared" si="47"/>
        <v>0</v>
      </c>
      <c r="N607" s="67" t="s">
        <v>243</v>
      </c>
      <c r="O607" s="67">
        <v>2</v>
      </c>
      <c r="P607" s="67" t="s">
        <v>244</v>
      </c>
      <c r="Q607" s="67">
        <v>0</v>
      </c>
    </row>
    <row r="608" spans="1:17" x14ac:dyDescent="0.2">
      <c r="A608" s="23">
        <v>606</v>
      </c>
      <c r="B608" s="24">
        <f>УЗТ!A608</f>
        <v>0</v>
      </c>
      <c r="C608" s="24">
        <f>УЗТ!B608</f>
        <v>0</v>
      </c>
      <c r="D608" s="23"/>
      <c r="E608" s="23"/>
      <c r="F608" s="73" t="str">
        <f t="shared" ca="1" si="48"/>
        <v>-</v>
      </c>
      <c r="G608" s="73" t="str">
        <f t="shared" ca="1" si="48"/>
        <v>-</v>
      </c>
      <c r="H608" s="73" t="str">
        <f t="shared" ca="1" si="48"/>
        <v>-</v>
      </c>
      <c r="I608" s="73" t="str">
        <f t="shared" ca="1" si="48"/>
        <v>-</v>
      </c>
      <c r="J608" s="67" t="s">
        <v>241</v>
      </c>
      <c r="K608" s="67">
        <f t="shared" si="46"/>
        <v>0</v>
      </c>
      <c r="L608" s="67" t="s">
        <v>242</v>
      </c>
      <c r="M608" s="67">
        <f t="shared" si="47"/>
        <v>0</v>
      </c>
      <c r="N608" s="67" t="s">
        <v>243</v>
      </c>
      <c r="O608" s="67">
        <v>2</v>
      </c>
      <c r="P608" s="67" t="s">
        <v>244</v>
      </c>
      <c r="Q608" s="67">
        <v>0</v>
      </c>
    </row>
    <row r="609" spans="1:17" x14ac:dyDescent="0.2">
      <c r="A609" s="23">
        <v>607</v>
      </c>
      <c r="B609" s="24">
        <f>УЗТ!A609</f>
        <v>0</v>
      </c>
      <c r="C609" s="24">
        <f>УЗТ!B609</f>
        <v>0</v>
      </c>
      <c r="D609" s="23"/>
      <c r="E609" s="23"/>
      <c r="F609" s="73" t="str">
        <f t="shared" ca="1" si="48"/>
        <v>-</v>
      </c>
      <c r="G609" s="73" t="str">
        <f t="shared" ca="1" si="48"/>
        <v>-</v>
      </c>
      <c r="H609" s="73" t="str">
        <f t="shared" ca="1" si="48"/>
        <v>-</v>
      </c>
      <c r="I609" s="73" t="str">
        <f t="shared" ca="1" si="48"/>
        <v>-</v>
      </c>
      <c r="J609" s="67" t="s">
        <v>241</v>
      </c>
      <c r="K609" s="67">
        <f t="shared" si="46"/>
        <v>0</v>
      </c>
      <c r="L609" s="67" t="s">
        <v>242</v>
      </c>
      <c r="M609" s="67">
        <f t="shared" si="47"/>
        <v>0</v>
      </c>
      <c r="N609" s="67" t="s">
        <v>243</v>
      </c>
      <c r="O609" s="67">
        <v>2</v>
      </c>
      <c r="P609" s="67" t="s">
        <v>244</v>
      </c>
      <c r="Q609" s="67">
        <v>0</v>
      </c>
    </row>
    <row r="610" spans="1:17" x14ac:dyDescent="0.2">
      <c r="A610" s="23">
        <v>608</v>
      </c>
      <c r="B610" s="24">
        <f>УЗТ!A610</f>
        <v>0</v>
      </c>
      <c r="C610" s="24">
        <f>УЗТ!B610</f>
        <v>0</v>
      </c>
      <c r="D610" s="23"/>
      <c r="E610" s="23"/>
      <c r="F610" s="73" t="str">
        <f t="shared" ca="1" si="48"/>
        <v>-</v>
      </c>
      <c r="G610" s="73" t="str">
        <f t="shared" ca="1" si="48"/>
        <v>-</v>
      </c>
      <c r="H610" s="73" t="str">
        <f t="shared" ca="1" si="48"/>
        <v>-</v>
      </c>
      <c r="I610" s="73" t="str">
        <f t="shared" ca="1" si="48"/>
        <v>-</v>
      </c>
      <c r="J610" s="67" t="s">
        <v>241</v>
      </c>
      <c r="K610" s="67">
        <f t="shared" si="46"/>
        <v>0</v>
      </c>
      <c r="L610" s="67" t="s">
        <v>242</v>
      </c>
      <c r="M610" s="67">
        <f t="shared" si="47"/>
        <v>0</v>
      </c>
      <c r="N610" s="67" t="s">
        <v>243</v>
      </c>
      <c r="O610" s="67">
        <v>2</v>
      </c>
      <c r="P610" s="67" t="s">
        <v>244</v>
      </c>
      <c r="Q610" s="67">
        <v>0</v>
      </c>
    </row>
    <row r="611" spans="1:17" x14ac:dyDescent="0.2">
      <c r="A611" s="23">
        <v>609</v>
      </c>
      <c r="B611" s="24">
        <f>УЗТ!A611</f>
        <v>0</v>
      </c>
      <c r="C611" s="24">
        <f>УЗТ!B611</f>
        <v>0</v>
      </c>
      <c r="D611" s="23"/>
      <c r="E611" s="23"/>
      <c r="F611" s="73" t="str">
        <f t="shared" ca="1" si="48"/>
        <v>-</v>
      </c>
      <c r="G611" s="73" t="str">
        <f t="shared" ca="1" si="48"/>
        <v>-</v>
      </c>
      <c r="H611" s="73" t="str">
        <f t="shared" ca="1" si="48"/>
        <v>-</v>
      </c>
      <c r="I611" s="73" t="str">
        <f t="shared" ca="1" si="48"/>
        <v>-</v>
      </c>
      <c r="J611" s="67" t="s">
        <v>241</v>
      </c>
      <c r="K611" s="67">
        <f t="shared" si="46"/>
        <v>0</v>
      </c>
      <c r="L611" s="67" t="s">
        <v>242</v>
      </c>
      <c r="M611" s="67">
        <f t="shared" si="47"/>
        <v>0</v>
      </c>
      <c r="N611" s="67" t="s">
        <v>243</v>
      </c>
      <c r="O611" s="67">
        <v>2</v>
      </c>
      <c r="P611" s="67" t="s">
        <v>244</v>
      </c>
      <c r="Q611" s="67">
        <v>0</v>
      </c>
    </row>
    <row r="612" spans="1:17" x14ac:dyDescent="0.2">
      <c r="A612" s="23">
        <v>610</v>
      </c>
      <c r="B612" s="24">
        <f>УЗТ!A612</f>
        <v>0</v>
      </c>
      <c r="C612" s="24">
        <f>УЗТ!B612</f>
        <v>0</v>
      </c>
      <c r="D612" s="23"/>
      <c r="E612" s="23"/>
      <c r="F612" s="73" t="str">
        <f t="shared" ca="1" si="48"/>
        <v>-</v>
      </c>
      <c r="G612" s="73" t="str">
        <f t="shared" ca="1" si="48"/>
        <v>-</v>
      </c>
      <c r="H612" s="73" t="str">
        <f t="shared" ca="1" si="48"/>
        <v>-</v>
      </c>
      <c r="I612" s="73" t="str">
        <f t="shared" ca="1" si="48"/>
        <v>-</v>
      </c>
      <c r="J612" s="67" t="s">
        <v>241</v>
      </c>
      <c r="K612" s="67">
        <f t="shared" si="46"/>
        <v>0</v>
      </c>
      <c r="L612" s="67" t="s">
        <v>242</v>
      </c>
      <c r="M612" s="67">
        <f t="shared" si="47"/>
        <v>0</v>
      </c>
      <c r="N612" s="67" t="s">
        <v>243</v>
      </c>
      <c r="O612" s="67">
        <v>2</v>
      </c>
      <c r="P612" s="67" t="s">
        <v>244</v>
      </c>
      <c r="Q612" s="67">
        <v>0</v>
      </c>
    </row>
    <row r="613" spans="1:17" x14ac:dyDescent="0.2">
      <c r="A613" s="23">
        <v>611</v>
      </c>
      <c r="B613" s="24">
        <f>УЗТ!A613</f>
        <v>0</v>
      </c>
      <c r="C613" s="24">
        <f>УЗТ!B613</f>
        <v>0</v>
      </c>
      <c r="D613" s="23"/>
      <c r="E613" s="23"/>
      <c r="F613" s="73" t="str">
        <f t="shared" ca="1" si="48"/>
        <v>-</v>
      </c>
      <c r="G613" s="73" t="str">
        <f t="shared" ca="1" si="48"/>
        <v>-</v>
      </c>
      <c r="H613" s="73" t="str">
        <f t="shared" ca="1" si="48"/>
        <v>-</v>
      </c>
      <c r="I613" s="73" t="str">
        <f t="shared" ca="1" si="48"/>
        <v>-</v>
      </c>
      <c r="J613" s="67" t="s">
        <v>241</v>
      </c>
      <c r="K613" s="67">
        <f t="shared" si="46"/>
        <v>0</v>
      </c>
      <c r="L613" s="67" t="s">
        <v>242</v>
      </c>
      <c r="M613" s="67">
        <f t="shared" si="47"/>
        <v>0</v>
      </c>
      <c r="N613" s="67" t="s">
        <v>243</v>
      </c>
      <c r="O613" s="67">
        <v>2</v>
      </c>
      <c r="P613" s="67" t="s">
        <v>244</v>
      </c>
      <c r="Q613" s="67">
        <v>0</v>
      </c>
    </row>
    <row r="614" spans="1:17" x14ac:dyDescent="0.2">
      <c r="A614" s="23">
        <v>612</v>
      </c>
      <c r="B614" s="24">
        <f>УЗТ!A614</f>
        <v>0</v>
      </c>
      <c r="C614" s="24">
        <f>УЗТ!B614</f>
        <v>0</v>
      </c>
      <c r="D614" s="23"/>
      <c r="E614" s="23"/>
      <c r="F614" s="73" t="str">
        <f t="shared" ca="1" si="48"/>
        <v>-</v>
      </c>
      <c r="G614" s="73" t="str">
        <f t="shared" ca="1" si="48"/>
        <v>-</v>
      </c>
      <c r="H614" s="73" t="str">
        <f t="shared" ca="1" si="48"/>
        <v>-</v>
      </c>
      <c r="I614" s="73" t="str">
        <f t="shared" ca="1" si="48"/>
        <v>-</v>
      </c>
      <c r="J614" s="67" t="s">
        <v>241</v>
      </c>
      <c r="K614" s="67">
        <f t="shared" si="46"/>
        <v>0</v>
      </c>
      <c r="L614" s="67" t="s">
        <v>242</v>
      </c>
      <c r="M614" s="67">
        <f t="shared" si="47"/>
        <v>0</v>
      </c>
      <c r="N614" s="67" t="s">
        <v>243</v>
      </c>
      <c r="O614" s="67">
        <v>2</v>
      </c>
      <c r="P614" s="67" t="s">
        <v>244</v>
      </c>
      <c r="Q614" s="67">
        <v>0</v>
      </c>
    </row>
    <row r="615" spans="1:17" x14ac:dyDescent="0.2">
      <c r="A615" s="23">
        <v>613</v>
      </c>
      <c r="B615" s="24">
        <f>УЗТ!A615</f>
        <v>0</v>
      </c>
      <c r="C615" s="24">
        <f>УЗТ!B615</f>
        <v>0</v>
      </c>
      <c r="D615" s="23"/>
      <c r="E615" s="23"/>
      <c r="F615" s="73" t="str">
        <f t="shared" ca="1" si="48"/>
        <v>-</v>
      </c>
      <c r="G615" s="73" t="str">
        <f t="shared" ca="1" si="48"/>
        <v>-</v>
      </c>
      <c r="H615" s="73" t="str">
        <f t="shared" ca="1" si="48"/>
        <v>-</v>
      </c>
      <c r="I615" s="73" t="str">
        <f t="shared" ca="1" si="48"/>
        <v>-</v>
      </c>
      <c r="J615" s="67" t="s">
        <v>241</v>
      </c>
      <c r="K615" s="67">
        <f t="shared" ref="K615:K672" si="49">(D615+E615)/2</f>
        <v>0</v>
      </c>
      <c r="L615" s="67" t="s">
        <v>242</v>
      </c>
      <c r="M615" s="67">
        <f t="shared" ref="M615:M672" si="50">(E615-D615)/(2*O615)</f>
        <v>0</v>
      </c>
      <c r="N615" s="67" t="s">
        <v>243</v>
      </c>
      <c r="O615" s="67">
        <v>2</v>
      </c>
      <c r="P615" s="67" t="s">
        <v>244</v>
      </c>
      <c r="Q615" s="67">
        <v>0</v>
      </c>
    </row>
    <row r="616" spans="1:17" x14ac:dyDescent="0.2">
      <c r="A616" s="23">
        <v>614</v>
      </c>
      <c r="B616" s="24">
        <f>УЗТ!A616</f>
        <v>0</v>
      </c>
      <c r="C616" s="24">
        <f>УЗТ!B616</f>
        <v>0</v>
      </c>
      <c r="D616" s="23"/>
      <c r="E616" s="23"/>
      <c r="F616" s="73" t="str">
        <f t="shared" ca="1" si="48"/>
        <v>-</v>
      </c>
      <c r="G616" s="73" t="str">
        <f t="shared" ca="1" si="48"/>
        <v>-</v>
      </c>
      <c r="H616" s="73" t="str">
        <f t="shared" ca="1" si="48"/>
        <v>-</v>
      </c>
      <c r="I616" s="73" t="str">
        <f t="shared" ca="1" si="48"/>
        <v>-</v>
      </c>
      <c r="J616" s="67" t="s">
        <v>241</v>
      </c>
      <c r="K616" s="67">
        <f t="shared" si="49"/>
        <v>0</v>
      </c>
      <c r="L616" s="67" t="s">
        <v>242</v>
      </c>
      <c r="M616" s="67">
        <f t="shared" si="50"/>
        <v>0</v>
      </c>
      <c r="N616" s="67" t="s">
        <v>243</v>
      </c>
      <c r="O616" s="67">
        <v>2</v>
      </c>
      <c r="P616" s="67" t="s">
        <v>244</v>
      </c>
      <c r="Q616" s="67">
        <v>0</v>
      </c>
    </row>
    <row r="617" spans="1:17" x14ac:dyDescent="0.2">
      <c r="A617" s="23">
        <v>615</v>
      </c>
      <c r="B617" s="24">
        <f>УЗТ!A617</f>
        <v>0</v>
      </c>
      <c r="C617" s="24">
        <f>УЗТ!B617</f>
        <v>0</v>
      </c>
      <c r="D617" s="23"/>
      <c r="E617" s="23"/>
      <c r="F617" s="73" t="str">
        <f t="shared" ca="1" si="48"/>
        <v>-</v>
      </c>
      <c r="G617" s="73" t="str">
        <f t="shared" ca="1" si="48"/>
        <v>-</v>
      </c>
      <c r="H617" s="73" t="str">
        <f t="shared" ca="1" si="48"/>
        <v>-</v>
      </c>
      <c r="I617" s="73" t="str">
        <f t="shared" ca="1" si="48"/>
        <v>-</v>
      </c>
      <c r="J617" s="67" t="s">
        <v>241</v>
      </c>
      <c r="K617" s="67">
        <f t="shared" si="49"/>
        <v>0</v>
      </c>
      <c r="L617" s="67" t="s">
        <v>242</v>
      </c>
      <c r="M617" s="67">
        <f t="shared" si="50"/>
        <v>0</v>
      </c>
      <c r="N617" s="67" t="s">
        <v>243</v>
      </c>
      <c r="O617" s="67">
        <v>2</v>
      </c>
      <c r="P617" s="67" t="s">
        <v>244</v>
      </c>
      <c r="Q617" s="67">
        <v>0</v>
      </c>
    </row>
    <row r="618" spans="1:17" x14ac:dyDescent="0.2">
      <c r="A618" s="23">
        <v>616</v>
      </c>
      <c r="B618" s="24">
        <f>УЗТ!A618</f>
        <v>0</v>
      </c>
      <c r="C618" s="24">
        <f>УЗТ!B618</f>
        <v>0</v>
      </c>
      <c r="D618" s="23"/>
      <c r="E618" s="23"/>
      <c r="F618" s="73" t="str">
        <f t="shared" ca="1" si="48"/>
        <v>-</v>
      </c>
      <c r="G618" s="73" t="str">
        <f t="shared" ca="1" si="48"/>
        <v>-</v>
      </c>
      <c r="H618" s="73" t="str">
        <f t="shared" ca="1" si="48"/>
        <v>-</v>
      </c>
      <c r="I618" s="73" t="str">
        <f t="shared" ca="1" si="48"/>
        <v>-</v>
      </c>
      <c r="J618" s="67" t="s">
        <v>241</v>
      </c>
      <c r="K618" s="67">
        <f t="shared" si="49"/>
        <v>0</v>
      </c>
      <c r="L618" s="67" t="s">
        <v>242</v>
      </c>
      <c r="M618" s="67">
        <f t="shared" si="50"/>
        <v>0</v>
      </c>
      <c r="N618" s="67" t="s">
        <v>243</v>
      </c>
      <c r="O618" s="67">
        <v>2</v>
      </c>
      <c r="P618" s="67" t="s">
        <v>244</v>
      </c>
      <c r="Q618" s="67">
        <v>0</v>
      </c>
    </row>
    <row r="619" spans="1:17" x14ac:dyDescent="0.2">
      <c r="A619" s="23">
        <v>617</v>
      </c>
      <c r="B619" s="24">
        <f>УЗТ!A619</f>
        <v>0</v>
      </c>
      <c r="C619" s="24">
        <f>УЗТ!B619</f>
        <v>0</v>
      </c>
      <c r="D619" s="23"/>
      <c r="E619" s="23"/>
      <c r="F619" s="73" t="str">
        <f t="shared" ca="1" si="48"/>
        <v>-</v>
      </c>
      <c r="G619" s="73" t="str">
        <f t="shared" ca="1" si="48"/>
        <v>-</v>
      </c>
      <c r="H619" s="73" t="str">
        <f t="shared" ca="1" si="48"/>
        <v>-</v>
      </c>
      <c r="I619" s="73" t="str">
        <f t="shared" ca="1" si="48"/>
        <v>-</v>
      </c>
      <c r="J619" s="67" t="s">
        <v>241</v>
      </c>
      <c r="K619" s="67">
        <f t="shared" si="49"/>
        <v>0</v>
      </c>
      <c r="L619" s="67" t="s">
        <v>242</v>
      </c>
      <c r="M619" s="67">
        <f t="shared" si="50"/>
        <v>0</v>
      </c>
      <c r="N619" s="67" t="s">
        <v>243</v>
      </c>
      <c r="O619" s="67">
        <v>2</v>
      </c>
      <c r="P619" s="67" t="s">
        <v>244</v>
      </c>
      <c r="Q619" s="67">
        <v>0</v>
      </c>
    </row>
    <row r="620" spans="1:17" x14ac:dyDescent="0.2">
      <c r="A620" s="23">
        <v>618</v>
      </c>
      <c r="B620" s="24">
        <f>УЗТ!A620</f>
        <v>0</v>
      </c>
      <c r="C620" s="24">
        <f>УЗТ!B620</f>
        <v>0</v>
      </c>
      <c r="D620" s="23"/>
      <c r="E620" s="23"/>
      <c r="F620" s="73" t="str">
        <f t="shared" ca="1" si="48"/>
        <v>-</v>
      </c>
      <c r="G620" s="73" t="str">
        <f t="shared" ca="1" si="48"/>
        <v>-</v>
      </c>
      <c r="H620" s="73" t="str">
        <f t="shared" ca="1" si="48"/>
        <v>-</v>
      </c>
      <c r="I620" s="73" t="str">
        <f t="shared" ca="1" si="48"/>
        <v>-</v>
      </c>
      <c r="J620" s="67" t="s">
        <v>241</v>
      </c>
      <c r="K620" s="67">
        <f t="shared" si="49"/>
        <v>0</v>
      </c>
      <c r="L620" s="67" t="s">
        <v>242</v>
      </c>
      <c r="M620" s="67">
        <f t="shared" si="50"/>
        <v>0</v>
      </c>
      <c r="N620" s="67" t="s">
        <v>243</v>
      </c>
      <c r="O620" s="67">
        <v>2</v>
      </c>
      <c r="P620" s="67" t="s">
        <v>244</v>
      </c>
      <c r="Q620" s="67">
        <v>0</v>
      </c>
    </row>
    <row r="621" spans="1:17" x14ac:dyDescent="0.2">
      <c r="A621" s="23">
        <v>619</v>
      </c>
      <c r="B621" s="24">
        <f>УЗТ!A621</f>
        <v>0</v>
      </c>
      <c r="C621" s="24">
        <f>УЗТ!B621</f>
        <v>0</v>
      </c>
      <c r="D621" s="23"/>
      <c r="E621" s="23"/>
      <c r="F621" s="73" t="str">
        <f t="shared" ca="1" si="48"/>
        <v>-</v>
      </c>
      <c r="G621" s="73" t="str">
        <f t="shared" ca="1" si="48"/>
        <v>-</v>
      </c>
      <c r="H621" s="73" t="str">
        <f t="shared" ca="1" si="48"/>
        <v>-</v>
      </c>
      <c r="I621" s="73" t="str">
        <f t="shared" ca="1" si="48"/>
        <v>-</v>
      </c>
      <c r="J621" s="67" t="s">
        <v>241</v>
      </c>
      <c r="K621" s="67">
        <f t="shared" si="49"/>
        <v>0</v>
      </c>
      <c r="L621" s="67" t="s">
        <v>242</v>
      </c>
      <c r="M621" s="67">
        <f t="shared" si="50"/>
        <v>0</v>
      </c>
      <c r="N621" s="67" t="s">
        <v>243</v>
      </c>
      <c r="O621" s="67">
        <v>2</v>
      </c>
      <c r="P621" s="67" t="s">
        <v>244</v>
      </c>
      <c r="Q621" s="67">
        <v>0</v>
      </c>
    </row>
    <row r="622" spans="1:17" x14ac:dyDescent="0.2">
      <c r="A622" s="23">
        <v>620</v>
      </c>
      <c r="B622" s="24">
        <f>УЗТ!A622</f>
        <v>0</v>
      </c>
      <c r="C622" s="24">
        <f>УЗТ!B622</f>
        <v>0</v>
      </c>
      <c r="D622" s="23"/>
      <c r="E622" s="23"/>
      <c r="F622" s="73" t="str">
        <f t="shared" ca="1" si="48"/>
        <v>-</v>
      </c>
      <c r="G622" s="73" t="str">
        <f t="shared" ca="1" si="48"/>
        <v>-</v>
      </c>
      <c r="H622" s="73" t="str">
        <f t="shared" ca="1" si="48"/>
        <v>-</v>
      </c>
      <c r="I622" s="73" t="str">
        <f t="shared" ca="1" si="48"/>
        <v>-</v>
      </c>
      <c r="J622" s="67" t="s">
        <v>241</v>
      </c>
      <c r="K622" s="67">
        <f t="shared" si="49"/>
        <v>0</v>
      </c>
      <c r="L622" s="67" t="s">
        <v>242</v>
      </c>
      <c r="M622" s="67">
        <f t="shared" si="50"/>
        <v>0</v>
      </c>
      <c r="N622" s="67" t="s">
        <v>243</v>
      </c>
      <c r="O622" s="67">
        <v>2</v>
      </c>
      <c r="P622" s="67" t="s">
        <v>244</v>
      </c>
      <c r="Q622" s="67">
        <v>0</v>
      </c>
    </row>
    <row r="623" spans="1:17" x14ac:dyDescent="0.2">
      <c r="A623" s="23">
        <v>621</v>
      </c>
      <c r="B623" s="24">
        <f>УЗТ!A623</f>
        <v>0</v>
      </c>
      <c r="C623" s="24">
        <f>УЗТ!B623</f>
        <v>0</v>
      </c>
      <c r="D623" s="23"/>
      <c r="E623" s="23"/>
      <c r="F623" s="73" t="str">
        <f t="shared" ca="1" si="48"/>
        <v>-</v>
      </c>
      <c r="G623" s="73" t="str">
        <f t="shared" ca="1" si="48"/>
        <v>-</v>
      </c>
      <c r="H623" s="73" t="str">
        <f t="shared" ca="1" si="48"/>
        <v>-</v>
      </c>
      <c r="I623" s="73" t="str">
        <f t="shared" ca="1" si="48"/>
        <v>-</v>
      </c>
      <c r="J623" s="67" t="s">
        <v>241</v>
      </c>
      <c r="K623" s="67">
        <f t="shared" si="49"/>
        <v>0</v>
      </c>
      <c r="L623" s="67" t="s">
        <v>242</v>
      </c>
      <c r="M623" s="67">
        <f t="shared" si="50"/>
        <v>0</v>
      </c>
      <c r="N623" s="67" t="s">
        <v>243</v>
      </c>
      <c r="O623" s="67">
        <v>2</v>
      </c>
      <c r="P623" s="67" t="s">
        <v>244</v>
      </c>
      <c r="Q623" s="67">
        <v>0</v>
      </c>
    </row>
    <row r="624" spans="1:17" x14ac:dyDescent="0.2">
      <c r="A624" s="23">
        <v>622</v>
      </c>
      <c r="B624" s="24">
        <f>УЗТ!A624</f>
        <v>0</v>
      </c>
      <c r="C624" s="24">
        <f>УЗТ!B624</f>
        <v>0</v>
      </c>
      <c r="D624" s="23"/>
      <c r="E624" s="23"/>
      <c r="F624" s="73" t="str">
        <f t="shared" ca="1" si="48"/>
        <v>-</v>
      </c>
      <c r="G624" s="73" t="str">
        <f t="shared" ca="1" si="48"/>
        <v>-</v>
      </c>
      <c r="H624" s="73" t="str">
        <f t="shared" ca="1" si="48"/>
        <v>-</v>
      </c>
      <c r="I624" s="73" t="str">
        <f t="shared" ca="1" si="48"/>
        <v>-</v>
      </c>
      <c r="J624" s="67" t="s">
        <v>241</v>
      </c>
      <c r="K624" s="67">
        <f t="shared" si="49"/>
        <v>0</v>
      </c>
      <c r="L624" s="67" t="s">
        <v>242</v>
      </c>
      <c r="M624" s="67">
        <f t="shared" si="50"/>
        <v>0</v>
      </c>
      <c r="N624" s="67" t="s">
        <v>243</v>
      </c>
      <c r="O624" s="67">
        <v>2</v>
      </c>
      <c r="P624" s="67" t="s">
        <v>244</v>
      </c>
      <c r="Q624" s="67">
        <v>0</v>
      </c>
    </row>
    <row r="625" spans="1:17" x14ac:dyDescent="0.2">
      <c r="A625" s="23">
        <v>623</v>
      </c>
      <c r="B625" s="24">
        <f>УЗТ!A625</f>
        <v>0</v>
      </c>
      <c r="C625" s="24">
        <f>УЗТ!B625</f>
        <v>0</v>
      </c>
      <c r="D625" s="23"/>
      <c r="E625" s="23"/>
      <c r="F625" s="73" t="str">
        <f t="shared" ca="1" si="48"/>
        <v>-</v>
      </c>
      <c r="G625" s="73" t="str">
        <f t="shared" ca="1" si="48"/>
        <v>-</v>
      </c>
      <c r="H625" s="73" t="str">
        <f t="shared" ca="1" si="48"/>
        <v>-</v>
      </c>
      <c r="I625" s="73" t="str">
        <f t="shared" ca="1" si="48"/>
        <v>-</v>
      </c>
      <c r="J625" s="67" t="s">
        <v>241</v>
      </c>
      <c r="K625" s="67">
        <f t="shared" si="49"/>
        <v>0</v>
      </c>
      <c r="L625" s="67" t="s">
        <v>242</v>
      </c>
      <c r="M625" s="67">
        <f t="shared" si="50"/>
        <v>0</v>
      </c>
      <c r="N625" s="67" t="s">
        <v>243</v>
      </c>
      <c r="O625" s="67">
        <v>2</v>
      </c>
      <c r="P625" s="67" t="s">
        <v>244</v>
      </c>
      <c r="Q625" s="67">
        <v>0</v>
      </c>
    </row>
    <row r="626" spans="1:17" x14ac:dyDescent="0.2">
      <c r="A626" s="23">
        <v>624</v>
      </c>
      <c r="B626" s="24">
        <f>УЗТ!A626</f>
        <v>0</v>
      </c>
      <c r="C626" s="24">
        <f>УЗТ!B626</f>
        <v>0</v>
      </c>
      <c r="D626" s="23"/>
      <c r="E626" s="23"/>
      <c r="F626" s="73" t="str">
        <f t="shared" ca="1" si="48"/>
        <v>-</v>
      </c>
      <c r="G626" s="73" t="str">
        <f t="shared" ca="1" si="48"/>
        <v>-</v>
      </c>
      <c r="H626" s="73" t="str">
        <f t="shared" ca="1" si="48"/>
        <v>-</v>
      </c>
      <c r="I626" s="73" t="str">
        <f t="shared" ca="1" si="48"/>
        <v>-</v>
      </c>
      <c r="J626" s="67" t="s">
        <v>241</v>
      </c>
      <c r="K626" s="67">
        <f t="shared" si="49"/>
        <v>0</v>
      </c>
      <c r="L626" s="67" t="s">
        <v>242</v>
      </c>
      <c r="M626" s="67">
        <f t="shared" si="50"/>
        <v>0</v>
      </c>
      <c r="N626" s="67" t="s">
        <v>243</v>
      </c>
      <c r="O626" s="67">
        <v>2</v>
      </c>
      <c r="P626" s="67" t="s">
        <v>244</v>
      </c>
      <c r="Q626" s="67">
        <v>0</v>
      </c>
    </row>
    <row r="627" spans="1:17" x14ac:dyDescent="0.2">
      <c r="A627" s="23">
        <v>625</v>
      </c>
      <c r="B627" s="24">
        <f>УЗТ!A627</f>
        <v>0</v>
      </c>
      <c r="C627" s="24">
        <f>УЗТ!B627</f>
        <v>0</v>
      </c>
      <c r="D627" s="23"/>
      <c r="E627" s="23"/>
      <c r="F627" s="73" t="str">
        <f t="shared" ca="1" si="48"/>
        <v>-</v>
      </c>
      <c r="G627" s="73" t="str">
        <f t="shared" ca="1" si="48"/>
        <v>-</v>
      </c>
      <c r="H627" s="73" t="str">
        <f t="shared" ca="1" si="48"/>
        <v>-</v>
      </c>
      <c r="I627" s="73" t="str">
        <f t="shared" ca="1" si="48"/>
        <v>-</v>
      </c>
      <c r="J627" s="67" t="s">
        <v>241</v>
      </c>
      <c r="K627" s="67">
        <f t="shared" si="49"/>
        <v>0</v>
      </c>
      <c r="L627" s="67" t="s">
        <v>242</v>
      </c>
      <c r="M627" s="67">
        <f t="shared" si="50"/>
        <v>0</v>
      </c>
      <c r="N627" s="67" t="s">
        <v>243</v>
      </c>
      <c r="O627" s="67">
        <v>2</v>
      </c>
      <c r="P627" s="67" t="s">
        <v>244</v>
      </c>
      <c r="Q627" s="67">
        <v>0</v>
      </c>
    </row>
    <row r="628" spans="1:17" x14ac:dyDescent="0.2">
      <c r="A628" s="23">
        <v>626</v>
      </c>
      <c r="B628" s="24">
        <f>УЗТ!A628</f>
        <v>0</v>
      </c>
      <c r="C628" s="24">
        <f>УЗТ!B628</f>
        <v>0</v>
      </c>
      <c r="D628" s="23"/>
      <c r="E628" s="23"/>
      <c r="F628" s="73" t="str">
        <f t="shared" ca="1" si="48"/>
        <v>-</v>
      </c>
      <c r="G628" s="73" t="str">
        <f t="shared" ca="1" si="48"/>
        <v>-</v>
      </c>
      <c r="H628" s="73" t="str">
        <f t="shared" ca="1" si="48"/>
        <v>-</v>
      </c>
      <c r="I628" s="73" t="str">
        <f t="shared" ca="1" si="48"/>
        <v>-</v>
      </c>
      <c r="J628" s="67" t="s">
        <v>241</v>
      </c>
      <c r="K628" s="67">
        <f t="shared" si="49"/>
        <v>0</v>
      </c>
      <c r="L628" s="67" t="s">
        <v>242</v>
      </c>
      <c r="M628" s="67">
        <f t="shared" si="50"/>
        <v>0</v>
      </c>
      <c r="N628" s="67" t="s">
        <v>243</v>
      </c>
      <c r="O628" s="67">
        <v>2</v>
      </c>
      <c r="P628" s="67" t="s">
        <v>244</v>
      </c>
      <c r="Q628" s="67">
        <v>0</v>
      </c>
    </row>
    <row r="629" spans="1:17" x14ac:dyDescent="0.2">
      <c r="A629" s="23">
        <v>627</v>
      </c>
      <c r="B629" s="24">
        <f>УЗТ!A629</f>
        <v>0</v>
      </c>
      <c r="C629" s="24">
        <f>УЗТ!B629</f>
        <v>0</v>
      </c>
      <c r="D629" s="23"/>
      <c r="E629" s="23"/>
      <c r="F629" s="73" t="str">
        <f t="shared" ca="1" si="48"/>
        <v>-</v>
      </c>
      <c r="G629" s="73" t="str">
        <f t="shared" ca="1" si="48"/>
        <v>-</v>
      </c>
      <c r="H629" s="73" t="str">
        <f t="shared" ca="1" si="48"/>
        <v>-</v>
      </c>
      <c r="I629" s="73" t="str">
        <f t="shared" ca="1" si="48"/>
        <v>-</v>
      </c>
      <c r="J629" s="67" t="s">
        <v>241</v>
      </c>
      <c r="K629" s="67">
        <f t="shared" si="49"/>
        <v>0</v>
      </c>
      <c r="L629" s="67" t="s">
        <v>242</v>
      </c>
      <c r="M629" s="67">
        <f t="shared" si="50"/>
        <v>0</v>
      </c>
      <c r="N629" s="67" t="s">
        <v>243</v>
      </c>
      <c r="O629" s="67">
        <v>2</v>
      </c>
      <c r="P629" s="67" t="s">
        <v>244</v>
      </c>
      <c r="Q629" s="67">
        <v>0</v>
      </c>
    </row>
    <row r="630" spans="1:17" x14ac:dyDescent="0.2">
      <c r="A630" s="23">
        <v>628</v>
      </c>
      <c r="B630" s="24">
        <f>УЗТ!A630</f>
        <v>0</v>
      </c>
      <c r="C630" s="24">
        <f>УЗТ!B630</f>
        <v>0</v>
      </c>
      <c r="D630" s="23"/>
      <c r="E630" s="23"/>
      <c r="F630" s="73" t="str">
        <f t="shared" ca="1" si="48"/>
        <v>-</v>
      </c>
      <c r="G630" s="73" t="str">
        <f t="shared" ca="1" si="48"/>
        <v>-</v>
      </c>
      <c r="H630" s="73" t="str">
        <f t="shared" ca="1" si="48"/>
        <v>-</v>
      </c>
      <c r="I630" s="73" t="str">
        <f t="shared" ca="1" si="48"/>
        <v>-</v>
      </c>
      <c r="J630" s="67" t="s">
        <v>241</v>
      </c>
      <c r="K630" s="67">
        <f t="shared" si="49"/>
        <v>0</v>
      </c>
      <c r="L630" s="67" t="s">
        <v>242</v>
      </c>
      <c r="M630" s="67">
        <f t="shared" si="50"/>
        <v>0</v>
      </c>
      <c r="N630" s="67" t="s">
        <v>243</v>
      </c>
      <c r="O630" s="67">
        <v>2</v>
      </c>
      <c r="P630" s="67" t="s">
        <v>244</v>
      </c>
      <c r="Q630" s="67">
        <v>0</v>
      </c>
    </row>
    <row r="631" spans="1:17" x14ac:dyDescent="0.2">
      <c r="A631" s="23">
        <v>629</v>
      </c>
      <c r="B631" s="24">
        <f>УЗТ!A631</f>
        <v>0</v>
      </c>
      <c r="C631" s="24">
        <f>УЗТ!B631</f>
        <v>0</v>
      </c>
      <c r="D631" s="23"/>
      <c r="E631" s="23"/>
      <c r="F631" s="73" t="str">
        <f t="shared" ca="1" si="48"/>
        <v>-</v>
      </c>
      <c r="G631" s="73" t="str">
        <f t="shared" ca="1" si="48"/>
        <v>-</v>
      </c>
      <c r="H631" s="73" t="str">
        <f t="shared" ca="1" si="48"/>
        <v>-</v>
      </c>
      <c r="I631" s="73" t="str">
        <f t="shared" ca="1" si="48"/>
        <v>-</v>
      </c>
      <c r="J631" s="67" t="s">
        <v>241</v>
      </c>
      <c r="K631" s="67">
        <f t="shared" si="49"/>
        <v>0</v>
      </c>
      <c r="L631" s="67" t="s">
        <v>242</v>
      </c>
      <c r="M631" s="67">
        <f t="shared" si="50"/>
        <v>0</v>
      </c>
      <c r="N631" s="67" t="s">
        <v>243</v>
      </c>
      <c r="O631" s="67">
        <v>2</v>
      </c>
      <c r="P631" s="67" t="s">
        <v>244</v>
      </c>
      <c r="Q631" s="67">
        <v>0</v>
      </c>
    </row>
    <row r="632" spans="1:17" x14ac:dyDescent="0.2">
      <c r="A632" s="23">
        <v>630</v>
      </c>
      <c r="B632" s="24">
        <f>УЗТ!A632</f>
        <v>0</v>
      </c>
      <c r="C632" s="24">
        <f>УЗТ!B632</f>
        <v>0</v>
      </c>
      <c r="D632" s="23"/>
      <c r="E632" s="23"/>
      <c r="F632" s="73" t="str">
        <f t="shared" ca="1" si="48"/>
        <v>-</v>
      </c>
      <c r="G632" s="73" t="str">
        <f t="shared" ca="1" si="48"/>
        <v>-</v>
      </c>
      <c r="H632" s="73" t="str">
        <f t="shared" ca="1" si="48"/>
        <v>-</v>
      </c>
      <c r="I632" s="73" t="str">
        <f t="shared" ca="1" si="48"/>
        <v>-</v>
      </c>
      <c r="J632" s="67" t="s">
        <v>241</v>
      </c>
      <c r="K632" s="67">
        <f t="shared" si="49"/>
        <v>0</v>
      </c>
      <c r="L632" s="67" t="s">
        <v>242</v>
      </c>
      <c r="M632" s="67">
        <f t="shared" si="50"/>
        <v>0</v>
      </c>
      <c r="N632" s="67" t="s">
        <v>243</v>
      </c>
      <c r="O632" s="67">
        <v>2</v>
      </c>
      <c r="P632" s="67" t="s">
        <v>244</v>
      </c>
      <c r="Q632" s="67">
        <v>0</v>
      </c>
    </row>
    <row r="633" spans="1:17" x14ac:dyDescent="0.2">
      <c r="A633" s="23">
        <v>631</v>
      </c>
      <c r="B633" s="24">
        <f>УЗТ!A633</f>
        <v>0</v>
      </c>
      <c r="C633" s="24">
        <f>УЗТ!B633</f>
        <v>0</v>
      </c>
      <c r="D633" s="23"/>
      <c r="E633" s="23"/>
      <c r="F633" s="73" t="str">
        <f t="shared" ca="1" si="48"/>
        <v>-</v>
      </c>
      <c r="G633" s="73" t="str">
        <f t="shared" ca="1" si="48"/>
        <v>-</v>
      </c>
      <c r="H633" s="73" t="str">
        <f t="shared" ca="1" si="48"/>
        <v>-</v>
      </c>
      <c r="I633" s="73" t="str">
        <f t="shared" ca="1" si="48"/>
        <v>-</v>
      </c>
      <c r="J633" s="67" t="s">
        <v>241</v>
      </c>
      <c r="K633" s="67">
        <f t="shared" si="49"/>
        <v>0</v>
      </c>
      <c r="L633" s="67" t="s">
        <v>242</v>
      </c>
      <c r="M633" s="67">
        <f t="shared" si="50"/>
        <v>0</v>
      </c>
      <c r="N633" s="67" t="s">
        <v>243</v>
      </c>
      <c r="O633" s="67">
        <v>2</v>
      </c>
      <c r="P633" s="67" t="s">
        <v>244</v>
      </c>
      <c r="Q633" s="67">
        <v>0</v>
      </c>
    </row>
    <row r="634" spans="1:17" x14ac:dyDescent="0.2">
      <c r="A634" s="23">
        <v>632</v>
      </c>
      <c r="B634" s="24">
        <f>УЗТ!A634</f>
        <v>0</v>
      </c>
      <c r="C634" s="24">
        <f>УЗТ!B634</f>
        <v>0</v>
      </c>
      <c r="D634" s="23"/>
      <c r="E634" s="23"/>
      <c r="F634" s="73" t="str">
        <f t="shared" ca="1" si="48"/>
        <v>-</v>
      </c>
      <c r="G634" s="73" t="str">
        <f t="shared" ca="1" si="48"/>
        <v>-</v>
      </c>
      <c r="H634" s="73" t="str">
        <f t="shared" ca="1" si="48"/>
        <v>-</v>
      </c>
      <c r="I634" s="73" t="str">
        <f t="shared" ca="1" si="48"/>
        <v>-</v>
      </c>
      <c r="J634" s="67" t="s">
        <v>241</v>
      </c>
      <c r="K634" s="67">
        <f t="shared" si="49"/>
        <v>0</v>
      </c>
      <c r="L634" s="67" t="s">
        <v>242</v>
      </c>
      <c r="M634" s="67">
        <f t="shared" si="50"/>
        <v>0</v>
      </c>
      <c r="N634" s="67" t="s">
        <v>243</v>
      </c>
      <c r="O634" s="67">
        <v>2</v>
      </c>
      <c r="P634" s="67" t="s">
        <v>244</v>
      </c>
      <c r="Q634" s="67">
        <v>0</v>
      </c>
    </row>
    <row r="635" spans="1:17" x14ac:dyDescent="0.2">
      <c r="A635" s="23">
        <v>633</v>
      </c>
      <c r="B635" s="24">
        <f>УЗТ!A635</f>
        <v>0</v>
      </c>
      <c r="C635" s="24">
        <f>УЗТ!B635</f>
        <v>0</v>
      </c>
      <c r="D635" s="23"/>
      <c r="E635" s="23"/>
      <c r="F635" s="73" t="str">
        <f t="shared" ca="1" si="48"/>
        <v>-</v>
      </c>
      <c r="G635" s="73" t="str">
        <f t="shared" ca="1" si="48"/>
        <v>-</v>
      </c>
      <c r="H635" s="73" t="str">
        <f t="shared" ca="1" si="48"/>
        <v>-</v>
      </c>
      <c r="I635" s="73" t="str">
        <f t="shared" ca="1" si="48"/>
        <v>-</v>
      </c>
      <c r="J635" s="67" t="s">
        <v>241</v>
      </c>
      <c r="K635" s="67">
        <f t="shared" si="49"/>
        <v>0</v>
      </c>
      <c r="L635" s="67" t="s">
        <v>242</v>
      </c>
      <c r="M635" s="67">
        <f t="shared" si="50"/>
        <v>0</v>
      </c>
      <c r="N635" s="67" t="s">
        <v>243</v>
      </c>
      <c r="O635" s="67">
        <v>2</v>
      </c>
      <c r="P635" s="67" t="s">
        <v>244</v>
      </c>
      <c r="Q635" s="67">
        <v>0</v>
      </c>
    </row>
    <row r="636" spans="1:17" x14ac:dyDescent="0.2">
      <c r="A636" s="23">
        <v>634</v>
      </c>
      <c r="B636" s="24">
        <f>УЗТ!A636</f>
        <v>0</v>
      </c>
      <c r="C636" s="24">
        <f>УЗТ!B636</f>
        <v>0</v>
      </c>
      <c r="D636" s="23"/>
      <c r="E636" s="23"/>
      <c r="F636" s="73" t="str">
        <f t="shared" ca="1" si="48"/>
        <v>-</v>
      </c>
      <c r="G636" s="73" t="str">
        <f t="shared" ca="1" si="48"/>
        <v>-</v>
      </c>
      <c r="H636" s="73" t="str">
        <f t="shared" ca="1" si="48"/>
        <v>-</v>
      </c>
      <c r="I636" s="73" t="str">
        <f t="shared" ca="1" si="48"/>
        <v>-</v>
      </c>
      <c r="J636" s="67" t="s">
        <v>241</v>
      </c>
      <c r="K636" s="67">
        <f t="shared" si="49"/>
        <v>0</v>
      </c>
      <c r="L636" s="67" t="s">
        <v>242</v>
      </c>
      <c r="M636" s="67">
        <f t="shared" si="50"/>
        <v>0</v>
      </c>
      <c r="N636" s="67" t="s">
        <v>243</v>
      </c>
      <c r="O636" s="67">
        <v>2</v>
      </c>
      <c r="P636" s="67" t="s">
        <v>244</v>
      </c>
      <c r="Q636" s="67">
        <v>0</v>
      </c>
    </row>
    <row r="637" spans="1:17" x14ac:dyDescent="0.2">
      <c r="A637" s="23">
        <v>635</v>
      </c>
      <c r="B637" s="24">
        <f>УЗТ!A637</f>
        <v>0</v>
      </c>
      <c r="C637" s="24">
        <f>УЗТ!B637</f>
        <v>0</v>
      </c>
      <c r="D637" s="23"/>
      <c r="E637" s="23"/>
      <c r="F637" s="73" t="str">
        <f t="shared" ca="1" si="48"/>
        <v>-</v>
      </c>
      <c r="G637" s="73" t="str">
        <f t="shared" ca="1" si="48"/>
        <v>-</v>
      </c>
      <c r="H637" s="73" t="str">
        <f t="shared" ca="1" si="48"/>
        <v>-</v>
      </c>
      <c r="I637" s="73" t="str">
        <f t="shared" ca="1" si="48"/>
        <v>-</v>
      </c>
      <c r="J637" s="67" t="s">
        <v>241</v>
      </c>
      <c r="K637" s="67">
        <f t="shared" si="49"/>
        <v>0</v>
      </c>
      <c r="L637" s="67" t="s">
        <v>242</v>
      </c>
      <c r="M637" s="67">
        <f t="shared" si="50"/>
        <v>0</v>
      </c>
      <c r="N637" s="67" t="s">
        <v>243</v>
      </c>
      <c r="O637" s="67">
        <v>2</v>
      </c>
      <c r="P637" s="67" t="s">
        <v>244</v>
      </c>
      <c r="Q637" s="67">
        <v>0</v>
      </c>
    </row>
    <row r="638" spans="1:17" x14ac:dyDescent="0.2">
      <c r="A638" s="23">
        <v>636</v>
      </c>
      <c r="B638" s="24">
        <f>УЗТ!A638</f>
        <v>0</v>
      </c>
      <c r="C638" s="24">
        <f>УЗТ!B638</f>
        <v>0</v>
      </c>
      <c r="D638" s="23"/>
      <c r="E638" s="23"/>
      <c r="F638" s="73" t="str">
        <f t="shared" ca="1" si="48"/>
        <v>-</v>
      </c>
      <c r="G638" s="73" t="str">
        <f t="shared" ca="1" si="48"/>
        <v>-</v>
      </c>
      <c r="H638" s="73" t="str">
        <f t="shared" ca="1" si="48"/>
        <v>-</v>
      </c>
      <c r="I638" s="73" t="str">
        <f t="shared" ca="1" si="48"/>
        <v>-</v>
      </c>
      <c r="J638" s="67" t="s">
        <v>241</v>
      </c>
      <c r="K638" s="67">
        <f t="shared" si="49"/>
        <v>0</v>
      </c>
      <c r="L638" s="67" t="s">
        <v>242</v>
      </c>
      <c r="M638" s="67">
        <f t="shared" si="50"/>
        <v>0</v>
      </c>
      <c r="N638" s="67" t="s">
        <v>243</v>
      </c>
      <c r="O638" s="67">
        <v>2</v>
      </c>
      <c r="P638" s="67" t="s">
        <v>244</v>
      </c>
      <c r="Q638" s="67">
        <v>0</v>
      </c>
    </row>
    <row r="639" spans="1:17" x14ac:dyDescent="0.2">
      <c r="A639" s="23">
        <v>637</v>
      </c>
      <c r="B639" s="24">
        <f>УЗТ!A639</f>
        <v>0</v>
      </c>
      <c r="C639" s="24">
        <f>УЗТ!B639</f>
        <v>0</v>
      </c>
      <c r="D639" s="23"/>
      <c r="E639" s="23"/>
      <c r="F639" s="73" t="str">
        <f t="shared" ca="1" si="48"/>
        <v>-</v>
      </c>
      <c r="G639" s="73" t="str">
        <f t="shared" ca="1" si="48"/>
        <v>-</v>
      </c>
      <c r="H639" s="73" t="str">
        <f t="shared" ca="1" si="48"/>
        <v>-</v>
      </c>
      <c r="I639" s="73" t="str">
        <f t="shared" ca="1" si="48"/>
        <v>-</v>
      </c>
      <c r="J639" s="67" t="s">
        <v>241</v>
      </c>
      <c r="K639" s="67">
        <f t="shared" si="49"/>
        <v>0</v>
      </c>
      <c r="L639" s="67" t="s">
        <v>242</v>
      </c>
      <c r="M639" s="67">
        <f t="shared" si="50"/>
        <v>0</v>
      </c>
      <c r="N639" s="67" t="s">
        <v>243</v>
      </c>
      <c r="O639" s="67">
        <v>2</v>
      </c>
      <c r="P639" s="67" t="s">
        <v>244</v>
      </c>
      <c r="Q639" s="67">
        <v>0</v>
      </c>
    </row>
    <row r="640" spans="1:17" x14ac:dyDescent="0.2">
      <c r="A640" s="23">
        <v>638</v>
      </c>
      <c r="B640" s="24">
        <f>УЗТ!A640</f>
        <v>0</v>
      </c>
      <c r="C640" s="24">
        <f>УЗТ!B640</f>
        <v>0</v>
      </c>
      <c r="D640" s="23"/>
      <c r="E640" s="23"/>
      <c r="F640" s="73" t="str">
        <f t="shared" ca="1" si="48"/>
        <v>-</v>
      </c>
      <c r="G640" s="73" t="str">
        <f t="shared" ca="1" si="48"/>
        <v>-</v>
      </c>
      <c r="H640" s="73" t="str">
        <f t="shared" ca="1" si="48"/>
        <v>-</v>
      </c>
      <c r="I640" s="73" t="str">
        <f t="shared" ca="1" si="48"/>
        <v>-</v>
      </c>
      <c r="J640" s="67" t="s">
        <v>241</v>
      </c>
      <c r="K640" s="67">
        <f t="shared" si="49"/>
        <v>0</v>
      </c>
      <c r="L640" s="67" t="s">
        <v>242</v>
      </c>
      <c r="M640" s="67">
        <f t="shared" si="50"/>
        <v>0</v>
      </c>
      <c r="N640" s="67" t="s">
        <v>243</v>
      </c>
      <c r="O640" s="67">
        <v>2</v>
      </c>
      <c r="P640" s="67" t="s">
        <v>244</v>
      </c>
      <c r="Q640" s="67">
        <v>0</v>
      </c>
    </row>
    <row r="641" spans="1:17" x14ac:dyDescent="0.2">
      <c r="A641" s="23">
        <v>639</v>
      </c>
      <c r="B641" s="24">
        <f>УЗТ!A641</f>
        <v>0</v>
      </c>
      <c r="C641" s="24">
        <f>УЗТ!B641</f>
        <v>0</v>
      </c>
      <c r="D641" s="23"/>
      <c r="E641" s="23"/>
      <c r="F641" s="73" t="str">
        <f t="shared" ca="1" si="48"/>
        <v>-</v>
      </c>
      <c r="G641" s="73" t="str">
        <f t="shared" ca="1" si="48"/>
        <v>-</v>
      </c>
      <c r="H641" s="73" t="str">
        <f t="shared" ca="1" si="48"/>
        <v>-</v>
      </c>
      <c r="I641" s="73" t="str">
        <f t="shared" ca="1" si="48"/>
        <v>-</v>
      </c>
      <c r="J641" s="67" t="s">
        <v>241</v>
      </c>
      <c r="K641" s="67">
        <f t="shared" si="49"/>
        <v>0</v>
      </c>
      <c r="L641" s="67" t="s">
        <v>242</v>
      </c>
      <c r="M641" s="67">
        <f t="shared" si="50"/>
        <v>0</v>
      </c>
      <c r="N641" s="67" t="s">
        <v>243</v>
      </c>
      <c r="O641" s="67">
        <v>2</v>
      </c>
      <c r="P641" s="67" t="s">
        <v>244</v>
      </c>
      <c r="Q641" s="67">
        <v>0</v>
      </c>
    </row>
    <row r="642" spans="1:17" x14ac:dyDescent="0.2">
      <c r="A642" s="23">
        <v>640</v>
      </c>
      <c r="B642" s="24">
        <f>УЗТ!A642</f>
        <v>0</v>
      </c>
      <c r="C642" s="24">
        <f>УЗТ!B642</f>
        <v>0</v>
      </c>
      <c r="D642" s="23"/>
      <c r="E642" s="23"/>
      <c r="F642" s="73" t="str">
        <f t="shared" ca="1" si="48"/>
        <v>-</v>
      </c>
      <c r="G642" s="73" t="str">
        <f t="shared" ca="1" si="48"/>
        <v>-</v>
      </c>
      <c r="H642" s="73" t="str">
        <f t="shared" ca="1" si="48"/>
        <v>-</v>
      </c>
      <c r="I642" s="73" t="str">
        <f t="shared" ca="1" si="48"/>
        <v>-</v>
      </c>
      <c r="J642" s="67" t="s">
        <v>241</v>
      </c>
      <c r="K642" s="67">
        <f t="shared" si="49"/>
        <v>0</v>
      </c>
      <c r="L642" s="67" t="s">
        <v>242</v>
      </c>
      <c r="M642" s="67">
        <f t="shared" si="50"/>
        <v>0</v>
      </c>
      <c r="N642" s="67" t="s">
        <v>243</v>
      </c>
      <c r="O642" s="67">
        <v>2</v>
      </c>
      <c r="P642" s="67" t="s">
        <v>244</v>
      </c>
      <c r="Q642" s="67">
        <v>0</v>
      </c>
    </row>
    <row r="643" spans="1:17" x14ac:dyDescent="0.2">
      <c r="A643" s="23">
        <v>641</v>
      </c>
      <c r="B643" s="24">
        <f>УЗТ!A643</f>
        <v>0</v>
      </c>
      <c r="C643" s="24">
        <f>УЗТ!B643</f>
        <v>0</v>
      </c>
      <c r="D643" s="23"/>
      <c r="E643" s="23"/>
      <c r="F643" s="73" t="str">
        <f t="shared" ca="1" si="48"/>
        <v>-</v>
      </c>
      <c r="G643" s="73" t="str">
        <f t="shared" ca="1" si="48"/>
        <v>-</v>
      </c>
      <c r="H643" s="73" t="str">
        <f t="shared" ca="1" si="48"/>
        <v>-</v>
      </c>
      <c r="I643" s="73" t="str">
        <f t="shared" ca="1" si="48"/>
        <v>-</v>
      </c>
      <c r="J643" s="67" t="s">
        <v>241</v>
      </c>
      <c r="K643" s="67">
        <f t="shared" si="49"/>
        <v>0</v>
      </c>
      <c r="L643" s="67" t="s">
        <v>242</v>
      </c>
      <c r="M643" s="67">
        <f t="shared" si="50"/>
        <v>0</v>
      </c>
      <c r="N643" s="67" t="s">
        <v>243</v>
      </c>
      <c r="O643" s="67">
        <v>2</v>
      </c>
      <c r="P643" s="67" t="s">
        <v>244</v>
      </c>
      <c r="Q643" s="67">
        <v>0</v>
      </c>
    </row>
    <row r="644" spans="1:17" x14ac:dyDescent="0.2">
      <c r="A644" s="23">
        <v>642</v>
      </c>
      <c r="B644" s="24">
        <f>УЗТ!A644</f>
        <v>0</v>
      </c>
      <c r="C644" s="24">
        <f>УЗТ!B644</f>
        <v>0</v>
      </c>
      <c r="D644" s="23"/>
      <c r="E644" s="23"/>
      <c r="F644" s="73" t="str">
        <f t="shared" ca="1" si="48"/>
        <v>-</v>
      </c>
      <c r="G644" s="73" t="str">
        <f t="shared" ca="1" si="48"/>
        <v>-</v>
      </c>
      <c r="H644" s="73" t="str">
        <f t="shared" ca="1" si="48"/>
        <v>-</v>
      </c>
      <c r="I644" s="73" t="str">
        <f t="shared" ca="1" si="48"/>
        <v>-</v>
      </c>
      <c r="J644" s="67" t="s">
        <v>241</v>
      </c>
      <c r="K644" s="67">
        <f t="shared" si="49"/>
        <v>0</v>
      </c>
      <c r="L644" s="67" t="s">
        <v>242</v>
      </c>
      <c r="M644" s="67">
        <f t="shared" si="50"/>
        <v>0</v>
      </c>
      <c r="N644" s="67" t="s">
        <v>243</v>
      </c>
      <c r="O644" s="67">
        <v>2</v>
      </c>
      <c r="P644" s="67" t="s">
        <v>244</v>
      </c>
      <c r="Q644" s="67">
        <v>0</v>
      </c>
    </row>
    <row r="645" spans="1:17" x14ac:dyDescent="0.2">
      <c r="A645" s="23">
        <v>643</v>
      </c>
      <c r="B645" s="24">
        <f>УЗТ!A645</f>
        <v>0</v>
      </c>
      <c r="C645" s="24">
        <f>УЗТ!B645</f>
        <v>0</v>
      </c>
      <c r="D645" s="23"/>
      <c r="E645" s="23"/>
      <c r="F645" s="73" t="str">
        <f t="shared" ca="1" si="48"/>
        <v>-</v>
      </c>
      <c r="G645" s="73" t="str">
        <f t="shared" ca="1" si="48"/>
        <v>-</v>
      </c>
      <c r="H645" s="73" t="str">
        <f t="shared" ca="1" si="48"/>
        <v>-</v>
      </c>
      <c r="I645" s="73" t="str">
        <f t="shared" ca="1" si="48"/>
        <v>-</v>
      </c>
      <c r="J645" s="67" t="s">
        <v>241</v>
      </c>
      <c r="K645" s="67">
        <f t="shared" si="49"/>
        <v>0</v>
      </c>
      <c r="L645" s="67" t="s">
        <v>242</v>
      </c>
      <c r="M645" s="67">
        <f t="shared" si="50"/>
        <v>0</v>
      </c>
      <c r="N645" s="67" t="s">
        <v>243</v>
      </c>
      <c r="O645" s="67">
        <v>2</v>
      </c>
      <c r="P645" s="67" t="s">
        <v>244</v>
      </c>
      <c r="Q645" s="67">
        <v>0</v>
      </c>
    </row>
    <row r="646" spans="1:17" x14ac:dyDescent="0.2">
      <c r="A646" s="23">
        <v>644</v>
      </c>
      <c r="B646" s="24">
        <f>УЗТ!A646</f>
        <v>0</v>
      </c>
      <c r="C646" s="24">
        <f>УЗТ!B646</f>
        <v>0</v>
      </c>
      <c r="D646" s="23"/>
      <c r="E646" s="23"/>
      <c r="F646" s="73" t="str">
        <f t="shared" ca="1" si="48"/>
        <v>-</v>
      </c>
      <c r="G646" s="73" t="str">
        <f t="shared" ca="1" si="48"/>
        <v>-</v>
      </c>
      <c r="H646" s="73" t="str">
        <f t="shared" ca="1" si="48"/>
        <v>-</v>
      </c>
      <c r="I646" s="73" t="str">
        <f t="shared" ca="1" si="48"/>
        <v>-</v>
      </c>
      <c r="J646" s="67" t="s">
        <v>241</v>
      </c>
      <c r="K646" s="67">
        <f t="shared" si="49"/>
        <v>0</v>
      </c>
      <c r="L646" s="67" t="s">
        <v>242</v>
      </c>
      <c r="M646" s="67">
        <f t="shared" si="50"/>
        <v>0</v>
      </c>
      <c r="N646" s="67" t="s">
        <v>243</v>
      </c>
      <c r="O646" s="67">
        <v>2</v>
      </c>
      <c r="P646" s="67" t="s">
        <v>244</v>
      </c>
      <c r="Q646" s="67">
        <v>0</v>
      </c>
    </row>
    <row r="647" spans="1:17" x14ac:dyDescent="0.2">
      <c r="A647" s="23">
        <v>645</v>
      </c>
      <c r="B647" s="24">
        <f>УЗТ!A647</f>
        <v>0</v>
      </c>
      <c r="C647" s="24">
        <f>УЗТ!B647</f>
        <v>0</v>
      </c>
      <c r="D647" s="23"/>
      <c r="E647" s="23"/>
      <c r="F647" s="73" t="str">
        <f t="shared" ca="1" si="48"/>
        <v>-</v>
      </c>
      <c r="G647" s="73" t="str">
        <f t="shared" ca="1" si="48"/>
        <v>-</v>
      </c>
      <c r="H647" s="73" t="str">
        <f t="shared" ca="1" si="48"/>
        <v>-</v>
      </c>
      <c r="I647" s="73" t="str">
        <f t="shared" ca="1" si="48"/>
        <v>-</v>
      </c>
      <c r="J647" s="67" t="s">
        <v>241</v>
      </c>
      <c r="K647" s="67">
        <f t="shared" si="49"/>
        <v>0</v>
      </c>
      <c r="L647" s="67" t="s">
        <v>242</v>
      </c>
      <c r="M647" s="67">
        <f t="shared" si="50"/>
        <v>0</v>
      </c>
      <c r="N647" s="67" t="s">
        <v>243</v>
      </c>
      <c r="O647" s="67">
        <v>2</v>
      </c>
      <c r="P647" s="67" t="s">
        <v>244</v>
      </c>
      <c r="Q647" s="67">
        <v>0</v>
      </c>
    </row>
    <row r="648" spans="1:17" x14ac:dyDescent="0.2">
      <c r="A648" s="23">
        <v>646</v>
      </c>
      <c r="B648" s="24">
        <f>УЗТ!A648</f>
        <v>0</v>
      </c>
      <c r="C648" s="24">
        <f>УЗТ!B648</f>
        <v>0</v>
      </c>
      <c r="D648" s="23"/>
      <c r="E648" s="23"/>
      <c r="F648" s="73" t="str">
        <f t="shared" ca="1" si="48"/>
        <v>-</v>
      </c>
      <c r="G648" s="73" t="str">
        <f t="shared" ca="1" si="48"/>
        <v>-</v>
      </c>
      <c r="H648" s="73" t="str">
        <f t="shared" ca="1" si="48"/>
        <v>-</v>
      </c>
      <c r="I648" s="73" t="str">
        <f t="shared" ca="1" si="48"/>
        <v>-</v>
      </c>
      <c r="J648" s="67" t="s">
        <v>241</v>
      </c>
      <c r="K648" s="67">
        <f t="shared" si="49"/>
        <v>0</v>
      </c>
      <c r="L648" s="67" t="s">
        <v>242</v>
      </c>
      <c r="M648" s="67">
        <f t="shared" si="50"/>
        <v>0</v>
      </c>
      <c r="N648" s="67" t="s">
        <v>243</v>
      </c>
      <c r="O648" s="67">
        <v>2</v>
      </c>
      <c r="P648" s="67" t="s">
        <v>244</v>
      </c>
      <c r="Q648" s="67">
        <v>0</v>
      </c>
    </row>
    <row r="649" spans="1:17" x14ac:dyDescent="0.2">
      <c r="A649" s="23">
        <v>647</v>
      </c>
      <c r="B649" s="24">
        <f>УЗТ!A649</f>
        <v>0</v>
      </c>
      <c r="C649" s="24">
        <f>УЗТ!B649</f>
        <v>0</v>
      </c>
      <c r="D649" s="23"/>
      <c r="E649" s="23"/>
      <c r="F649" s="73" t="str">
        <f t="shared" ca="1" si="48"/>
        <v>-</v>
      </c>
      <c r="G649" s="73" t="str">
        <f t="shared" ca="1" si="48"/>
        <v>-</v>
      </c>
      <c r="H649" s="73" t="str">
        <f t="shared" ca="1" si="48"/>
        <v>-</v>
      </c>
      <c r="I649" s="73" t="str">
        <f t="shared" ca="1" si="48"/>
        <v>-</v>
      </c>
      <c r="J649" s="67" t="s">
        <v>241</v>
      </c>
      <c r="K649" s="67">
        <f t="shared" si="49"/>
        <v>0</v>
      </c>
      <c r="L649" s="67" t="s">
        <v>242</v>
      </c>
      <c r="M649" s="67">
        <f t="shared" si="50"/>
        <v>0</v>
      </c>
      <c r="N649" s="67" t="s">
        <v>243</v>
      </c>
      <c r="O649" s="67">
        <v>2</v>
      </c>
      <c r="P649" s="67" t="s">
        <v>244</v>
      </c>
      <c r="Q649" s="67">
        <v>0</v>
      </c>
    </row>
    <row r="650" spans="1:17" x14ac:dyDescent="0.2">
      <c r="A650" s="23">
        <v>648</v>
      </c>
      <c r="B650" s="24">
        <f>УЗТ!A650</f>
        <v>0</v>
      </c>
      <c r="C650" s="24">
        <f>УЗТ!B650</f>
        <v>0</v>
      </c>
      <c r="D650" s="23"/>
      <c r="E650" s="23"/>
      <c r="F650" s="73" t="str">
        <f t="shared" ca="1" si="48"/>
        <v>-</v>
      </c>
      <c r="G650" s="73" t="str">
        <f t="shared" ca="1" si="48"/>
        <v>-</v>
      </c>
      <c r="H650" s="73" t="str">
        <f t="shared" ca="1" si="48"/>
        <v>-</v>
      </c>
      <c r="I650" s="73" t="str">
        <f t="shared" ca="1" si="48"/>
        <v>-</v>
      </c>
      <c r="J650" s="67" t="s">
        <v>241</v>
      </c>
      <c r="K650" s="67">
        <f t="shared" si="49"/>
        <v>0</v>
      </c>
      <c r="L650" s="67" t="s">
        <v>242</v>
      </c>
      <c r="M650" s="67">
        <f t="shared" si="50"/>
        <v>0</v>
      </c>
      <c r="N650" s="67" t="s">
        <v>243</v>
      </c>
      <c r="O650" s="67">
        <v>2</v>
      </c>
      <c r="P650" s="67" t="s">
        <v>244</v>
      </c>
      <c r="Q650" s="67">
        <v>0</v>
      </c>
    </row>
    <row r="651" spans="1:17" x14ac:dyDescent="0.2">
      <c r="A651" s="23">
        <v>649</v>
      </c>
      <c r="B651" s="24">
        <f>УЗТ!A651</f>
        <v>0</v>
      </c>
      <c r="C651" s="24">
        <f>УЗТ!B651</f>
        <v>0</v>
      </c>
      <c r="D651" s="23"/>
      <c r="E651" s="23"/>
      <c r="F651" s="73" t="str">
        <f t="shared" ca="1" si="48"/>
        <v>-</v>
      </c>
      <c r="G651" s="73" t="str">
        <f t="shared" ca="1" si="48"/>
        <v>-</v>
      </c>
      <c r="H651" s="73" t="str">
        <f t="shared" ca="1" si="48"/>
        <v>-</v>
      </c>
      <c r="I651" s="73" t="str">
        <f t="shared" ca="1" si="48"/>
        <v>-</v>
      </c>
      <c r="J651" s="67" t="s">
        <v>241</v>
      </c>
      <c r="K651" s="67">
        <f t="shared" si="49"/>
        <v>0</v>
      </c>
      <c r="L651" s="67" t="s">
        <v>242</v>
      </c>
      <c r="M651" s="67">
        <f t="shared" si="50"/>
        <v>0</v>
      </c>
      <c r="N651" s="67" t="s">
        <v>243</v>
      </c>
      <c r="O651" s="67">
        <v>2</v>
      </c>
      <c r="P651" s="67" t="s">
        <v>244</v>
      </c>
      <c r="Q651" s="67">
        <v>0</v>
      </c>
    </row>
    <row r="652" spans="1:17" x14ac:dyDescent="0.2">
      <c r="A652" s="23">
        <v>650</v>
      </c>
      <c r="B652" s="24">
        <f>УЗТ!A652</f>
        <v>0</v>
      </c>
      <c r="C652" s="24">
        <f>УЗТ!B652</f>
        <v>0</v>
      </c>
      <c r="D652" s="23"/>
      <c r="E652" s="23"/>
      <c r="F652" s="73" t="str">
        <f t="shared" ca="1" si="48"/>
        <v>-</v>
      </c>
      <c r="G652" s="73" t="str">
        <f t="shared" ca="1" si="48"/>
        <v>-</v>
      </c>
      <c r="H652" s="73" t="str">
        <f t="shared" ca="1" si="48"/>
        <v>-</v>
      </c>
      <c r="I652" s="73" t="str">
        <f t="shared" ca="1" si="48"/>
        <v>-</v>
      </c>
      <c r="J652" s="67" t="s">
        <v>241</v>
      </c>
      <c r="K652" s="67">
        <f t="shared" si="49"/>
        <v>0</v>
      </c>
      <c r="L652" s="67" t="s">
        <v>242</v>
      </c>
      <c r="M652" s="67">
        <f t="shared" si="50"/>
        <v>0</v>
      </c>
      <c r="N652" s="67" t="s">
        <v>243</v>
      </c>
      <c r="O652" s="67">
        <v>2</v>
      </c>
      <c r="P652" s="67" t="s">
        <v>244</v>
      </c>
      <c r="Q652" s="67">
        <v>0</v>
      </c>
    </row>
    <row r="653" spans="1:17" x14ac:dyDescent="0.2">
      <c r="A653" s="23">
        <v>651</v>
      </c>
      <c r="B653" s="24">
        <f>УЗТ!A653</f>
        <v>0</v>
      </c>
      <c r="C653" s="24">
        <f>УЗТ!B653</f>
        <v>0</v>
      </c>
      <c r="D653" s="23"/>
      <c r="E653" s="23"/>
      <c r="F653" s="73" t="str">
        <f t="shared" ca="1" si="48"/>
        <v>-</v>
      </c>
      <c r="G653" s="73" t="str">
        <f t="shared" ca="1" si="48"/>
        <v>-</v>
      </c>
      <c r="H653" s="73" t="str">
        <f t="shared" ca="1" si="48"/>
        <v>-</v>
      </c>
      <c r="I653" s="73" t="str">
        <f t="shared" ca="1" si="48"/>
        <v>-</v>
      </c>
      <c r="J653" s="67" t="s">
        <v>241</v>
      </c>
      <c r="K653" s="67">
        <f t="shared" si="49"/>
        <v>0</v>
      </c>
      <c r="L653" s="67" t="s">
        <v>242</v>
      </c>
      <c r="M653" s="67">
        <f t="shared" si="50"/>
        <v>0</v>
      </c>
      <c r="N653" s="67" t="s">
        <v>243</v>
      </c>
      <c r="O653" s="67">
        <v>2</v>
      </c>
      <c r="P653" s="67" t="s">
        <v>244</v>
      </c>
      <c r="Q653" s="67">
        <v>0</v>
      </c>
    </row>
    <row r="654" spans="1:17" x14ac:dyDescent="0.2">
      <c r="A654" s="23">
        <v>652</v>
      </c>
      <c r="B654" s="24">
        <f>УЗТ!A654</f>
        <v>0</v>
      </c>
      <c r="C654" s="24">
        <f>УЗТ!B654</f>
        <v>0</v>
      </c>
      <c r="D654" s="23"/>
      <c r="E654" s="23"/>
      <c r="F654" s="73" t="str">
        <f t="shared" ca="1" si="48"/>
        <v>-</v>
      </c>
      <c r="G654" s="73" t="str">
        <f t="shared" ca="1" si="48"/>
        <v>-</v>
      </c>
      <c r="H654" s="73" t="str">
        <f t="shared" ca="1" si="48"/>
        <v>-</v>
      </c>
      <c r="I654" s="73" t="str">
        <f t="shared" ca="1" si="48"/>
        <v>-</v>
      </c>
      <c r="J654" s="67" t="s">
        <v>241</v>
      </c>
      <c r="K654" s="67">
        <f t="shared" si="49"/>
        <v>0</v>
      </c>
      <c r="L654" s="67" t="s">
        <v>242</v>
      </c>
      <c r="M654" s="67">
        <f t="shared" si="50"/>
        <v>0</v>
      </c>
      <c r="N654" s="67" t="s">
        <v>243</v>
      </c>
      <c r="O654" s="67">
        <v>2</v>
      </c>
      <c r="P654" s="67" t="s">
        <v>244</v>
      </c>
      <c r="Q654" s="67">
        <v>0</v>
      </c>
    </row>
    <row r="655" spans="1:17" x14ac:dyDescent="0.2">
      <c r="A655" s="23">
        <v>653</v>
      </c>
      <c r="B655" s="24">
        <f>УЗТ!A655</f>
        <v>0</v>
      </c>
      <c r="C655" s="24">
        <f>УЗТ!B655</f>
        <v>0</v>
      </c>
      <c r="D655" s="23"/>
      <c r="E655" s="23"/>
      <c r="F655" s="73" t="str">
        <f t="shared" ca="1" si="48"/>
        <v>-</v>
      </c>
      <c r="G655" s="73" t="str">
        <f t="shared" ca="1" si="48"/>
        <v>-</v>
      </c>
      <c r="H655" s="73" t="str">
        <f t="shared" ca="1" si="48"/>
        <v>-</v>
      </c>
      <c r="I655" s="73" t="str">
        <f t="shared" ca="1" si="48"/>
        <v>-</v>
      </c>
      <c r="J655" s="67" t="s">
        <v>241</v>
      </c>
      <c r="K655" s="67">
        <f t="shared" si="49"/>
        <v>0</v>
      </c>
      <c r="L655" s="67" t="s">
        <v>242</v>
      </c>
      <c r="M655" s="67">
        <f t="shared" si="50"/>
        <v>0</v>
      </c>
      <c r="N655" s="67" t="s">
        <v>243</v>
      </c>
      <c r="O655" s="67">
        <v>2</v>
      </c>
      <c r="P655" s="67" t="s">
        <v>244</v>
      </c>
      <c r="Q655" s="67">
        <v>0</v>
      </c>
    </row>
    <row r="656" spans="1:17" x14ac:dyDescent="0.2">
      <c r="A656" s="23">
        <v>654</v>
      </c>
      <c r="B656" s="24">
        <f>УЗТ!A656</f>
        <v>0</v>
      </c>
      <c r="C656" s="24">
        <f>УЗТ!B656</f>
        <v>0</v>
      </c>
      <c r="D656" s="23"/>
      <c r="E656" s="23"/>
      <c r="F656" s="73" t="str">
        <f t="shared" ca="1" si="48"/>
        <v>-</v>
      </c>
      <c r="G656" s="73" t="str">
        <f t="shared" ca="1" si="48"/>
        <v>-</v>
      </c>
      <c r="H656" s="73" t="str">
        <f t="shared" ca="1" si="48"/>
        <v>-</v>
      </c>
      <c r="I656" s="73" t="str">
        <f t="shared" ca="1" si="48"/>
        <v>-</v>
      </c>
      <c r="J656" s="67" t="s">
        <v>241</v>
      </c>
      <c r="K656" s="67">
        <f t="shared" si="49"/>
        <v>0</v>
      </c>
      <c r="L656" s="67" t="s">
        <v>242</v>
      </c>
      <c r="M656" s="67">
        <f t="shared" si="50"/>
        <v>0</v>
      </c>
      <c r="N656" s="67" t="s">
        <v>243</v>
      </c>
      <c r="O656" s="67">
        <v>2</v>
      </c>
      <c r="P656" s="67" t="s">
        <v>244</v>
      </c>
      <c r="Q656" s="67">
        <v>0</v>
      </c>
    </row>
    <row r="657" spans="1:17" x14ac:dyDescent="0.2">
      <c r="A657" s="23">
        <v>655</v>
      </c>
      <c r="B657" s="24">
        <f>УЗТ!A657</f>
        <v>0</v>
      </c>
      <c r="C657" s="24">
        <f>УЗТ!B657</f>
        <v>0</v>
      </c>
      <c r="D657" s="23"/>
      <c r="E657" s="23"/>
      <c r="F657" s="73" t="str">
        <f t="shared" ca="1" si="48"/>
        <v>-</v>
      </c>
      <c r="G657" s="73" t="str">
        <f t="shared" ca="1" si="48"/>
        <v>-</v>
      </c>
      <c r="H657" s="73" t="str">
        <f t="shared" ca="1" si="48"/>
        <v>-</v>
      </c>
      <c r="I657" s="73" t="str">
        <f t="shared" ca="1" si="48"/>
        <v>-</v>
      </c>
      <c r="J657" s="67" t="s">
        <v>241</v>
      </c>
      <c r="K657" s="67">
        <f t="shared" si="49"/>
        <v>0</v>
      </c>
      <c r="L657" s="67" t="s">
        <v>242</v>
      </c>
      <c r="M657" s="67">
        <f t="shared" si="50"/>
        <v>0</v>
      </c>
      <c r="N657" s="67" t="s">
        <v>243</v>
      </c>
      <c r="O657" s="67">
        <v>2</v>
      </c>
      <c r="P657" s="67" t="s">
        <v>244</v>
      </c>
      <c r="Q657" s="67">
        <v>0</v>
      </c>
    </row>
    <row r="658" spans="1:17" x14ac:dyDescent="0.2">
      <c r="A658" s="23">
        <v>656</v>
      </c>
      <c r="B658" s="24">
        <f>УЗТ!A658</f>
        <v>0</v>
      </c>
      <c r="C658" s="24">
        <f>УЗТ!B658</f>
        <v>0</v>
      </c>
      <c r="D658" s="23"/>
      <c r="E658" s="23"/>
      <c r="F658" s="73" t="str">
        <f t="shared" ca="1" si="48"/>
        <v>-</v>
      </c>
      <c r="G658" s="73" t="str">
        <f t="shared" ca="1" si="48"/>
        <v>-</v>
      </c>
      <c r="H658" s="73" t="str">
        <f t="shared" ca="1" si="48"/>
        <v>-</v>
      </c>
      <c r="I658" s="73" t="str">
        <f t="shared" ca="1" si="48"/>
        <v>-</v>
      </c>
      <c r="J658" s="67" t="s">
        <v>241</v>
      </c>
      <c r="K658" s="67">
        <f t="shared" si="49"/>
        <v>0</v>
      </c>
      <c r="L658" s="67" t="s">
        <v>242</v>
      </c>
      <c r="M658" s="67">
        <f t="shared" si="50"/>
        <v>0</v>
      </c>
      <c r="N658" s="67" t="s">
        <v>243</v>
      </c>
      <c r="O658" s="67">
        <v>2</v>
      </c>
      <c r="P658" s="67" t="s">
        <v>244</v>
      </c>
      <c r="Q658" s="67">
        <v>0</v>
      </c>
    </row>
    <row r="659" spans="1:17" x14ac:dyDescent="0.2">
      <c r="A659" s="23">
        <v>657</v>
      </c>
      <c r="B659" s="24">
        <f>УЗТ!A659</f>
        <v>0</v>
      </c>
      <c r="C659" s="24">
        <f>УЗТ!B659</f>
        <v>0</v>
      </c>
      <c r="D659" s="23"/>
      <c r="E659" s="23"/>
      <c r="F659" s="73" t="str">
        <f t="shared" ca="1" si="48"/>
        <v>-</v>
      </c>
      <c r="G659" s="73" t="str">
        <f t="shared" ca="1" si="48"/>
        <v>-</v>
      </c>
      <c r="H659" s="73" t="str">
        <f t="shared" ca="1" si="48"/>
        <v>-</v>
      </c>
      <c r="I659" s="73" t="str">
        <f t="shared" ref="G659:I722" ca="1" si="51">IFERROR(ROUNDUP(_xlfn.NORM.INV(RAND(),$K659+$Q659*$M659,$M659),0),"-")</f>
        <v>-</v>
      </c>
      <c r="J659" s="67" t="s">
        <v>241</v>
      </c>
      <c r="K659" s="67">
        <f t="shared" si="49"/>
        <v>0</v>
      </c>
      <c r="L659" s="67" t="s">
        <v>242</v>
      </c>
      <c r="M659" s="67">
        <f t="shared" si="50"/>
        <v>0</v>
      </c>
      <c r="N659" s="67" t="s">
        <v>243</v>
      </c>
      <c r="O659" s="67">
        <v>2</v>
      </c>
      <c r="P659" s="67" t="s">
        <v>244</v>
      </c>
      <c r="Q659" s="67">
        <v>0</v>
      </c>
    </row>
    <row r="660" spans="1:17" x14ac:dyDescent="0.2">
      <c r="A660" s="23">
        <v>658</v>
      </c>
      <c r="B660" s="24">
        <f>УЗТ!A660</f>
        <v>0</v>
      </c>
      <c r="C660" s="24">
        <f>УЗТ!B660</f>
        <v>0</v>
      </c>
      <c r="D660" s="23"/>
      <c r="E660" s="23"/>
      <c r="F660" s="73" t="str">
        <f t="shared" ref="F660:I723" ca="1" si="52">IFERROR(ROUNDUP(_xlfn.NORM.INV(RAND(),$K660+$Q660*$M660,$M660),0),"-")</f>
        <v>-</v>
      </c>
      <c r="G660" s="73" t="str">
        <f t="shared" ca="1" si="51"/>
        <v>-</v>
      </c>
      <c r="H660" s="73" t="str">
        <f t="shared" ca="1" si="51"/>
        <v>-</v>
      </c>
      <c r="I660" s="73" t="str">
        <f t="shared" ca="1" si="51"/>
        <v>-</v>
      </c>
      <c r="J660" s="67" t="s">
        <v>241</v>
      </c>
      <c r="K660" s="67">
        <f t="shared" si="49"/>
        <v>0</v>
      </c>
      <c r="L660" s="67" t="s">
        <v>242</v>
      </c>
      <c r="M660" s="67">
        <f t="shared" si="50"/>
        <v>0</v>
      </c>
      <c r="N660" s="67" t="s">
        <v>243</v>
      </c>
      <c r="O660" s="67">
        <v>2</v>
      </c>
      <c r="P660" s="67" t="s">
        <v>244</v>
      </c>
      <c r="Q660" s="67">
        <v>0</v>
      </c>
    </row>
    <row r="661" spans="1:17" x14ac:dyDescent="0.2">
      <c r="A661" s="23">
        <v>659</v>
      </c>
      <c r="B661" s="24">
        <f>УЗТ!A661</f>
        <v>0</v>
      </c>
      <c r="C661" s="24">
        <f>УЗТ!B661</f>
        <v>0</v>
      </c>
      <c r="D661" s="23"/>
      <c r="E661" s="23"/>
      <c r="F661" s="73" t="str">
        <f t="shared" ca="1" si="52"/>
        <v>-</v>
      </c>
      <c r="G661" s="73" t="str">
        <f t="shared" ca="1" si="51"/>
        <v>-</v>
      </c>
      <c r="H661" s="73" t="str">
        <f t="shared" ca="1" si="51"/>
        <v>-</v>
      </c>
      <c r="I661" s="73" t="str">
        <f t="shared" ca="1" si="51"/>
        <v>-</v>
      </c>
      <c r="J661" s="67" t="s">
        <v>241</v>
      </c>
      <c r="K661" s="67">
        <f t="shared" si="49"/>
        <v>0</v>
      </c>
      <c r="L661" s="67" t="s">
        <v>242</v>
      </c>
      <c r="M661" s="67">
        <f t="shared" si="50"/>
        <v>0</v>
      </c>
      <c r="N661" s="67" t="s">
        <v>243</v>
      </c>
      <c r="O661" s="67">
        <v>2</v>
      </c>
      <c r="P661" s="67" t="s">
        <v>244</v>
      </c>
      <c r="Q661" s="67">
        <v>0</v>
      </c>
    </row>
    <row r="662" spans="1:17" x14ac:dyDescent="0.2">
      <c r="A662" s="23">
        <v>660</v>
      </c>
      <c r="B662" s="24">
        <f>УЗТ!A662</f>
        <v>0</v>
      </c>
      <c r="C662" s="24">
        <f>УЗТ!B662</f>
        <v>0</v>
      </c>
      <c r="D662" s="23"/>
      <c r="E662" s="23"/>
      <c r="F662" s="73" t="str">
        <f t="shared" ca="1" si="52"/>
        <v>-</v>
      </c>
      <c r="G662" s="73" t="str">
        <f t="shared" ca="1" si="51"/>
        <v>-</v>
      </c>
      <c r="H662" s="73" t="str">
        <f t="shared" ca="1" si="51"/>
        <v>-</v>
      </c>
      <c r="I662" s="73" t="str">
        <f t="shared" ca="1" si="51"/>
        <v>-</v>
      </c>
      <c r="J662" s="67" t="s">
        <v>241</v>
      </c>
      <c r="K662" s="67">
        <f t="shared" si="49"/>
        <v>0</v>
      </c>
      <c r="L662" s="67" t="s">
        <v>242</v>
      </c>
      <c r="M662" s="67">
        <f t="shared" si="50"/>
        <v>0</v>
      </c>
      <c r="N662" s="67" t="s">
        <v>243</v>
      </c>
      <c r="O662" s="67">
        <v>2</v>
      </c>
      <c r="P662" s="67" t="s">
        <v>244</v>
      </c>
      <c r="Q662" s="67">
        <v>0</v>
      </c>
    </row>
    <row r="663" spans="1:17" x14ac:dyDescent="0.2">
      <c r="A663" s="23">
        <v>661</v>
      </c>
      <c r="B663" s="24">
        <f>УЗТ!A663</f>
        <v>0</v>
      </c>
      <c r="C663" s="24">
        <f>УЗТ!B663</f>
        <v>0</v>
      </c>
      <c r="D663" s="23"/>
      <c r="E663" s="23"/>
      <c r="F663" s="73" t="str">
        <f t="shared" ca="1" si="52"/>
        <v>-</v>
      </c>
      <c r="G663" s="73" t="str">
        <f t="shared" ca="1" si="51"/>
        <v>-</v>
      </c>
      <c r="H663" s="73" t="str">
        <f t="shared" ca="1" si="51"/>
        <v>-</v>
      </c>
      <c r="I663" s="73" t="str">
        <f t="shared" ca="1" si="51"/>
        <v>-</v>
      </c>
      <c r="J663" s="67" t="s">
        <v>241</v>
      </c>
      <c r="K663" s="67">
        <f t="shared" si="49"/>
        <v>0</v>
      </c>
      <c r="L663" s="67" t="s">
        <v>242</v>
      </c>
      <c r="M663" s="67">
        <f t="shared" si="50"/>
        <v>0</v>
      </c>
      <c r="N663" s="67" t="s">
        <v>243</v>
      </c>
      <c r="O663" s="67">
        <v>2</v>
      </c>
      <c r="P663" s="67" t="s">
        <v>244</v>
      </c>
      <c r="Q663" s="67">
        <v>0</v>
      </c>
    </row>
    <row r="664" spans="1:17" x14ac:dyDescent="0.2">
      <c r="A664" s="23">
        <v>662</v>
      </c>
      <c r="B664" s="24">
        <f>УЗТ!A664</f>
        <v>0</v>
      </c>
      <c r="C664" s="24">
        <f>УЗТ!B664</f>
        <v>0</v>
      </c>
      <c r="D664" s="23"/>
      <c r="E664" s="23"/>
      <c r="F664" s="73" t="str">
        <f t="shared" ca="1" si="52"/>
        <v>-</v>
      </c>
      <c r="G664" s="73" t="str">
        <f t="shared" ca="1" si="51"/>
        <v>-</v>
      </c>
      <c r="H664" s="73" t="str">
        <f t="shared" ca="1" si="51"/>
        <v>-</v>
      </c>
      <c r="I664" s="73" t="str">
        <f t="shared" ca="1" si="51"/>
        <v>-</v>
      </c>
      <c r="J664" s="67" t="s">
        <v>241</v>
      </c>
      <c r="K664" s="67">
        <f t="shared" si="49"/>
        <v>0</v>
      </c>
      <c r="L664" s="67" t="s">
        <v>242</v>
      </c>
      <c r="M664" s="67">
        <f t="shared" si="50"/>
        <v>0</v>
      </c>
      <c r="N664" s="67" t="s">
        <v>243</v>
      </c>
      <c r="O664" s="67">
        <v>2</v>
      </c>
      <c r="P664" s="67" t="s">
        <v>244</v>
      </c>
      <c r="Q664" s="67">
        <v>0</v>
      </c>
    </row>
    <row r="665" spans="1:17" x14ac:dyDescent="0.2">
      <c r="A665" s="23">
        <v>663</v>
      </c>
      <c r="B665" s="24">
        <f>УЗТ!A665</f>
        <v>0</v>
      </c>
      <c r="C665" s="24">
        <f>УЗТ!B665</f>
        <v>0</v>
      </c>
      <c r="D665" s="23"/>
      <c r="E665" s="23"/>
      <c r="F665" s="73" t="str">
        <f t="shared" ca="1" si="52"/>
        <v>-</v>
      </c>
      <c r="G665" s="73" t="str">
        <f t="shared" ca="1" si="51"/>
        <v>-</v>
      </c>
      <c r="H665" s="73" t="str">
        <f t="shared" ca="1" si="51"/>
        <v>-</v>
      </c>
      <c r="I665" s="73" t="str">
        <f t="shared" ca="1" si="51"/>
        <v>-</v>
      </c>
      <c r="J665" s="67" t="s">
        <v>241</v>
      </c>
      <c r="K665" s="67">
        <f t="shared" si="49"/>
        <v>0</v>
      </c>
      <c r="L665" s="67" t="s">
        <v>242</v>
      </c>
      <c r="M665" s="67">
        <f t="shared" si="50"/>
        <v>0</v>
      </c>
      <c r="N665" s="67" t="s">
        <v>243</v>
      </c>
      <c r="O665" s="67">
        <v>2</v>
      </c>
      <c r="P665" s="67" t="s">
        <v>244</v>
      </c>
      <c r="Q665" s="67">
        <v>0</v>
      </c>
    </row>
    <row r="666" spans="1:17" x14ac:dyDescent="0.2">
      <c r="A666" s="23">
        <v>664</v>
      </c>
      <c r="B666" s="24">
        <f>УЗТ!A666</f>
        <v>0</v>
      </c>
      <c r="C666" s="24">
        <f>УЗТ!B666</f>
        <v>0</v>
      </c>
      <c r="D666" s="23"/>
      <c r="E666" s="23"/>
      <c r="F666" s="73" t="str">
        <f t="shared" ca="1" si="52"/>
        <v>-</v>
      </c>
      <c r="G666" s="73" t="str">
        <f t="shared" ca="1" si="51"/>
        <v>-</v>
      </c>
      <c r="H666" s="73" t="str">
        <f t="shared" ca="1" si="51"/>
        <v>-</v>
      </c>
      <c r="I666" s="73" t="str">
        <f t="shared" ca="1" si="51"/>
        <v>-</v>
      </c>
      <c r="J666" s="67" t="s">
        <v>241</v>
      </c>
      <c r="K666" s="67">
        <f t="shared" si="49"/>
        <v>0</v>
      </c>
      <c r="L666" s="67" t="s">
        <v>242</v>
      </c>
      <c r="M666" s="67">
        <f t="shared" si="50"/>
        <v>0</v>
      </c>
      <c r="N666" s="67" t="s">
        <v>243</v>
      </c>
      <c r="O666" s="67">
        <v>2</v>
      </c>
      <c r="P666" s="67" t="s">
        <v>244</v>
      </c>
      <c r="Q666" s="67">
        <v>0</v>
      </c>
    </row>
    <row r="667" spans="1:17" x14ac:dyDescent="0.2">
      <c r="A667" s="23">
        <v>665</v>
      </c>
      <c r="B667" s="24">
        <f>УЗТ!A667</f>
        <v>0</v>
      </c>
      <c r="C667" s="24">
        <f>УЗТ!B667</f>
        <v>0</v>
      </c>
      <c r="D667" s="23"/>
      <c r="E667" s="23"/>
      <c r="F667" s="73" t="str">
        <f t="shared" ca="1" si="52"/>
        <v>-</v>
      </c>
      <c r="G667" s="73" t="str">
        <f t="shared" ca="1" si="51"/>
        <v>-</v>
      </c>
      <c r="H667" s="73" t="str">
        <f t="shared" ca="1" si="51"/>
        <v>-</v>
      </c>
      <c r="I667" s="73" t="str">
        <f t="shared" ca="1" si="51"/>
        <v>-</v>
      </c>
      <c r="J667" s="67" t="s">
        <v>241</v>
      </c>
      <c r="K667" s="67">
        <f t="shared" si="49"/>
        <v>0</v>
      </c>
      <c r="L667" s="67" t="s">
        <v>242</v>
      </c>
      <c r="M667" s="67">
        <f t="shared" si="50"/>
        <v>0</v>
      </c>
      <c r="N667" s="67" t="s">
        <v>243</v>
      </c>
      <c r="O667" s="67">
        <v>2</v>
      </c>
      <c r="P667" s="67" t="s">
        <v>244</v>
      </c>
      <c r="Q667" s="67">
        <v>0</v>
      </c>
    </row>
    <row r="668" spans="1:17" x14ac:dyDescent="0.2">
      <c r="A668" s="23">
        <v>666</v>
      </c>
      <c r="B668" s="24">
        <f>УЗТ!A668</f>
        <v>0</v>
      </c>
      <c r="C668" s="24">
        <f>УЗТ!B668</f>
        <v>0</v>
      </c>
      <c r="D668" s="23"/>
      <c r="E668" s="23"/>
      <c r="F668" s="73" t="str">
        <f t="shared" ca="1" si="52"/>
        <v>-</v>
      </c>
      <c r="G668" s="73" t="str">
        <f t="shared" ca="1" si="51"/>
        <v>-</v>
      </c>
      <c r="H668" s="73" t="str">
        <f t="shared" ca="1" si="51"/>
        <v>-</v>
      </c>
      <c r="I668" s="73" t="str">
        <f t="shared" ca="1" si="51"/>
        <v>-</v>
      </c>
      <c r="J668" s="67" t="s">
        <v>241</v>
      </c>
      <c r="K668" s="67">
        <f t="shared" si="49"/>
        <v>0</v>
      </c>
      <c r="L668" s="67" t="s">
        <v>242</v>
      </c>
      <c r="M668" s="67">
        <f t="shared" si="50"/>
        <v>0</v>
      </c>
      <c r="N668" s="67" t="s">
        <v>243</v>
      </c>
      <c r="O668" s="67">
        <v>2</v>
      </c>
      <c r="P668" s="67" t="s">
        <v>244</v>
      </c>
      <c r="Q668" s="67">
        <v>0</v>
      </c>
    </row>
    <row r="669" spans="1:17" x14ac:dyDescent="0.2">
      <c r="A669" s="23">
        <v>667</v>
      </c>
      <c r="B669" s="24">
        <f>УЗТ!A669</f>
        <v>0</v>
      </c>
      <c r="C669" s="24">
        <f>УЗТ!B669</f>
        <v>0</v>
      </c>
      <c r="D669" s="23"/>
      <c r="E669" s="23"/>
      <c r="F669" s="73" t="str">
        <f t="shared" ca="1" si="52"/>
        <v>-</v>
      </c>
      <c r="G669" s="73" t="str">
        <f t="shared" ca="1" si="51"/>
        <v>-</v>
      </c>
      <c r="H669" s="73" t="str">
        <f t="shared" ca="1" si="51"/>
        <v>-</v>
      </c>
      <c r="I669" s="73" t="str">
        <f t="shared" ca="1" si="51"/>
        <v>-</v>
      </c>
      <c r="J669" s="67" t="s">
        <v>241</v>
      </c>
      <c r="K669" s="67">
        <f t="shared" si="49"/>
        <v>0</v>
      </c>
      <c r="L669" s="67" t="s">
        <v>242</v>
      </c>
      <c r="M669" s="67">
        <f t="shared" si="50"/>
        <v>0</v>
      </c>
      <c r="N669" s="67" t="s">
        <v>243</v>
      </c>
      <c r="O669" s="67">
        <v>2</v>
      </c>
      <c r="P669" s="67" t="s">
        <v>244</v>
      </c>
      <c r="Q669" s="67">
        <v>0</v>
      </c>
    </row>
    <row r="670" spans="1:17" x14ac:dyDescent="0.2">
      <c r="A670" s="23">
        <v>668</v>
      </c>
      <c r="B670" s="24">
        <f>УЗТ!A670</f>
        <v>0</v>
      </c>
      <c r="C670" s="24">
        <f>УЗТ!B670</f>
        <v>0</v>
      </c>
      <c r="D670" s="23"/>
      <c r="E670" s="23"/>
      <c r="F670" s="73" t="str">
        <f t="shared" ca="1" si="52"/>
        <v>-</v>
      </c>
      <c r="G670" s="73" t="str">
        <f t="shared" ca="1" si="51"/>
        <v>-</v>
      </c>
      <c r="H670" s="73" t="str">
        <f t="shared" ca="1" si="51"/>
        <v>-</v>
      </c>
      <c r="I670" s="73" t="str">
        <f t="shared" ca="1" si="51"/>
        <v>-</v>
      </c>
      <c r="J670" s="67" t="s">
        <v>241</v>
      </c>
      <c r="K670" s="67">
        <f t="shared" si="49"/>
        <v>0</v>
      </c>
      <c r="L670" s="67" t="s">
        <v>242</v>
      </c>
      <c r="M670" s="67">
        <f t="shared" si="50"/>
        <v>0</v>
      </c>
      <c r="N670" s="67" t="s">
        <v>243</v>
      </c>
      <c r="O670" s="67">
        <v>2</v>
      </c>
      <c r="P670" s="67" t="s">
        <v>244</v>
      </c>
      <c r="Q670" s="67">
        <v>0</v>
      </c>
    </row>
    <row r="671" spans="1:17" x14ac:dyDescent="0.2">
      <c r="A671" s="23">
        <v>669</v>
      </c>
      <c r="B671" s="24">
        <f>УЗТ!A671</f>
        <v>0</v>
      </c>
      <c r="C671" s="24">
        <f>УЗТ!B671</f>
        <v>0</v>
      </c>
      <c r="D671" s="23"/>
      <c r="E671" s="23"/>
      <c r="F671" s="73" t="str">
        <f t="shared" ca="1" si="52"/>
        <v>-</v>
      </c>
      <c r="G671" s="73" t="str">
        <f t="shared" ca="1" si="51"/>
        <v>-</v>
      </c>
      <c r="H671" s="73" t="str">
        <f t="shared" ca="1" si="51"/>
        <v>-</v>
      </c>
      <c r="I671" s="73" t="str">
        <f t="shared" ca="1" si="51"/>
        <v>-</v>
      </c>
      <c r="J671" s="67" t="s">
        <v>241</v>
      </c>
      <c r="K671" s="67">
        <f t="shared" si="49"/>
        <v>0</v>
      </c>
      <c r="L671" s="67" t="s">
        <v>242</v>
      </c>
      <c r="M671" s="67">
        <f t="shared" si="50"/>
        <v>0</v>
      </c>
      <c r="N671" s="67" t="s">
        <v>243</v>
      </c>
      <c r="O671" s="67">
        <v>2</v>
      </c>
      <c r="P671" s="67" t="s">
        <v>244</v>
      </c>
      <c r="Q671" s="67">
        <v>0</v>
      </c>
    </row>
    <row r="672" spans="1:17" x14ac:dyDescent="0.2">
      <c r="A672" s="23">
        <v>670</v>
      </c>
      <c r="B672" s="24">
        <f>УЗТ!A672</f>
        <v>0</v>
      </c>
      <c r="C672" s="24">
        <f>УЗТ!B672</f>
        <v>0</v>
      </c>
      <c r="D672" s="23"/>
      <c r="E672" s="23"/>
      <c r="F672" s="73" t="str">
        <f t="shared" ca="1" si="52"/>
        <v>-</v>
      </c>
      <c r="G672" s="73" t="str">
        <f t="shared" ca="1" si="51"/>
        <v>-</v>
      </c>
      <c r="H672" s="73" t="str">
        <f t="shared" ca="1" si="51"/>
        <v>-</v>
      </c>
      <c r="I672" s="73" t="str">
        <f t="shared" ca="1" si="51"/>
        <v>-</v>
      </c>
      <c r="J672" s="67" t="s">
        <v>241</v>
      </c>
      <c r="K672" s="67">
        <f t="shared" si="49"/>
        <v>0</v>
      </c>
      <c r="L672" s="67" t="s">
        <v>242</v>
      </c>
      <c r="M672" s="67">
        <f t="shared" si="50"/>
        <v>0</v>
      </c>
      <c r="N672" s="67" t="s">
        <v>243</v>
      </c>
      <c r="O672" s="67">
        <v>2</v>
      </c>
      <c r="P672" s="67" t="s">
        <v>244</v>
      </c>
      <c r="Q672" s="67">
        <v>0</v>
      </c>
    </row>
    <row r="673" spans="1:17" x14ac:dyDescent="0.2">
      <c r="A673" s="23">
        <v>671</v>
      </c>
      <c r="B673" s="24">
        <f>УЗТ!A673</f>
        <v>0</v>
      </c>
      <c r="C673" s="24">
        <f>УЗТ!B673</f>
        <v>0</v>
      </c>
      <c r="D673" s="23"/>
      <c r="E673" s="23"/>
      <c r="F673" s="73" t="str">
        <f t="shared" ca="1" si="52"/>
        <v>-</v>
      </c>
      <c r="G673" s="73" t="str">
        <f t="shared" ca="1" si="51"/>
        <v>-</v>
      </c>
      <c r="H673" s="73" t="str">
        <f t="shared" ca="1" si="51"/>
        <v>-</v>
      </c>
      <c r="I673" s="73" t="str">
        <f t="shared" ca="1" si="51"/>
        <v>-</v>
      </c>
      <c r="J673" s="67" t="s">
        <v>241</v>
      </c>
      <c r="K673" s="67">
        <f t="shared" ref="K673:K675" si="53">(D673+E673)/2</f>
        <v>0</v>
      </c>
      <c r="L673" s="67" t="s">
        <v>242</v>
      </c>
      <c r="M673" s="67">
        <f t="shared" ref="M673:M675" si="54">(E673-D673)/(2*O673)</f>
        <v>0</v>
      </c>
      <c r="N673" s="67" t="s">
        <v>243</v>
      </c>
      <c r="O673" s="67">
        <v>2</v>
      </c>
      <c r="P673" s="67" t="s">
        <v>244</v>
      </c>
      <c r="Q673" s="67">
        <v>0</v>
      </c>
    </row>
    <row r="674" spans="1:17" x14ac:dyDescent="0.2">
      <c r="A674" s="23">
        <v>672</v>
      </c>
      <c r="B674" s="24">
        <f>УЗТ!A674</f>
        <v>0</v>
      </c>
      <c r="C674" s="24">
        <f>УЗТ!B674</f>
        <v>0</v>
      </c>
      <c r="D674" s="23"/>
      <c r="E674" s="23"/>
      <c r="F674" s="73" t="str">
        <f t="shared" ca="1" si="52"/>
        <v>-</v>
      </c>
      <c r="G674" s="73" t="str">
        <f t="shared" ca="1" si="51"/>
        <v>-</v>
      </c>
      <c r="H674" s="73" t="str">
        <f t="shared" ca="1" si="51"/>
        <v>-</v>
      </c>
      <c r="I674" s="73" t="str">
        <f t="shared" ca="1" si="51"/>
        <v>-</v>
      </c>
      <c r="J674" s="67" t="s">
        <v>241</v>
      </c>
      <c r="K674" s="67">
        <f t="shared" si="53"/>
        <v>0</v>
      </c>
      <c r="L674" s="67" t="s">
        <v>242</v>
      </c>
      <c r="M674" s="67">
        <f t="shared" si="54"/>
        <v>0</v>
      </c>
      <c r="N674" s="67" t="s">
        <v>243</v>
      </c>
      <c r="O674" s="67">
        <v>2</v>
      </c>
      <c r="P674" s="67" t="s">
        <v>244</v>
      </c>
      <c r="Q674" s="67">
        <v>0</v>
      </c>
    </row>
    <row r="675" spans="1:17" x14ac:dyDescent="0.2">
      <c r="A675" s="23">
        <v>673</v>
      </c>
      <c r="B675" s="24">
        <f>УЗТ!A675</f>
        <v>0</v>
      </c>
      <c r="C675" s="24">
        <f>УЗТ!B675</f>
        <v>0</v>
      </c>
      <c r="D675" s="23"/>
      <c r="E675" s="23"/>
      <c r="F675" s="73" t="str">
        <f t="shared" ca="1" si="52"/>
        <v>-</v>
      </c>
      <c r="G675" s="73" t="str">
        <f t="shared" ca="1" si="51"/>
        <v>-</v>
      </c>
      <c r="H675" s="73" t="str">
        <f t="shared" ca="1" si="51"/>
        <v>-</v>
      </c>
      <c r="I675" s="73" t="str">
        <f t="shared" ca="1" si="51"/>
        <v>-</v>
      </c>
      <c r="J675" s="67" t="s">
        <v>241</v>
      </c>
      <c r="K675" s="67">
        <f t="shared" si="53"/>
        <v>0</v>
      </c>
      <c r="L675" s="67" t="s">
        <v>242</v>
      </c>
      <c r="M675" s="67">
        <f t="shared" si="54"/>
        <v>0</v>
      </c>
      <c r="N675" s="67" t="s">
        <v>243</v>
      </c>
      <c r="O675" s="67">
        <v>2</v>
      </c>
      <c r="P675" s="67" t="s">
        <v>244</v>
      </c>
      <c r="Q675" s="67">
        <v>0</v>
      </c>
    </row>
    <row r="676" spans="1:17" x14ac:dyDescent="0.2">
      <c r="A676" s="23">
        <v>674</v>
      </c>
      <c r="B676" s="24">
        <f>УЗТ!A676</f>
        <v>0</v>
      </c>
      <c r="C676" s="24">
        <f>УЗТ!B676</f>
        <v>0</v>
      </c>
      <c r="D676" s="23"/>
      <c r="E676" s="23"/>
      <c r="F676" s="73" t="str">
        <f t="shared" ca="1" si="52"/>
        <v>-</v>
      </c>
      <c r="G676" s="73" t="str">
        <f t="shared" ca="1" si="51"/>
        <v>-</v>
      </c>
      <c r="H676" s="73" t="str">
        <f t="shared" ca="1" si="51"/>
        <v>-</v>
      </c>
      <c r="I676" s="73" t="str">
        <f t="shared" ca="1" si="51"/>
        <v>-</v>
      </c>
      <c r="J676" s="67" t="s">
        <v>241</v>
      </c>
      <c r="K676" s="67">
        <f t="shared" ref="K676:K739" si="55">(D676+E676)/2</f>
        <v>0</v>
      </c>
      <c r="L676" s="67" t="s">
        <v>242</v>
      </c>
      <c r="M676" s="67">
        <f t="shared" ref="M676:M739" si="56">(E676-D676)/(2*O676)</f>
        <v>0</v>
      </c>
      <c r="N676" s="67" t="s">
        <v>243</v>
      </c>
      <c r="O676" s="67">
        <v>2</v>
      </c>
      <c r="P676" s="67" t="s">
        <v>244</v>
      </c>
      <c r="Q676" s="67">
        <v>0</v>
      </c>
    </row>
    <row r="677" spans="1:17" x14ac:dyDescent="0.2">
      <c r="A677" s="23">
        <v>675</v>
      </c>
      <c r="B677" s="24">
        <f>УЗТ!A677</f>
        <v>0</v>
      </c>
      <c r="C677" s="24">
        <f>УЗТ!B677</f>
        <v>0</v>
      </c>
      <c r="D677" s="23"/>
      <c r="E677" s="23"/>
      <c r="F677" s="73" t="str">
        <f t="shared" ca="1" si="52"/>
        <v>-</v>
      </c>
      <c r="G677" s="73" t="str">
        <f t="shared" ca="1" si="51"/>
        <v>-</v>
      </c>
      <c r="H677" s="73" t="str">
        <f t="shared" ca="1" si="51"/>
        <v>-</v>
      </c>
      <c r="I677" s="73" t="str">
        <f t="shared" ca="1" si="51"/>
        <v>-</v>
      </c>
      <c r="J677" s="67" t="s">
        <v>241</v>
      </c>
      <c r="K677" s="67">
        <f t="shared" si="55"/>
        <v>0</v>
      </c>
      <c r="L677" s="67" t="s">
        <v>242</v>
      </c>
      <c r="M677" s="67">
        <f t="shared" si="56"/>
        <v>0</v>
      </c>
      <c r="N677" s="67" t="s">
        <v>243</v>
      </c>
      <c r="O677" s="67">
        <v>2</v>
      </c>
      <c r="P677" s="67" t="s">
        <v>244</v>
      </c>
      <c r="Q677" s="67">
        <v>0</v>
      </c>
    </row>
    <row r="678" spans="1:17" x14ac:dyDescent="0.2">
      <c r="A678" s="23">
        <v>676</v>
      </c>
      <c r="B678" s="24">
        <f>УЗТ!A678</f>
        <v>0</v>
      </c>
      <c r="C678" s="24">
        <f>УЗТ!B678</f>
        <v>0</v>
      </c>
      <c r="D678" s="23"/>
      <c r="E678" s="23"/>
      <c r="F678" s="73" t="str">
        <f t="shared" ca="1" si="52"/>
        <v>-</v>
      </c>
      <c r="G678" s="73" t="str">
        <f t="shared" ca="1" si="51"/>
        <v>-</v>
      </c>
      <c r="H678" s="73" t="str">
        <f t="shared" ca="1" si="51"/>
        <v>-</v>
      </c>
      <c r="I678" s="73" t="str">
        <f t="shared" ca="1" si="51"/>
        <v>-</v>
      </c>
      <c r="J678" s="67" t="s">
        <v>241</v>
      </c>
      <c r="K678" s="67">
        <f t="shared" si="55"/>
        <v>0</v>
      </c>
      <c r="L678" s="67" t="s">
        <v>242</v>
      </c>
      <c r="M678" s="67">
        <f t="shared" si="56"/>
        <v>0</v>
      </c>
      <c r="N678" s="67" t="s">
        <v>243</v>
      </c>
      <c r="O678" s="67">
        <v>2</v>
      </c>
      <c r="P678" s="67" t="s">
        <v>244</v>
      </c>
      <c r="Q678" s="67">
        <v>0</v>
      </c>
    </row>
    <row r="679" spans="1:17" x14ac:dyDescent="0.2">
      <c r="A679" s="23">
        <v>677</v>
      </c>
      <c r="B679" s="24">
        <f>УЗТ!A679</f>
        <v>0</v>
      </c>
      <c r="C679" s="24">
        <f>УЗТ!B679</f>
        <v>0</v>
      </c>
      <c r="D679" s="23"/>
      <c r="E679" s="23"/>
      <c r="F679" s="73" t="str">
        <f t="shared" ca="1" si="52"/>
        <v>-</v>
      </c>
      <c r="G679" s="73" t="str">
        <f t="shared" ca="1" si="51"/>
        <v>-</v>
      </c>
      <c r="H679" s="73" t="str">
        <f t="shared" ca="1" si="51"/>
        <v>-</v>
      </c>
      <c r="I679" s="73" t="str">
        <f t="shared" ca="1" si="51"/>
        <v>-</v>
      </c>
      <c r="J679" s="67" t="s">
        <v>241</v>
      </c>
      <c r="K679" s="67">
        <f t="shared" si="55"/>
        <v>0</v>
      </c>
      <c r="L679" s="67" t="s">
        <v>242</v>
      </c>
      <c r="M679" s="67">
        <f t="shared" si="56"/>
        <v>0</v>
      </c>
      <c r="N679" s="67" t="s">
        <v>243</v>
      </c>
      <c r="O679" s="67">
        <v>2</v>
      </c>
      <c r="P679" s="67" t="s">
        <v>244</v>
      </c>
      <c r="Q679" s="67">
        <v>0</v>
      </c>
    </row>
    <row r="680" spans="1:17" x14ac:dyDescent="0.2">
      <c r="A680" s="23">
        <v>678</v>
      </c>
      <c r="B680" s="24">
        <f>УЗТ!A680</f>
        <v>0</v>
      </c>
      <c r="C680" s="24">
        <f>УЗТ!B680</f>
        <v>0</v>
      </c>
      <c r="D680" s="23"/>
      <c r="E680" s="23"/>
      <c r="F680" s="73" t="str">
        <f t="shared" ca="1" si="52"/>
        <v>-</v>
      </c>
      <c r="G680" s="73" t="str">
        <f t="shared" ca="1" si="51"/>
        <v>-</v>
      </c>
      <c r="H680" s="73" t="str">
        <f t="shared" ca="1" si="51"/>
        <v>-</v>
      </c>
      <c r="I680" s="73" t="str">
        <f t="shared" ca="1" si="51"/>
        <v>-</v>
      </c>
      <c r="J680" s="67" t="s">
        <v>241</v>
      </c>
      <c r="K680" s="67">
        <f t="shared" si="55"/>
        <v>0</v>
      </c>
      <c r="L680" s="67" t="s">
        <v>242</v>
      </c>
      <c r="M680" s="67">
        <f t="shared" si="56"/>
        <v>0</v>
      </c>
      <c r="N680" s="67" t="s">
        <v>243</v>
      </c>
      <c r="O680" s="67">
        <v>2</v>
      </c>
      <c r="P680" s="67" t="s">
        <v>244</v>
      </c>
      <c r="Q680" s="67">
        <v>0</v>
      </c>
    </row>
    <row r="681" spans="1:17" x14ac:dyDescent="0.2">
      <c r="A681" s="23">
        <v>679</v>
      </c>
      <c r="B681" s="24">
        <f>УЗТ!A681</f>
        <v>0</v>
      </c>
      <c r="C681" s="24">
        <f>УЗТ!B681</f>
        <v>0</v>
      </c>
      <c r="D681" s="23"/>
      <c r="E681" s="23"/>
      <c r="F681" s="73" t="str">
        <f t="shared" ca="1" si="52"/>
        <v>-</v>
      </c>
      <c r="G681" s="73" t="str">
        <f t="shared" ca="1" si="51"/>
        <v>-</v>
      </c>
      <c r="H681" s="73" t="str">
        <f t="shared" ca="1" si="51"/>
        <v>-</v>
      </c>
      <c r="I681" s="73" t="str">
        <f t="shared" ca="1" si="51"/>
        <v>-</v>
      </c>
      <c r="J681" s="67" t="s">
        <v>241</v>
      </c>
      <c r="K681" s="67">
        <f t="shared" si="55"/>
        <v>0</v>
      </c>
      <c r="L681" s="67" t="s">
        <v>242</v>
      </c>
      <c r="M681" s="67">
        <f t="shared" si="56"/>
        <v>0</v>
      </c>
      <c r="N681" s="67" t="s">
        <v>243</v>
      </c>
      <c r="O681" s="67">
        <v>2</v>
      </c>
      <c r="P681" s="67" t="s">
        <v>244</v>
      </c>
      <c r="Q681" s="67">
        <v>0</v>
      </c>
    </row>
    <row r="682" spans="1:17" x14ac:dyDescent="0.2">
      <c r="A682" s="23">
        <v>680</v>
      </c>
      <c r="B682" s="24">
        <f>УЗТ!A682</f>
        <v>0</v>
      </c>
      <c r="C682" s="24">
        <f>УЗТ!B682</f>
        <v>0</v>
      </c>
      <c r="D682" s="23"/>
      <c r="E682" s="23"/>
      <c r="F682" s="73" t="str">
        <f t="shared" ca="1" si="52"/>
        <v>-</v>
      </c>
      <c r="G682" s="73" t="str">
        <f t="shared" ca="1" si="51"/>
        <v>-</v>
      </c>
      <c r="H682" s="73" t="str">
        <f t="shared" ca="1" si="51"/>
        <v>-</v>
      </c>
      <c r="I682" s="73" t="str">
        <f t="shared" ca="1" si="51"/>
        <v>-</v>
      </c>
      <c r="J682" s="67" t="s">
        <v>241</v>
      </c>
      <c r="K682" s="67">
        <f t="shared" si="55"/>
        <v>0</v>
      </c>
      <c r="L682" s="67" t="s">
        <v>242</v>
      </c>
      <c r="M682" s="67">
        <f t="shared" si="56"/>
        <v>0</v>
      </c>
      <c r="N682" s="67" t="s">
        <v>243</v>
      </c>
      <c r="O682" s="67">
        <v>2</v>
      </c>
      <c r="P682" s="67" t="s">
        <v>244</v>
      </c>
      <c r="Q682" s="67">
        <v>0</v>
      </c>
    </row>
    <row r="683" spans="1:17" x14ac:dyDescent="0.2">
      <c r="A683" s="23">
        <v>681</v>
      </c>
      <c r="B683" s="24">
        <f>УЗТ!A683</f>
        <v>0</v>
      </c>
      <c r="C683" s="24">
        <f>УЗТ!B683</f>
        <v>0</v>
      </c>
      <c r="D683" s="23"/>
      <c r="E683" s="23"/>
      <c r="F683" s="73" t="str">
        <f t="shared" ca="1" si="52"/>
        <v>-</v>
      </c>
      <c r="G683" s="73" t="str">
        <f t="shared" ca="1" si="51"/>
        <v>-</v>
      </c>
      <c r="H683" s="73" t="str">
        <f t="shared" ca="1" si="51"/>
        <v>-</v>
      </c>
      <c r="I683" s="73" t="str">
        <f t="shared" ca="1" si="51"/>
        <v>-</v>
      </c>
      <c r="J683" s="67" t="s">
        <v>241</v>
      </c>
      <c r="K683" s="67">
        <f t="shared" si="55"/>
        <v>0</v>
      </c>
      <c r="L683" s="67" t="s">
        <v>242</v>
      </c>
      <c r="M683" s="67">
        <f t="shared" si="56"/>
        <v>0</v>
      </c>
      <c r="N683" s="67" t="s">
        <v>243</v>
      </c>
      <c r="O683" s="67">
        <v>2</v>
      </c>
      <c r="P683" s="67" t="s">
        <v>244</v>
      </c>
      <c r="Q683" s="67">
        <v>0</v>
      </c>
    </row>
    <row r="684" spans="1:17" x14ac:dyDescent="0.2">
      <c r="A684" s="23">
        <v>682</v>
      </c>
      <c r="B684" s="24">
        <f>УЗТ!A684</f>
        <v>0</v>
      </c>
      <c r="C684" s="24">
        <f>УЗТ!B684</f>
        <v>0</v>
      </c>
      <c r="D684" s="23"/>
      <c r="E684" s="23"/>
      <c r="F684" s="73" t="str">
        <f t="shared" ca="1" si="52"/>
        <v>-</v>
      </c>
      <c r="G684" s="73" t="str">
        <f t="shared" ca="1" si="51"/>
        <v>-</v>
      </c>
      <c r="H684" s="73" t="str">
        <f t="shared" ca="1" si="51"/>
        <v>-</v>
      </c>
      <c r="I684" s="73" t="str">
        <f t="shared" ca="1" si="51"/>
        <v>-</v>
      </c>
      <c r="J684" s="67" t="s">
        <v>241</v>
      </c>
      <c r="K684" s="67">
        <f t="shared" si="55"/>
        <v>0</v>
      </c>
      <c r="L684" s="67" t="s">
        <v>242</v>
      </c>
      <c r="M684" s="67">
        <f t="shared" si="56"/>
        <v>0</v>
      </c>
      <c r="N684" s="67" t="s">
        <v>243</v>
      </c>
      <c r="O684" s="67">
        <v>2</v>
      </c>
      <c r="P684" s="67" t="s">
        <v>244</v>
      </c>
      <c r="Q684" s="67">
        <v>0</v>
      </c>
    </row>
    <row r="685" spans="1:17" x14ac:dyDescent="0.2">
      <c r="A685" s="23">
        <v>683</v>
      </c>
      <c r="B685" s="24">
        <f>УЗТ!A685</f>
        <v>0</v>
      </c>
      <c r="C685" s="24">
        <f>УЗТ!B685</f>
        <v>0</v>
      </c>
      <c r="D685" s="23"/>
      <c r="E685" s="23"/>
      <c r="F685" s="73" t="str">
        <f t="shared" ca="1" si="52"/>
        <v>-</v>
      </c>
      <c r="G685" s="73" t="str">
        <f t="shared" ca="1" si="51"/>
        <v>-</v>
      </c>
      <c r="H685" s="73" t="str">
        <f t="shared" ca="1" si="51"/>
        <v>-</v>
      </c>
      <c r="I685" s="73" t="str">
        <f t="shared" ca="1" si="51"/>
        <v>-</v>
      </c>
      <c r="J685" s="67" t="s">
        <v>241</v>
      </c>
      <c r="K685" s="67">
        <f t="shared" si="55"/>
        <v>0</v>
      </c>
      <c r="L685" s="67" t="s">
        <v>242</v>
      </c>
      <c r="M685" s="67">
        <f t="shared" si="56"/>
        <v>0</v>
      </c>
      <c r="N685" s="67" t="s">
        <v>243</v>
      </c>
      <c r="O685" s="67">
        <v>2</v>
      </c>
      <c r="P685" s="67" t="s">
        <v>244</v>
      </c>
      <c r="Q685" s="67">
        <v>0</v>
      </c>
    </row>
    <row r="686" spans="1:17" x14ac:dyDescent="0.2">
      <c r="A686" s="23">
        <v>684</v>
      </c>
      <c r="B686" s="24">
        <f>УЗТ!A686</f>
        <v>0</v>
      </c>
      <c r="C686" s="24">
        <f>УЗТ!B686</f>
        <v>0</v>
      </c>
      <c r="D686" s="23"/>
      <c r="E686" s="23"/>
      <c r="F686" s="73" t="str">
        <f t="shared" ca="1" si="52"/>
        <v>-</v>
      </c>
      <c r="G686" s="73" t="str">
        <f t="shared" ca="1" si="51"/>
        <v>-</v>
      </c>
      <c r="H686" s="73" t="str">
        <f t="shared" ca="1" si="51"/>
        <v>-</v>
      </c>
      <c r="I686" s="73" t="str">
        <f t="shared" ca="1" si="51"/>
        <v>-</v>
      </c>
      <c r="J686" s="67" t="s">
        <v>241</v>
      </c>
      <c r="K686" s="67">
        <f t="shared" si="55"/>
        <v>0</v>
      </c>
      <c r="L686" s="67" t="s">
        <v>242</v>
      </c>
      <c r="M686" s="67">
        <f t="shared" si="56"/>
        <v>0</v>
      </c>
      <c r="N686" s="67" t="s">
        <v>243</v>
      </c>
      <c r="O686" s="67">
        <v>2</v>
      </c>
      <c r="P686" s="67" t="s">
        <v>244</v>
      </c>
      <c r="Q686" s="67">
        <v>0</v>
      </c>
    </row>
    <row r="687" spans="1:17" x14ac:dyDescent="0.2">
      <c r="A687" s="23">
        <v>685</v>
      </c>
      <c r="B687" s="24">
        <f>УЗТ!A687</f>
        <v>0</v>
      </c>
      <c r="C687" s="24">
        <f>УЗТ!B687</f>
        <v>0</v>
      </c>
      <c r="D687" s="23"/>
      <c r="E687" s="23"/>
      <c r="F687" s="73" t="str">
        <f t="shared" ca="1" si="52"/>
        <v>-</v>
      </c>
      <c r="G687" s="73" t="str">
        <f t="shared" ca="1" si="51"/>
        <v>-</v>
      </c>
      <c r="H687" s="73" t="str">
        <f t="shared" ca="1" si="51"/>
        <v>-</v>
      </c>
      <c r="I687" s="73" t="str">
        <f t="shared" ca="1" si="51"/>
        <v>-</v>
      </c>
      <c r="J687" s="67" t="s">
        <v>241</v>
      </c>
      <c r="K687" s="67">
        <f t="shared" si="55"/>
        <v>0</v>
      </c>
      <c r="L687" s="67" t="s">
        <v>242</v>
      </c>
      <c r="M687" s="67">
        <f t="shared" si="56"/>
        <v>0</v>
      </c>
      <c r="N687" s="67" t="s">
        <v>243</v>
      </c>
      <c r="O687" s="67">
        <v>2</v>
      </c>
      <c r="P687" s="67" t="s">
        <v>244</v>
      </c>
      <c r="Q687" s="67">
        <v>0</v>
      </c>
    </row>
    <row r="688" spans="1:17" x14ac:dyDescent="0.2">
      <c r="A688" s="23">
        <v>686</v>
      </c>
      <c r="B688" s="24">
        <f>УЗТ!A688</f>
        <v>0</v>
      </c>
      <c r="C688" s="24">
        <f>УЗТ!B688</f>
        <v>0</v>
      </c>
      <c r="D688" s="23"/>
      <c r="E688" s="23"/>
      <c r="F688" s="73" t="str">
        <f t="shared" ca="1" si="52"/>
        <v>-</v>
      </c>
      <c r="G688" s="73" t="str">
        <f t="shared" ca="1" si="51"/>
        <v>-</v>
      </c>
      <c r="H688" s="73" t="str">
        <f t="shared" ca="1" si="51"/>
        <v>-</v>
      </c>
      <c r="I688" s="73" t="str">
        <f t="shared" ca="1" si="51"/>
        <v>-</v>
      </c>
      <c r="J688" s="67" t="s">
        <v>241</v>
      </c>
      <c r="K688" s="67">
        <f t="shared" si="55"/>
        <v>0</v>
      </c>
      <c r="L688" s="67" t="s">
        <v>242</v>
      </c>
      <c r="M688" s="67">
        <f t="shared" si="56"/>
        <v>0</v>
      </c>
      <c r="N688" s="67" t="s">
        <v>243</v>
      </c>
      <c r="O688" s="67">
        <v>2</v>
      </c>
      <c r="P688" s="67" t="s">
        <v>244</v>
      </c>
      <c r="Q688" s="67">
        <v>0</v>
      </c>
    </row>
    <row r="689" spans="1:17" x14ac:dyDescent="0.2">
      <c r="A689" s="23">
        <v>687</v>
      </c>
      <c r="B689" s="24">
        <f>УЗТ!A689</f>
        <v>0</v>
      </c>
      <c r="C689" s="24">
        <f>УЗТ!B689</f>
        <v>0</v>
      </c>
      <c r="D689" s="23"/>
      <c r="E689" s="23"/>
      <c r="F689" s="73" t="str">
        <f t="shared" ca="1" si="52"/>
        <v>-</v>
      </c>
      <c r="G689" s="73" t="str">
        <f t="shared" ca="1" si="51"/>
        <v>-</v>
      </c>
      <c r="H689" s="73" t="str">
        <f t="shared" ca="1" si="51"/>
        <v>-</v>
      </c>
      <c r="I689" s="73" t="str">
        <f t="shared" ca="1" si="51"/>
        <v>-</v>
      </c>
      <c r="J689" s="67" t="s">
        <v>241</v>
      </c>
      <c r="K689" s="67">
        <f t="shared" si="55"/>
        <v>0</v>
      </c>
      <c r="L689" s="67" t="s">
        <v>242</v>
      </c>
      <c r="M689" s="67">
        <f t="shared" si="56"/>
        <v>0</v>
      </c>
      <c r="N689" s="67" t="s">
        <v>243</v>
      </c>
      <c r="O689" s="67">
        <v>2</v>
      </c>
      <c r="P689" s="67" t="s">
        <v>244</v>
      </c>
      <c r="Q689" s="67">
        <v>0</v>
      </c>
    </row>
    <row r="690" spans="1:17" x14ac:dyDescent="0.2">
      <c r="A690" s="23">
        <v>688</v>
      </c>
      <c r="B690" s="24">
        <f>УЗТ!A690</f>
        <v>0</v>
      </c>
      <c r="C690" s="24">
        <f>УЗТ!B690</f>
        <v>0</v>
      </c>
      <c r="D690" s="23"/>
      <c r="E690" s="23"/>
      <c r="F690" s="73" t="str">
        <f t="shared" ca="1" si="52"/>
        <v>-</v>
      </c>
      <c r="G690" s="73" t="str">
        <f t="shared" ca="1" si="51"/>
        <v>-</v>
      </c>
      <c r="H690" s="73" t="str">
        <f t="shared" ca="1" si="51"/>
        <v>-</v>
      </c>
      <c r="I690" s="73" t="str">
        <f t="shared" ca="1" si="51"/>
        <v>-</v>
      </c>
      <c r="J690" s="67" t="s">
        <v>241</v>
      </c>
      <c r="K690" s="67">
        <f t="shared" si="55"/>
        <v>0</v>
      </c>
      <c r="L690" s="67" t="s">
        <v>242</v>
      </c>
      <c r="M690" s="67">
        <f t="shared" si="56"/>
        <v>0</v>
      </c>
      <c r="N690" s="67" t="s">
        <v>243</v>
      </c>
      <c r="O690" s="67">
        <v>2</v>
      </c>
      <c r="P690" s="67" t="s">
        <v>244</v>
      </c>
      <c r="Q690" s="67">
        <v>0</v>
      </c>
    </row>
    <row r="691" spans="1:17" x14ac:dyDescent="0.2">
      <c r="A691" s="23">
        <v>689</v>
      </c>
      <c r="B691" s="24">
        <f>УЗТ!A691</f>
        <v>0</v>
      </c>
      <c r="C691" s="24">
        <f>УЗТ!B691</f>
        <v>0</v>
      </c>
      <c r="D691" s="23"/>
      <c r="E691" s="23"/>
      <c r="F691" s="73" t="str">
        <f t="shared" ca="1" si="52"/>
        <v>-</v>
      </c>
      <c r="G691" s="73" t="str">
        <f t="shared" ca="1" si="51"/>
        <v>-</v>
      </c>
      <c r="H691" s="73" t="str">
        <f t="shared" ca="1" si="51"/>
        <v>-</v>
      </c>
      <c r="I691" s="73" t="str">
        <f t="shared" ca="1" si="51"/>
        <v>-</v>
      </c>
      <c r="J691" s="67" t="s">
        <v>241</v>
      </c>
      <c r="K691" s="67">
        <f t="shared" si="55"/>
        <v>0</v>
      </c>
      <c r="L691" s="67" t="s">
        <v>242</v>
      </c>
      <c r="M691" s="67">
        <f t="shared" si="56"/>
        <v>0</v>
      </c>
      <c r="N691" s="67" t="s">
        <v>243</v>
      </c>
      <c r="O691" s="67">
        <v>2</v>
      </c>
      <c r="P691" s="67" t="s">
        <v>244</v>
      </c>
      <c r="Q691" s="67">
        <v>0</v>
      </c>
    </row>
    <row r="692" spans="1:17" x14ac:dyDescent="0.2">
      <c r="A692" s="23">
        <v>690</v>
      </c>
      <c r="B692" s="24">
        <f>УЗТ!A692</f>
        <v>0</v>
      </c>
      <c r="C692" s="24">
        <f>УЗТ!B692</f>
        <v>0</v>
      </c>
      <c r="D692" s="23"/>
      <c r="E692" s="23"/>
      <c r="F692" s="73" t="str">
        <f t="shared" ca="1" si="52"/>
        <v>-</v>
      </c>
      <c r="G692" s="73" t="str">
        <f t="shared" ca="1" si="51"/>
        <v>-</v>
      </c>
      <c r="H692" s="73" t="str">
        <f t="shared" ca="1" si="51"/>
        <v>-</v>
      </c>
      <c r="I692" s="73" t="str">
        <f t="shared" ca="1" si="51"/>
        <v>-</v>
      </c>
      <c r="J692" s="67" t="s">
        <v>241</v>
      </c>
      <c r="K692" s="67">
        <f t="shared" si="55"/>
        <v>0</v>
      </c>
      <c r="L692" s="67" t="s">
        <v>242</v>
      </c>
      <c r="M692" s="67">
        <f t="shared" si="56"/>
        <v>0</v>
      </c>
      <c r="N692" s="67" t="s">
        <v>243</v>
      </c>
      <c r="O692" s="67">
        <v>2</v>
      </c>
      <c r="P692" s="67" t="s">
        <v>244</v>
      </c>
      <c r="Q692" s="67">
        <v>0</v>
      </c>
    </row>
    <row r="693" spans="1:17" x14ac:dyDescent="0.2">
      <c r="A693" s="23">
        <v>691</v>
      </c>
      <c r="B693" s="24">
        <f>УЗТ!A693</f>
        <v>0</v>
      </c>
      <c r="C693" s="24">
        <f>УЗТ!B693</f>
        <v>0</v>
      </c>
      <c r="D693" s="23"/>
      <c r="E693" s="23"/>
      <c r="F693" s="73" t="str">
        <f t="shared" ca="1" si="52"/>
        <v>-</v>
      </c>
      <c r="G693" s="73" t="str">
        <f t="shared" ca="1" si="51"/>
        <v>-</v>
      </c>
      <c r="H693" s="73" t="str">
        <f t="shared" ca="1" si="51"/>
        <v>-</v>
      </c>
      <c r="I693" s="73" t="str">
        <f t="shared" ca="1" si="51"/>
        <v>-</v>
      </c>
      <c r="J693" s="67" t="s">
        <v>241</v>
      </c>
      <c r="K693" s="67">
        <f t="shared" si="55"/>
        <v>0</v>
      </c>
      <c r="L693" s="67" t="s">
        <v>242</v>
      </c>
      <c r="M693" s="67">
        <f t="shared" si="56"/>
        <v>0</v>
      </c>
      <c r="N693" s="67" t="s">
        <v>243</v>
      </c>
      <c r="O693" s="67">
        <v>2</v>
      </c>
      <c r="P693" s="67" t="s">
        <v>244</v>
      </c>
      <c r="Q693" s="67">
        <v>0</v>
      </c>
    </row>
    <row r="694" spans="1:17" x14ac:dyDescent="0.2">
      <c r="A694" s="23">
        <v>692</v>
      </c>
      <c r="B694" s="24">
        <f>УЗТ!A694</f>
        <v>0</v>
      </c>
      <c r="C694" s="24">
        <f>УЗТ!B694</f>
        <v>0</v>
      </c>
      <c r="D694" s="23"/>
      <c r="E694" s="23"/>
      <c r="F694" s="73" t="str">
        <f t="shared" ca="1" si="52"/>
        <v>-</v>
      </c>
      <c r="G694" s="73" t="str">
        <f t="shared" ca="1" si="51"/>
        <v>-</v>
      </c>
      <c r="H694" s="73" t="str">
        <f t="shared" ca="1" si="51"/>
        <v>-</v>
      </c>
      <c r="I694" s="73" t="str">
        <f t="shared" ca="1" si="51"/>
        <v>-</v>
      </c>
      <c r="J694" s="67" t="s">
        <v>241</v>
      </c>
      <c r="K694" s="67">
        <f t="shared" si="55"/>
        <v>0</v>
      </c>
      <c r="L694" s="67" t="s">
        <v>242</v>
      </c>
      <c r="M694" s="67">
        <f t="shared" si="56"/>
        <v>0</v>
      </c>
      <c r="N694" s="67" t="s">
        <v>243</v>
      </c>
      <c r="O694" s="67">
        <v>2</v>
      </c>
      <c r="P694" s="67" t="s">
        <v>244</v>
      </c>
      <c r="Q694" s="67">
        <v>0</v>
      </c>
    </row>
    <row r="695" spans="1:17" x14ac:dyDescent="0.2">
      <c r="A695" s="23">
        <v>693</v>
      </c>
      <c r="B695" s="24">
        <f>УЗТ!A695</f>
        <v>0</v>
      </c>
      <c r="C695" s="24">
        <f>УЗТ!B695</f>
        <v>0</v>
      </c>
      <c r="D695" s="23"/>
      <c r="E695" s="23"/>
      <c r="F695" s="73" t="str">
        <f t="shared" ca="1" si="52"/>
        <v>-</v>
      </c>
      <c r="G695" s="73" t="str">
        <f t="shared" ca="1" si="51"/>
        <v>-</v>
      </c>
      <c r="H695" s="73" t="str">
        <f t="shared" ca="1" si="51"/>
        <v>-</v>
      </c>
      <c r="I695" s="73" t="str">
        <f t="shared" ca="1" si="51"/>
        <v>-</v>
      </c>
      <c r="J695" s="67" t="s">
        <v>241</v>
      </c>
      <c r="K695" s="67">
        <f t="shared" si="55"/>
        <v>0</v>
      </c>
      <c r="L695" s="67" t="s">
        <v>242</v>
      </c>
      <c r="M695" s="67">
        <f t="shared" si="56"/>
        <v>0</v>
      </c>
      <c r="N695" s="67" t="s">
        <v>243</v>
      </c>
      <c r="O695" s="67">
        <v>2</v>
      </c>
      <c r="P695" s="67" t="s">
        <v>244</v>
      </c>
      <c r="Q695" s="67">
        <v>0</v>
      </c>
    </row>
    <row r="696" spans="1:17" x14ac:dyDescent="0.2">
      <c r="A696" s="23">
        <v>694</v>
      </c>
      <c r="B696" s="24">
        <f>УЗТ!A696</f>
        <v>0</v>
      </c>
      <c r="C696" s="24">
        <f>УЗТ!B696</f>
        <v>0</v>
      </c>
      <c r="D696" s="23"/>
      <c r="E696" s="23"/>
      <c r="F696" s="73" t="str">
        <f t="shared" ca="1" si="52"/>
        <v>-</v>
      </c>
      <c r="G696" s="73" t="str">
        <f t="shared" ca="1" si="51"/>
        <v>-</v>
      </c>
      <c r="H696" s="73" t="str">
        <f t="shared" ca="1" si="51"/>
        <v>-</v>
      </c>
      <c r="I696" s="73" t="str">
        <f t="shared" ca="1" si="51"/>
        <v>-</v>
      </c>
      <c r="J696" s="67" t="s">
        <v>241</v>
      </c>
      <c r="K696" s="67">
        <f t="shared" si="55"/>
        <v>0</v>
      </c>
      <c r="L696" s="67" t="s">
        <v>242</v>
      </c>
      <c r="M696" s="67">
        <f t="shared" si="56"/>
        <v>0</v>
      </c>
      <c r="N696" s="67" t="s">
        <v>243</v>
      </c>
      <c r="O696" s="67">
        <v>2</v>
      </c>
      <c r="P696" s="67" t="s">
        <v>244</v>
      </c>
      <c r="Q696" s="67">
        <v>0</v>
      </c>
    </row>
    <row r="697" spans="1:17" x14ac:dyDescent="0.2">
      <c r="A697" s="23">
        <v>695</v>
      </c>
      <c r="B697" s="24">
        <f>УЗТ!A697</f>
        <v>0</v>
      </c>
      <c r="C697" s="24">
        <f>УЗТ!B697</f>
        <v>0</v>
      </c>
      <c r="D697" s="23"/>
      <c r="E697" s="23"/>
      <c r="F697" s="73" t="str">
        <f t="shared" ca="1" si="52"/>
        <v>-</v>
      </c>
      <c r="G697" s="73" t="str">
        <f t="shared" ca="1" si="51"/>
        <v>-</v>
      </c>
      <c r="H697" s="73" t="str">
        <f t="shared" ca="1" si="51"/>
        <v>-</v>
      </c>
      <c r="I697" s="73" t="str">
        <f t="shared" ca="1" si="51"/>
        <v>-</v>
      </c>
      <c r="J697" s="67" t="s">
        <v>241</v>
      </c>
      <c r="K697" s="67">
        <f t="shared" si="55"/>
        <v>0</v>
      </c>
      <c r="L697" s="67" t="s">
        <v>242</v>
      </c>
      <c r="M697" s="67">
        <f t="shared" si="56"/>
        <v>0</v>
      </c>
      <c r="N697" s="67" t="s">
        <v>243</v>
      </c>
      <c r="O697" s="67">
        <v>2</v>
      </c>
      <c r="P697" s="67" t="s">
        <v>244</v>
      </c>
      <c r="Q697" s="67">
        <v>0</v>
      </c>
    </row>
    <row r="698" spans="1:17" x14ac:dyDescent="0.2">
      <c r="A698" s="23">
        <v>696</v>
      </c>
      <c r="B698" s="24">
        <f>УЗТ!A698</f>
        <v>0</v>
      </c>
      <c r="C698" s="24">
        <f>УЗТ!B698</f>
        <v>0</v>
      </c>
      <c r="D698" s="23"/>
      <c r="E698" s="23"/>
      <c r="F698" s="73" t="str">
        <f t="shared" ca="1" si="52"/>
        <v>-</v>
      </c>
      <c r="G698" s="73" t="str">
        <f t="shared" ca="1" si="51"/>
        <v>-</v>
      </c>
      <c r="H698" s="73" t="str">
        <f t="shared" ca="1" si="51"/>
        <v>-</v>
      </c>
      <c r="I698" s="73" t="str">
        <f t="shared" ca="1" si="51"/>
        <v>-</v>
      </c>
      <c r="J698" s="67" t="s">
        <v>241</v>
      </c>
      <c r="K698" s="67">
        <f t="shared" si="55"/>
        <v>0</v>
      </c>
      <c r="L698" s="67" t="s">
        <v>242</v>
      </c>
      <c r="M698" s="67">
        <f t="shared" si="56"/>
        <v>0</v>
      </c>
      <c r="N698" s="67" t="s">
        <v>243</v>
      </c>
      <c r="O698" s="67">
        <v>2</v>
      </c>
      <c r="P698" s="67" t="s">
        <v>244</v>
      </c>
      <c r="Q698" s="67">
        <v>0</v>
      </c>
    </row>
    <row r="699" spans="1:17" x14ac:dyDescent="0.2">
      <c r="A699" s="23">
        <v>697</v>
      </c>
      <c r="B699" s="24">
        <f>УЗТ!A699</f>
        <v>0</v>
      </c>
      <c r="C699" s="24">
        <f>УЗТ!B699</f>
        <v>0</v>
      </c>
      <c r="D699" s="23"/>
      <c r="E699" s="23"/>
      <c r="F699" s="73" t="str">
        <f t="shared" ca="1" si="52"/>
        <v>-</v>
      </c>
      <c r="G699" s="73" t="str">
        <f t="shared" ca="1" si="51"/>
        <v>-</v>
      </c>
      <c r="H699" s="73" t="str">
        <f t="shared" ca="1" si="51"/>
        <v>-</v>
      </c>
      <c r="I699" s="73" t="str">
        <f t="shared" ca="1" si="51"/>
        <v>-</v>
      </c>
      <c r="J699" s="67" t="s">
        <v>241</v>
      </c>
      <c r="K699" s="67">
        <f t="shared" si="55"/>
        <v>0</v>
      </c>
      <c r="L699" s="67" t="s">
        <v>242</v>
      </c>
      <c r="M699" s="67">
        <f t="shared" si="56"/>
        <v>0</v>
      </c>
      <c r="N699" s="67" t="s">
        <v>243</v>
      </c>
      <c r="O699" s="67">
        <v>2</v>
      </c>
      <c r="P699" s="67" t="s">
        <v>244</v>
      </c>
      <c r="Q699" s="67">
        <v>0</v>
      </c>
    </row>
    <row r="700" spans="1:17" x14ac:dyDescent="0.2">
      <c r="A700" s="23">
        <v>698</v>
      </c>
      <c r="B700" s="24">
        <f>УЗТ!A700</f>
        <v>0</v>
      </c>
      <c r="C700" s="24">
        <f>УЗТ!B700</f>
        <v>0</v>
      </c>
      <c r="D700" s="23"/>
      <c r="E700" s="23"/>
      <c r="F700" s="73" t="str">
        <f t="shared" ca="1" si="52"/>
        <v>-</v>
      </c>
      <c r="G700" s="73" t="str">
        <f t="shared" ca="1" si="51"/>
        <v>-</v>
      </c>
      <c r="H700" s="73" t="str">
        <f t="shared" ca="1" si="51"/>
        <v>-</v>
      </c>
      <c r="I700" s="73" t="str">
        <f t="shared" ca="1" si="51"/>
        <v>-</v>
      </c>
      <c r="J700" s="67" t="s">
        <v>241</v>
      </c>
      <c r="K700" s="67">
        <f t="shared" si="55"/>
        <v>0</v>
      </c>
      <c r="L700" s="67" t="s">
        <v>242</v>
      </c>
      <c r="M700" s="67">
        <f t="shared" si="56"/>
        <v>0</v>
      </c>
      <c r="N700" s="67" t="s">
        <v>243</v>
      </c>
      <c r="O700" s="67">
        <v>2</v>
      </c>
      <c r="P700" s="67" t="s">
        <v>244</v>
      </c>
      <c r="Q700" s="67">
        <v>0</v>
      </c>
    </row>
    <row r="701" spans="1:17" x14ac:dyDescent="0.2">
      <c r="A701" s="23">
        <v>699</v>
      </c>
      <c r="B701" s="24">
        <f>УЗТ!A701</f>
        <v>0</v>
      </c>
      <c r="C701" s="24">
        <f>УЗТ!B701</f>
        <v>0</v>
      </c>
      <c r="D701" s="23"/>
      <c r="E701" s="23"/>
      <c r="F701" s="73" t="str">
        <f t="shared" ca="1" si="52"/>
        <v>-</v>
      </c>
      <c r="G701" s="73" t="str">
        <f t="shared" ca="1" si="51"/>
        <v>-</v>
      </c>
      <c r="H701" s="73" t="str">
        <f t="shared" ca="1" si="51"/>
        <v>-</v>
      </c>
      <c r="I701" s="73" t="str">
        <f t="shared" ca="1" si="51"/>
        <v>-</v>
      </c>
      <c r="J701" s="67" t="s">
        <v>241</v>
      </c>
      <c r="K701" s="67">
        <f t="shared" si="55"/>
        <v>0</v>
      </c>
      <c r="L701" s="67" t="s">
        <v>242</v>
      </c>
      <c r="M701" s="67">
        <f t="shared" si="56"/>
        <v>0</v>
      </c>
      <c r="N701" s="67" t="s">
        <v>243</v>
      </c>
      <c r="O701" s="67">
        <v>2</v>
      </c>
      <c r="P701" s="67" t="s">
        <v>244</v>
      </c>
      <c r="Q701" s="67">
        <v>0</v>
      </c>
    </row>
    <row r="702" spans="1:17" x14ac:dyDescent="0.2">
      <c r="A702" s="23">
        <v>700</v>
      </c>
      <c r="B702" s="24">
        <f>УЗТ!A702</f>
        <v>0</v>
      </c>
      <c r="C702" s="24">
        <f>УЗТ!B702</f>
        <v>0</v>
      </c>
      <c r="D702" s="23"/>
      <c r="E702" s="23"/>
      <c r="F702" s="73" t="str">
        <f t="shared" ca="1" si="52"/>
        <v>-</v>
      </c>
      <c r="G702" s="73" t="str">
        <f t="shared" ca="1" si="51"/>
        <v>-</v>
      </c>
      <c r="H702" s="73" t="str">
        <f t="shared" ca="1" si="51"/>
        <v>-</v>
      </c>
      <c r="I702" s="73" t="str">
        <f t="shared" ca="1" si="51"/>
        <v>-</v>
      </c>
      <c r="J702" s="67" t="s">
        <v>241</v>
      </c>
      <c r="K702" s="67">
        <f t="shared" si="55"/>
        <v>0</v>
      </c>
      <c r="L702" s="67" t="s">
        <v>242</v>
      </c>
      <c r="M702" s="67">
        <f t="shared" si="56"/>
        <v>0</v>
      </c>
      <c r="N702" s="67" t="s">
        <v>243</v>
      </c>
      <c r="O702" s="67">
        <v>2</v>
      </c>
      <c r="P702" s="67" t="s">
        <v>244</v>
      </c>
      <c r="Q702" s="67">
        <v>0</v>
      </c>
    </row>
    <row r="703" spans="1:17" x14ac:dyDescent="0.2">
      <c r="A703" s="23">
        <v>701</v>
      </c>
      <c r="B703" s="24">
        <f>УЗТ!A703</f>
        <v>0</v>
      </c>
      <c r="C703" s="24">
        <f>УЗТ!B703</f>
        <v>0</v>
      </c>
      <c r="D703" s="23"/>
      <c r="E703" s="23"/>
      <c r="F703" s="73" t="str">
        <f t="shared" ca="1" si="52"/>
        <v>-</v>
      </c>
      <c r="G703" s="73" t="str">
        <f t="shared" ca="1" si="51"/>
        <v>-</v>
      </c>
      <c r="H703" s="73" t="str">
        <f t="shared" ca="1" si="51"/>
        <v>-</v>
      </c>
      <c r="I703" s="73" t="str">
        <f t="shared" ca="1" si="51"/>
        <v>-</v>
      </c>
      <c r="J703" s="67" t="s">
        <v>241</v>
      </c>
      <c r="K703" s="67">
        <f t="shared" si="55"/>
        <v>0</v>
      </c>
      <c r="L703" s="67" t="s">
        <v>242</v>
      </c>
      <c r="M703" s="67">
        <f t="shared" si="56"/>
        <v>0</v>
      </c>
      <c r="N703" s="67" t="s">
        <v>243</v>
      </c>
      <c r="O703" s="67">
        <v>2</v>
      </c>
      <c r="P703" s="67" t="s">
        <v>244</v>
      </c>
      <c r="Q703" s="67">
        <v>0</v>
      </c>
    </row>
    <row r="704" spans="1:17" x14ac:dyDescent="0.2">
      <c r="A704" s="23">
        <v>702</v>
      </c>
      <c r="B704" s="24">
        <f>УЗТ!A704</f>
        <v>0</v>
      </c>
      <c r="C704" s="24">
        <f>УЗТ!B704</f>
        <v>0</v>
      </c>
      <c r="D704" s="23"/>
      <c r="E704" s="23"/>
      <c r="F704" s="73" t="str">
        <f t="shared" ca="1" si="52"/>
        <v>-</v>
      </c>
      <c r="G704" s="73" t="str">
        <f t="shared" ca="1" si="51"/>
        <v>-</v>
      </c>
      <c r="H704" s="73" t="str">
        <f t="shared" ca="1" si="51"/>
        <v>-</v>
      </c>
      <c r="I704" s="73" t="str">
        <f t="shared" ca="1" si="51"/>
        <v>-</v>
      </c>
      <c r="J704" s="67" t="s">
        <v>241</v>
      </c>
      <c r="K704" s="67">
        <f t="shared" si="55"/>
        <v>0</v>
      </c>
      <c r="L704" s="67" t="s">
        <v>242</v>
      </c>
      <c r="M704" s="67">
        <f t="shared" si="56"/>
        <v>0</v>
      </c>
      <c r="N704" s="67" t="s">
        <v>243</v>
      </c>
      <c r="O704" s="67">
        <v>2</v>
      </c>
      <c r="P704" s="67" t="s">
        <v>244</v>
      </c>
      <c r="Q704" s="67">
        <v>0</v>
      </c>
    </row>
    <row r="705" spans="1:17" x14ac:dyDescent="0.2">
      <c r="A705" s="23">
        <v>703</v>
      </c>
      <c r="B705" s="24">
        <f>УЗТ!A705</f>
        <v>0</v>
      </c>
      <c r="C705" s="24">
        <f>УЗТ!B705</f>
        <v>0</v>
      </c>
      <c r="D705" s="23"/>
      <c r="E705" s="23"/>
      <c r="F705" s="73" t="str">
        <f t="shared" ca="1" si="52"/>
        <v>-</v>
      </c>
      <c r="G705" s="73" t="str">
        <f t="shared" ca="1" si="51"/>
        <v>-</v>
      </c>
      <c r="H705" s="73" t="str">
        <f t="shared" ca="1" si="51"/>
        <v>-</v>
      </c>
      <c r="I705" s="73" t="str">
        <f t="shared" ca="1" si="51"/>
        <v>-</v>
      </c>
      <c r="J705" s="67" t="s">
        <v>241</v>
      </c>
      <c r="K705" s="67">
        <f t="shared" si="55"/>
        <v>0</v>
      </c>
      <c r="L705" s="67" t="s">
        <v>242</v>
      </c>
      <c r="M705" s="67">
        <f t="shared" si="56"/>
        <v>0</v>
      </c>
      <c r="N705" s="67" t="s">
        <v>243</v>
      </c>
      <c r="O705" s="67">
        <v>2</v>
      </c>
      <c r="P705" s="67" t="s">
        <v>244</v>
      </c>
      <c r="Q705" s="67">
        <v>0</v>
      </c>
    </row>
    <row r="706" spans="1:17" x14ac:dyDescent="0.2">
      <c r="A706" s="23">
        <v>704</v>
      </c>
      <c r="B706" s="24">
        <f>УЗТ!A706</f>
        <v>0</v>
      </c>
      <c r="C706" s="24">
        <f>УЗТ!B706</f>
        <v>0</v>
      </c>
      <c r="D706" s="23"/>
      <c r="E706" s="23"/>
      <c r="F706" s="73" t="str">
        <f t="shared" ca="1" si="52"/>
        <v>-</v>
      </c>
      <c r="G706" s="73" t="str">
        <f t="shared" ca="1" si="51"/>
        <v>-</v>
      </c>
      <c r="H706" s="73" t="str">
        <f t="shared" ca="1" si="51"/>
        <v>-</v>
      </c>
      <c r="I706" s="73" t="str">
        <f t="shared" ca="1" si="51"/>
        <v>-</v>
      </c>
      <c r="J706" s="67" t="s">
        <v>241</v>
      </c>
      <c r="K706" s="67">
        <f t="shared" si="55"/>
        <v>0</v>
      </c>
      <c r="L706" s="67" t="s">
        <v>242</v>
      </c>
      <c r="M706" s="67">
        <f t="shared" si="56"/>
        <v>0</v>
      </c>
      <c r="N706" s="67" t="s">
        <v>243</v>
      </c>
      <c r="O706" s="67">
        <v>2</v>
      </c>
      <c r="P706" s="67" t="s">
        <v>244</v>
      </c>
      <c r="Q706" s="67">
        <v>0</v>
      </c>
    </row>
    <row r="707" spans="1:17" x14ac:dyDescent="0.2">
      <c r="A707" s="23">
        <v>705</v>
      </c>
      <c r="B707" s="24">
        <f>УЗТ!A707</f>
        <v>0</v>
      </c>
      <c r="C707" s="24">
        <f>УЗТ!B707</f>
        <v>0</v>
      </c>
      <c r="D707" s="23"/>
      <c r="E707" s="23"/>
      <c r="F707" s="73" t="str">
        <f t="shared" ca="1" si="52"/>
        <v>-</v>
      </c>
      <c r="G707" s="73" t="str">
        <f t="shared" ca="1" si="51"/>
        <v>-</v>
      </c>
      <c r="H707" s="73" t="str">
        <f t="shared" ca="1" si="51"/>
        <v>-</v>
      </c>
      <c r="I707" s="73" t="str">
        <f t="shared" ca="1" si="51"/>
        <v>-</v>
      </c>
      <c r="J707" s="67" t="s">
        <v>241</v>
      </c>
      <c r="K707" s="67">
        <f t="shared" si="55"/>
        <v>0</v>
      </c>
      <c r="L707" s="67" t="s">
        <v>242</v>
      </c>
      <c r="M707" s="67">
        <f t="shared" si="56"/>
        <v>0</v>
      </c>
      <c r="N707" s="67" t="s">
        <v>243</v>
      </c>
      <c r="O707" s="67">
        <v>2</v>
      </c>
      <c r="P707" s="67" t="s">
        <v>244</v>
      </c>
      <c r="Q707" s="67">
        <v>0</v>
      </c>
    </row>
    <row r="708" spans="1:17" x14ac:dyDescent="0.2">
      <c r="A708" s="23">
        <v>706</v>
      </c>
      <c r="B708" s="24">
        <f>УЗТ!A708</f>
        <v>0</v>
      </c>
      <c r="C708" s="24">
        <f>УЗТ!B708</f>
        <v>0</v>
      </c>
      <c r="D708" s="23"/>
      <c r="E708" s="23"/>
      <c r="F708" s="73" t="str">
        <f t="shared" ca="1" si="52"/>
        <v>-</v>
      </c>
      <c r="G708" s="73" t="str">
        <f t="shared" ca="1" si="51"/>
        <v>-</v>
      </c>
      <c r="H708" s="73" t="str">
        <f t="shared" ca="1" si="51"/>
        <v>-</v>
      </c>
      <c r="I708" s="73" t="str">
        <f t="shared" ca="1" si="51"/>
        <v>-</v>
      </c>
      <c r="J708" s="67" t="s">
        <v>241</v>
      </c>
      <c r="K708" s="67">
        <f t="shared" si="55"/>
        <v>0</v>
      </c>
      <c r="L708" s="67" t="s">
        <v>242</v>
      </c>
      <c r="M708" s="67">
        <f t="shared" si="56"/>
        <v>0</v>
      </c>
      <c r="N708" s="67" t="s">
        <v>243</v>
      </c>
      <c r="O708" s="67">
        <v>2</v>
      </c>
      <c r="P708" s="67" t="s">
        <v>244</v>
      </c>
      <c r="Q708" s="67">
        <v>0</v>
      </c>
    </row>
    <row r="709" spans="1:17" x14ac:dyDescent="0.2">
      <c r="A709" s="23">
        <v>707</v>
      </c>
      <c r="B709" s="24">
        <f>УЗТ!A709</f>
        <v>0</v>
      </c>
      <c r="C709" s="24">
        <f>УЗТ!B709</f>
        <v>0</v>
      </c>
      <c r="D709" s="23"/>
      <c r="E709" s="23"/>
      <c r="F709" s="73" t="str">
        <f t="shared" ca="1" si="52"/>
        <v>-</v>
      </c>
      <c r="G709" s="73" t="str">
        <f t="shared" ca="1" si="51"/>
        <v>-</v>
      </c>
      <c r="H709" s="73" t="str">
        <f t="shared" ca="1" si="51"/>
        <v>-</v>
      </c>
      <c r="I709" s="73" t="str">
        <f t="shared" ca="1" si="51"/>
        <v>-</v>
      </c>
      <c r="J709" s="67" t="s">
        <v>241</v>
      </c>
      <c r="K709" s="67">
        <f t="shared" si="55"/>
        <v>0</v>
      </c>
      <c r="L709" s="67" t="s">
        <v>242</v>
      </c>
      <c r="M709" s="67">
        <f t="shared" si="56"/>
        <v>0</v>
      </c>
      <c r="N709" s="67" t="s">
        <v>243</v>
      </c>
      <c r="O709" s="67">
        <v>2</v>
      </c>
      <c r="P709" s="67" t="s">
        <v>244</v>
      </c>
      <c r="Q709" s="67">
        <v>0</v>
      </c>
    </row>
    <row r="710" spans="1:17" x14ac:dyDescent="0.2">
      <c r="A710" s="23">
        <v>708</v>
      </c>
      <c r="B710" s="24">
        <f>УЗТ!A710</f>
        <v>0</v>
      </c>
      <c r="C710" s="24">
        <f>УЗТ!B710</f>
        <v>0</v>
      </c>
      <c r="D710" s="23"/>
      <c r="E710" s="23"/>
      <c r="F710" s="73" t="str">
        <f t="shared" ca="1" si="52"/>
        <v>-</v>
      </c>
      <c r="G710" s="73" t="str">
        <f t="shared" ca="1" si="51"/>
        <v>-</v>
      </c>
      <c r="H710" s="73" t="str">
        <f t="shared" ca="1" si="51"/>
        <v>-</v>
      </c>
      <c r="I710" s="73" t="str">
        <f t="shared" ca="1" si="51"/>
        <v>-</v>
      </c>
      <c r="J710" s="67" t="s">
        <v>241</v>
      </c>
      <c r="K710" s="67">
        <f t="shared" si="55"/>
        <v>0</v>
      </c>
      <c r="L710" s="67" t="s">
        <v>242</v>
      </c>
      <c r="M710" s="67">
        <f t="shared" si="56"/>
        <v>0</v>
      </c>
      <c r="N710" s="67" t="s">
        <v>243</v>
      </c>
      <c r="O710" s="67">
        <v>2</v>
      </c>
      <c r="P710" s="67" t="s">
        <v>244</v>
      </c>
      <c r="Q710" s="67">
        <v>0</v>
      </c>
    </row>
    <row r="711" spans="1:17" x14ac:dyDescent="0.2">
      <c r="A711" s="23">
        <v>709</v>
      </c>
      <c r="B711" s="24">
        <f>УЗТ!A711</f>
        <v>0</v>
      </c>
      <c r="C711" s="24">
        <f>УЗТ!B711</f>
        <v>0</v>
      </c>
      <c r="D711" s="23"/>
      <c r="E711" s="23"/>
      <c r="F711" s="73" t="str">
        <f t="shared" ca="1" si="52"/>
        <v>-</v>
      </c>
      <c r="G711" s="73" t="str">
        <f t="shared" ca="1" si="51"/>
        <v>-</v>
      </c>
      <c r="H711" s="73" t="str">
        <f t="shared" ca="1" si="51"/>
        <v>-</v>
      </c>
      <c r="I711" s="73" t="str">
        <f t="shared" ca="1" si="51"/>
        <v>-</v>
      </c>
      <c r="J711" s="67" t="s">
        <v>241</v>
      </c>
      <c r="K711" s="67">
        <f t="shared" si="55"/>
        <v>0</v>
      </c>
      <c r="L711" s="67" t="s">
        <v>242</v>
      </c>
      <c r="M711" s="67">
        <f t="shared" si="56"/>
        <v>0</v>
      </c>
      <c r="N711" s="67" t="s">
        <v>243</v>
      </c>
      <c r="O711" s="67">
        <v>2</v>
      </c>
      <c r="P711" s="67" t="s">
        <v>244</v>
      </c>
      <c r="Q711" s="67">
        <v>0</v>
      </c>
    </row>
    <row r="712" spans="1:17" x14ac:dyDescent="0.2">
      <c r="A712" s="23">
        <v>710</v>
      </c>
      <c r="B712" s="24">
        <f>УЗТ!A712</f>
        <v>0</v>
      </c>
      <c r="C712" s="24">
        <f>УЗТ!B712</f>
        <v>0</v>
      </c>
      <c r="D712" s="23"/>
      <c r="E712" s="23"/>
      <c r="F712" s="73" t="str">
        <f t="shared" ca="1" si="52"/>
        <v>-</v>
      </c>
      <c r="G712" s="73" t="str">
        <f t="shared" ca="1" si="51"/>
        <v>-</v>
      </c>
      <c r="H712" s="73" t="str">
        <f t="shared" ca="1" si="51"/>
        <v>-</v>
      </c>
      <c r="I712" s="73" t="str">
        <f t="shared" ca="1" si="51"/>
        <v>-</v>
      </c>
      <c r="J712" s="67" t="s">
        <v>241</v>
      </c>
      <c r="K712" s="67">
        <f t="shared" si="55"/>
        <v>0</v>
      </c>
      <c r="L712" s="67" t="s">
        <v>242</v>
      </c>
      <c r="M712" s="67">
        <f t="shared" si="56"/>
        <v>0</v>
      </c>
      <c r="N712" s="67" t="s">
        <v>243</v>
      </c>
      <c r="O712" s="67">
        <v>2</v>
      </c>
      <c r="P712" s="67" t="s">
        <v>244</v>
      </c>
      <c r="Q712" s="67">
        <v>0</v>
      </c>
    </row>
    <row r="713" spans="1:17" x14ac:dyDescent="0.2">
      <c r="A713" s="23">
        <v>711</v>
      </c>
      <c r="B713" s="24">
        <f>УЗТ!A713</f>
        <v>0</v>
      </c>
      <c r="C713" s="24">
        <f>УЗТ!B713</f>
        <v>0</v>
      </c>
      <c r="D713" s="23"/>
      <c r="E713" s="23"/>
      <c r="F713" s="73" t="str">
        <f t="shared" ca="1" si="52"/>
        <v>-</v>
      </c>
      <c r="G713" s="73" t="str">
        <f t="shared" ca="1" si="51"/>
        <v>-</v>
      </c>
      <c r="H713" s="73" t="str">
        <f t="shared" ca="1" si="51"/>
        <v>-</v>
      </c>
      <c r="I713" s="73" t="str">
        <f t="shared" ca="1" si="51"/>
        <v>-</v>
      </c>
      <c r="J713" s="67" t="s">
        <v>241</v>
      </c>
      <c r="K713" s="67">
        <f t="shared" si="55"/>
        <v>0</v>
      </c>
      <c r="L713" s="67" t="s">
        <v>242</v>
      </c>
      <c r="M713" s="67">
        <f t="shared" si="56"/>
        <v>0</v>
      </c>
      <c r="N713" s="67" t="s">
        <v>243</v>
      </c>
      <c r="O713" s="67">
        <v>2</v>
      </c>
      <c r="P713" s="67" t="s">
        <v>244</v>
      </c>
      <c r="Q713" s="67">
        <v>0</v>
      </c>
    </row>
    <row r="714" spans="1:17" x14ac:dyDescent="0.2">
      <c r="A714" s="23">
        <v>712</v>
      </c>
      <c r="B714" s="24">
        <f>УЗТ!A714</f>
        <v>0</v>
      </c>
      <c r="C714" s="24">
        <f>УЗТ!B714</f>
        <v>0</v>
      </c>
      <c r="D714" s="23"/>
      <c r="E714" s="23"/>
      <c r="F714" s="73" t="str">
        <f t="shared" ca="1" si="52"/>
        <v>-</v>
      </c>
      <c r="G714" s="73" t="str">
        <f t="shared" ca="1" si="51"/>
        <v>-</v>
      </c>
      <c r="H714" s="73" t="str">
        <f t="shared" ca="1" si="51"/>
        <v>-</v>
      </c>
      <c r="I714" s="73" t="str">
        <f t="shared" ca="1" si="51"/>
        <v>-</v>
      </c>
      <c r="J714" s="67" t="s">
        <v>241</v>
      </c>
      <c r="K714" s="67">
        <f t="shared" si="55"/>
        <v>0</v>
      </c>
      <c r="L714" s="67" t="s">
        <v>242</v>
      </c>
      <c r="M714" s="67">
        <f t="shared" si="56"/>
        <v>0</v>
      </c>
      <c r="N714" s="67" t="s">
        <v>243</v>
      </c>
      <c r="O714" s="67">
        <v>2</v>
      </c>
      <c r="P714" s="67" t="s">
        <v>244</v>
      </c>
      <c r="Q714" s="67">
        <v>0</v>
      </c>
    </row>
    <row r="715" spans="1:17" x14ac:dyDescent="0.2">
      <c r="A715" s="23">
        <v>713</v>
      </c>
      <c r="B715" s="24">
        <f>УЗТ!A715</f>
        <v>0</v>
      </c>
      <c r="C715" s="24">
        <f>УЗТ!B715</f>
        <v>0</v>
      </c>
      <c r="D715" s="23"/>
      <c r="E715" s="23"/>
      <c r="F715" s="73" t="str">
        <f t="shared" ca="1" si="52"/>
        <v>-</v>
      </c>
      <c r="G715" s="73" t="str">
        <f t="shared" ca="1" si="51"/>
        <v>-</v>
      </c>
      <c r="H715" s="73" t="str">
        <f t="shared" ca="1" si="51"/>
        <v>-</v>
      </c>
      <c r="I715" s="73" t="str">
        <f t="shared" ca="1" si="51"/>
        <v>-</v>
      </c>
      <c r="J715" s="67" t="s">
        <v>241</v>
      </c>
      <c r="K715" s="67">
        <f t="shared" si="55"/>
        <v>0</v>
      </c>
      <c r="L715" s="67" t="s">
        <v>242</v>
      </c>
      <c r="M715" s="67">
        <f t="shared" si="56"/>
        <v>0</v>
      </c>
      <c r="N715" s="67" t="s">
        <v>243</v>
      </c>
      <c r="O715" s="67">
        <v>2</v>
      </c>
      <c r="P715" s="67" t="s">
        <v>244</v>
      </c>
      <c r="Q715" s="67">
        <v>0</v>
      </c>
    </row>
    <row r="716" spans="1:17" x14ac:dyDescent="0.2">
      <c r="A716" s="23">
        <v>714</v>
      </c>
      <c r="B716" s="24">
        <f>УЗТ!A716</f>
        <v>0</v>
      </c>
      <c r="C716" s="24">
        <f>УЗТ!B716</f>
        <v>0</v>
      </c>
      <c r="D716" s="23"/>
      <c r="E716" s="23"/>
      <c r="F716" s="73" t="str">
        <f t="shared" ca="1" si="52"/>
        <v>-</v>
      </c>
      <c r="G716" s="73" t="str">
        <f t="shared" ca="1" si="51"/>
        <v>-</v>
      </c>
      <c r="H716" s="73" t="str">
        <f t="shared" ca="1" si="51"/>
        <v>-</v>
      </c>
      <c r="I716" s="73" t="str">
        <f t="shared" ca="1" si="51"/>
        <v>-</v>
      </c>
      <c r="J716" s="67" t="s">
        <v>241</v>
      </c>
      <c r="K716" s="67">
        <f t="shared" si="55"/>
        <v>0</v>
      </c>
      <c r="L716" s="67" t="s">
        <v>242</v>
      </c>
      <c r="M716" s="67">
        <f t="shared" si="56"/>
        <v>0</v>
      </c>
      <c r="N716" s="67" t="s">
        <v>243</v>
      </c>
      <c r="O716" s="67">
        <v>2</v>
      </c>
      <c r="P716" s="67" t="s">
        <v>244</v>
      </c>
      <c r="Q716" s="67">
        <v>0</v>
      </c>
    </row>
    <row r="717" spans="1:17" x14ac:dyDescent="0.2">
      <c r="A717" s="23">
        <v>715</v>
      </c>
      <c r="B717" s="24">
        <f>УЗТ!A717</f>
        <v>0</v>
      </c>
      <c r="C717" s="24">
        <f>УЗТ!B717</f>
        <v>0</v>
      </c>
      <c r="D717" s="23"/>
      <c r="E717" s="23"/>
      <c r="F717" s="73" t="str">
        <f t="shared" ca="1" si="52"/>
        <v>-</v>
      </c>
      <c r="G717" s="73" t="str">
        <f t="shared" ca="1" si="51"/>
        <v>-</v>
      </c>
      <c r="H717" s="73" t="str">
        <f t="shared" ca="1" si="51"/>
        <v>-</v>
      </c>
      <c r="I717" s="73" t="str">
        <f t="shared" ca="1" si="51"/>
        <v>-</v>
      </c>
      <c r="J717" s="67" t="s">
        <v>241</v>
      </c>
      <c r="K717" s="67">
        <f t="shared" si="55"/>
        <v>0</v>
      </c>
      <c r="L717" s="67" t="s">
        <v>242</v>
      </c>
      <c r="M717" s="67">
        <f t="shared" si="56"/>
        <v>0</v>
      </c>
      <c r="N717" s="67" t="s">
        <v>243</v>
      </c>
      <c r="O717" s="67">
        <v>2</v>
      </c>
      <c r="P717" s="67" t="s">
        <v>244</v>
      </c>
      <c r="Q717" s="67">
        <v>0</v>
      </c>
    </row>
    <row r="718" spans="1:17" x14ac:dyDescent="0.2">
      <c r="A718" s="23">
        <v>716</v>
      </c>
      <c r="B718" s="24">
        <f>УЗТ!A718</f>
        <v>0</v>
      </c>
      <c r="C718" s="24">
        <f>УЗТ!B718</f>
        <v>0</v>
      </c>
      <c r="D718" s="23"/>
      <c r="E718" s="23"/>
      <c r="F718" s="73" t="str">
        <f t="shared" ca="1" si="52"/>
        <v>-</v>
      </c>
      <c r="G718" s="73" t="str">
        <f t="shared" ca="1" si="51"/>
        <v>-</v>
      </c>
      <c r="H718" s="73" t="str">
        <f t="shared" ca="1" si="51"/>
        <v>-</v>
      </c>
      <c r="I718" s="73" t="str">
        <f t="shared" ca="1" si="51"/>
        <v>-</v>
      </c>
      <c r="J718" s="67" t="s">
        <v>241</v>
      </c>
      <c r="K718" s="67">
        <f t="shared" si="55"/>
        <v>0</v>
      </c>
      <c r="L718" s="67" t="s">
        <v>242</v>
      </c>
      <c r="M718" s="67">
        <f t="shared" si="56"/>
        <v>0</v>
      </c>
      <c r="N718" s="67" t="s">
        <v>243</v>
      </c>
      <c r="O718" s="67">
        <v>2</v>
      </c>
      <c r="P718" s="67" t="s">
        <v>244</v>
      </c>
      <c r="Q718" s="67">
        <v>0</v>
      </c>
    </row>
    <row r="719" spans="1:17" x14ac:dyDescent="0.2">
      <c r="A719" s="23">
        <v>717</v>
      </c>
      <c r="B719" s="24">
        <f>УЗТ!A719</f>
        <v>0</v>
      </c>
      <c r="C719" s="24">
        <f>УЗТ!B719</f>
        <v>0</v>
      </c>
      <c r="D719" s="23"/>
      <c r="E719" s="23"/>
      <c r="F719" s="73" t="str">
        <f t="shared" ca="1" si="52"/>
        <v>-</v>
      </c>
      <c r="G719" s="73" t="str">
        <f t="shared" ca="1" si="51"/>
        <v>-</v>
      </c>
      <c r="H719" s="73" t="str">
        <f t="shared" ca="1" si="51"/>
        <v>-</v>
      </c>
      <c r="I719" s="73" t="str">
        <f t="shared" ca="1" si="51"/>
        <v>-</v>
      </c>
      <c r="J719" s="67" t="s">
        <v>241</v>
      </c>
      <c r="K719" s="67">
        <f t="shared" si="55"/>
        <v>0</v>
      </c>
      <c r="L719" s="67" t="s">
        <v>242</v>
      </c>
      <c r="M719" s="67">
        <f t="shared" si="56"/>
        <v>0</v>
      </c>
      <c r="N719" s="67" t="s">
        <v>243</v>
      </c>
      <c r="O719" s="67">
        <v>2</v>
      </c>
      <c r="P719" s="67" t="s">
        <v>244</v>
      </c>
      <c r="Q719" s="67">
        <v>0</v>
      </c>
    </row>
    <row r="720" spans="1:17" x14ac:dyDescent="0.2">
      <c r="A720" s="23">
        <v>718</v>
      </c>
      <c r="B720" s="24">
        <f>УЗТ!A720</f>
        <v>0</v>
      </c>
      <c r="C720" s="24">
        <f>УЗТ!B720</f>
        <v>0</v>
      </c>
      <c r="D720" s="23"/>
      <c r="E720" s="23"/>
      <c r="F720" s="73" t="str">
        <f t="shared" ca="1" si="52"/>
        <v>-</v>
      </c>
      <c r="G720" s="73" t="str">
        <f t="shared" ca="1" si="51"/>
        <v>-</v>
      </c>
      <c r="H720" s="73" t="str">
        <f t="shared" ca="1" si="51"/>
        <v>-</v>
      </c>
      <c r="I720" s="73" t="str">
        <f t="shared" ca="1" si="51"/>
        <v>-</v>
      </c>
      <c r="J720" s="67" t="s">
        <v>241</v>
      </c>
      <c r="K720" s="67">
        <f t="shared" si="55"/>
        <v>0</v>
      </c>
      <c r="L720" s="67" t="s">
        <v>242</v>
      </c>
      <c r="M720" s="67">
        <f t="shared" si="56"/>
        <v>0</v>
      </c>
      <c r="N720" s="67" t="s">
        <v>243</v>
      </c>
      <c r="O720" s="67">
        <v>2</v>
      </c>
      <c r="P720" s="67" t="s">
        <v>244</v>
      </c>
      <c r="Q720" s="67">
        <v>0</v>
      </c>
    </row>
    <row r="721" spans="1:17" x14ac:dyDescent="0.2">
      <c r="A721" s="23">
        <v>719</v>
      </c>
      <c r="B721" s="24">
        <f>УЗТ!A721</f>
        <v>0</v>
      </c>
      <c r="C721" s="24">
        <f>УЗТ!B721</f>
        <v>0</v>
      </c>
      <c r="D721" s="23"/>
      <c r="E721" s="23"/>
      <c r="F721" s="73" t="str">
        <f t="shared" ca="1" si="52"/>
        <v>-</v>
      </c>
      <c r="G721" s="73" t="str">
        <f t="shared" ca="1" si="51"/>
        <v>-</v>
      </c>
      <c r="H721" s="73" t="str">
        <f t="shared" ca="1" si="51"/>
        <v>-</v>
      </c>
      <c r="I721" s="73" t="str">
        <f t="shared" ca="1" si="51"/>
        <v>-</v>
      </c>
      <c r="J721" s="67" t="s">
        <v>241</v>
      </c>
      <c r="K721" s="67">
        <f t="shared" si="55"/>
        <v>0</v>
      </c>
      <c r="L721" s="67" t="s">
        <v>242</v>
      </c>
      <c r="M721" s="67">
        <f t="shared" si="56"/>
        <v>0</v>
      </c>
      <c r="N721" s="67" t="s">
        <v>243</v>
      </c>
      <c r="O721" s="67">
        <v>2</v>
      </c>
      <c r="P721" s="67" t="s">
        <v>244</v>
      </c>
      <c r="Q721" s="67">
        <v>0</v>
      </c>
    </row>
    <row r="722" spans="1:17" x14ac:dyDescent="0.2">
      <c r="A722" s="23">
        <v>720</v>
      </c>
      <c r="B722" s="24">
        <f>УЗТ!A722</f>
        <v>0</v>
      </c>
      <c r="C722" s="24">
        <f>УЗТ!B722</f>
        <v>0</v>
      </c>
      <c r="D722" s="23"/>
      <c r="E722" s="23"/>
      <c r="F722" s="73" t="str">
        <f t="shared" ca="1" si="52"/>
        <v>-</v>
      </c>
      <c r="G722" s="73" t="str">
        <f t="shared" ca="1" si="51"/>
        <v>-</v>
      </c>
      <c r="H722" s="73" t="str">
        <f t="shared" ca="1" si="51"/>
        <v>-</v>
      </c>
      <c r="I722" s="73" t="str">
        <f t="shared" ca="1" si="51"/>
        <v>-</v>
      </c>
      <c r="J722" s="67" t="s">
        <v>241</v>
      </c>
      <c r="K722" s="67">
        <f t="shared" si="55"/>
        <v>0</v>
      </c>
      <c r="L722" s="67" t="s">
        <v>242</v>
      </c>
      <c r="M722" s="67">
        <f t="shared" si="56"/>
        <v>0</v>
      </c>
      <c r="N722" s="67" t="s">
        <v>243</v>
      </c>
      <c r="O722" s="67">
        <v>2</v>
      </c>
      <c r="P722" s="67" t="s">
        <v>244</v>
      </c>
      <c r="Q722" s="67">
        <v>0</v>
      </c>
    </row>
    <row r="723" spans="1:17" x14ac:dyDescent="0.2">
      <c r="A723" s="23">
        <v>721</v>
      </c>
      <c r="B723" s="24">
        <f>УЗТ!A723</f>
        <v>0</v>
      </c>
      <c r="C723" s="24">
        <f>УЗТ!B723</f>
        <v>0</v>
      </c>
      <c r="D723" s="23"/>
      <c r="E723" s="23"/>
      <c r="F723" s="73" t="str">
        <f t="shared" ca="1" si="52"/>
        <v>-</v>
      </c>
      <c r="G723" s="73" t="str">
        <f t="shared" ca="1" si="52"/>
        <v>-</v>
      </c>
      <c r="H723" s="73" t="str">
        <f t="shared" ca="1" si="52"/>
        <v>-</v>
      </c>
      <c r="I723" s="73" t="str">
        <f t="shared" ca="1" si="52"/>
        <v>-</v>
      </c>
      <c r="J723" s="67" t="s">
        <v>241</v>
      </c>
      <c r="K723" s="67">
        <f t="shared" si="55"/>
        <v>0</v>
      </c>
      <c r="L723" s="67" t="s">
        <v>242</v>
      </c>
      <c r="M723" s="67">
        <f t="shared" si="56"/>
        <v>0</v>
      </c>
      <c r="N723" s="67" t="s">
        <v>243</v>
      </c>
      <c r="O723" s="67">
        <v>2</v>
      </c>
      <c r="P723" s="67" t="s">
        <v>244</v>
      </c>
      <c r="Q723" s="67">
        <v>0</v>
      </c>
    </row>
    <row r="724" spans="1:17" x14ac:dyDescent="0.2">
      <c r="A724" s="23">
        <v>722</v>
      </c>
      <c r="B724" s="24">
        <f>УЗТ!A724</f>
        <v>0</v>
      </c>
      <c r="C724" s="24">
        <f>УЗТ!B724</f>
        <v>0</v>
      </c>
      <c r="D724" s="23"/>
      <c r="E724" s="23"/>
      <c r="F724" s="73" t="str">
        <f t="shared" ref="F724:I787" ca="1" si="57">IFERROR(ROUNDUP(_xlfn.NORM.INV(RAND(),$K724+$Q724*$M724,$M724),0),"-")</f>
        <v>-</v>
      </c>
      <c r="G724" s="73" t="str">
        <f t="shared" ca="1" si="57"/>
        <v>-</v>
      </c>
      <c r="H724" s="73" t="str">
        <f t="shared" ca="1" si="57"/>
        <v>-</v>
      </c>
      <c r="I724" s="73" t="str">
        <f t="shared" ca="1" si="57"/>
        <v>-</v>
      </c>
      <c r="J724" s="67" t="s">
        <v>241</v>
      </c>
      <c r="K724" s="67">
        <f t="shared" si="55"/>
        <v>0</v>
      </c>
      <c r="L724" s="67" t="s">
        <v>242</v>
      </c>
      <c r="M724" s="67">
        <f t="shared" si="56"/>
        <v>0</v>
      </c>
      <c r="N724" s="67" t="s">
        <v>243</v>
      </c>
      <c r="O724" s="67">
        <v>2</v>
      </c>
      <c r="P724" s="67" t="s">
        <v>244</v>
      </c>
      <c r="Q724" s="67">
        <v>0</v>
      </c>
    </row>
    <row r="725" spans="1:17" x14ac:dyDescent="0.2">
      <c r="A725" s="23">
        <v>723</v>
      </c>
      <c r="B725" s="24">
        <f>УЗТ!A725</f>
        <v>0</v>
      </c>
      <c r="C725" s="24">
        <f>УЗТ!B725</f>
        <v>0</v>
      </c>
      <c r="D725" s="23"/>
      <c r="E725" s="23"/>
      <c r="F725" s="73" t="str">
        <f t="shared" ca="1" si="57"/>
        <v>-</v>
      </c>
      <c r="G725" s="73" t="str">
        <f t="shared" ca="1" si="57"/>
        <v>-</v>
      </c>
      <c r="H725" s="73" t="str">
        <f t="shared" ca="1" si="57"/>
        <v>-</v>
      </c>
      <c r="I725" s="73" t="str">
        <f t="shared" ca="1" si="57"/>
        <v>-</v>
      </c>
      <c r="J725" s="67" t="s">
        <v>241</v>
      </c>
      <c r="K725" s="67">
        <f t="shared" si="55"/>
        <v>0</v>
      </c>
      <c r="L725" s="67" t="s">
        <v>242</v>
      </c>
      <c r="M725" s="67">
        <f t="shared" si="56"/>
        <v>0</v>
      </c>
      <c r="N725" s="67" t="s">
        <v>243</v>
      </c>
      <c r="O725" s="67">
        <v>2</v>
      </c>
      <c r="P725" s="67" t="s">
        <v>244</v>
      </c>
      <c r="Q725" s="67">
        <v>0</v>
      </c>
    </row>
    <row r="726" spans="1:17" x14ac:dyDescent="0.2">
      <c r="A726" s="23">
        <v>724</v>
      </c>
      <c r="B726" s="24">
        <f>УЗТ!A726</f>
        <v>0</v>
      </c>
      <c r="C726" s="24">
        <f>УЗТ!B726</f>
        <v>0</v>
      </c>
      <c r="D726" s="23"/>
      <c r="E726" s="23"/>
      <c r="F726" s="73" t="str">
        <f t="shared" ca="1" si="57"/>
        <v>-</v>
      </c>
      <c r="G726" s="73" t="str">
        <f t="shared" ca="1" si="57"/>
        <v>-</v>
      </c>
      <c r="H726" s="73" t="str">
        <f t="shared" ca="1" si="57"/>
        <v>-</v>
      </c>
      <c r="I726" s="73" t="str">
        <f t="shared" ca="1" si="57"/>
        <v>-</v>
      </c>
      <c r="J726" s="67" t="s">
        <v>241</v>
      </c>
      <c r="K726" s="67">
        <f t="shared" si="55"/>
        <v>0</v>
      </c>
      <c r="L726" s="67" t="s">
        <v>242</v>
      </c>
      <c r="M726" s="67">
        <f t="shared" si="56"/>
        <v>0</v>
      </c>
      <c r="N726" s="67" t="s">
        <v>243</v>
      </c>
      <c r="O726" s="67">
        <v>2</v>
      </c>
      <c r="P726" s="67" t="s">
        <v>244</v>
      </c>
      <c r="Q726" s="67">
        <v>0</v>
      </c>
    </row>
    <row r="727" spans="1:17" x14ac:dyDescent="0.2">
      <c r="A727" s="23">
        <v>725</v>
      </c>
      <c r="B727" s="24">
        <f>УЗТ!A727</f>
        <v>0</v>
      </c>
      <c r="C727" s="24">
        <f>УЗТ!B727</f>
        <v>0</v>
      </c>
      <c r="D727" s="23"/>
      <c r="E727" s="23"/>
      <c r="F727" s="73" t="str">
        <f t="shared" ca="1" si="57"/>
        <v>-</v>
      </c>
      <c r="G727" s="73" t="str">
        <f t="shared" ca="1" si="57"/>
        <v>-</v>
      </c>
      <c r="H727" s="73" t="str">
        <f t="shared" ca="1" si="57"/>
        <v>-</v>
      </c>
      <c r="I727" s="73" t="str">
        <f t="shared" ca="1" si="57"/>
        <v>-</v>
      </c>
      <c r="J727" s="67" t="s">
        <v>241</v>
      </c>
      <c r="K727" s="67">
        <f t="shared" si="55"/>
        <v>0</v>
      </c>
      <c r="L727" s="67" t="s">
        <v>242</v>
      </c>
      <c r="M727" s="67">
        <f t="shared" si="56"/>
        <v>0</v>
      </c>
      <c r="N727" s="67" t="s">
        <v>243</v>
      </c>
      <c r="O727" s="67">
        <v>2</v>
      </c>
      <c r="P727" s="67" t="s">
        <v>244</v>
      </c>
      <c r="Q727" s="67">
        <v>0</v>
      </c>
    </row>
    <row r="728" spans="1:17" x14ac:dyDescent="0.2">
      <c r="A728" s="23">
        <v>726</v>
      </c>
      <c r="B728" s="24">
        <f>УЗТ!A728</f>
        <v>0</v>
      </c>
      <c r="C728" s="24">
        <f>УЗТ!B728</f>
        <v>0</v>
      </c>
      <c r="D728" s="23"/>
      <c r="E728" s="23"/>
      <c r="F728" s="73" t="str">
        <f t="shared" ca="1" si="57"/>
        <v>-</v>
      </c>
      <c r="G728" s="73" t="str">
        <f t="shared" ca="1" si="57"/>
        <v>-</v>
      </c>
      <c r="H728" s="73" t="str">
        <f t="shared" ca="1" si="57"/>
        <v>-</v>
      </c>
      <c r="I728" s="73" t="str">
        <f t="shared" ca="1" si="57"/>
        <v>-</v>
      </c>
      <c r="J728" s="67" t="s">
        <v>241</v>
      </c>
      <c r="K728" s="67">
        <f t="shared" si="55"/>
        <v>0</v>
      </c>
      <c r="L728" s="67" t="s">
        <v>242</v>
      </c>
      <c r="M728" s="67">
        <f t="shared" si="56"/>
        <v>0</v>
      </c>
      <c r="N728" s="67" t="s">
        <v>243</v>
      </c>
      <c r="O728" s="67">
        <v>2</v>
      </c>
      <c r="P728" s="67" t="s">
        <v>244</v>
      </c>
      <c r="Q728" s="67">
        <v>0</v>
      </c>
    </row>
    <row r="729" spans="1:17" x14ac:dyDescent="0.2">
      <c r="A729" s="23">
        <v>727</v>
      </c>
      <c r="B729" s="24">
        <f>УЗТ!A729</f>
        <v>0</v>
      </c>
      <c r="C729" s="24">
        <f>УЗТ!B729</f>
        <v>0</v>
      </c>
      <c r="D729" s="23"/>
      <c r="E729" s="23"/>
      <c r="F729" s="73" t="str">
        <f t="shared" ca="1" si="57"/>
        <v>-</v>
      </c>
      <c r="G729" s="73" t="str">
        <f t="shared" ca="1" si="57"/>
        <v>-</v>
      </c>
      <c r="H729" s="73" t="str">
        <f t="shared" ca="1" si="57"/>
        <v>-</v>
      </c>
      <c r="I729" s="73" t="str">
        <f t="shared" ca="1" si="57"/>
        <v>-</v>
      </c>
      <c r="J729" s="67" t="s">
        <v>241</v>
      </c>
      <c r="K729" s="67">
        <f t="shared" si="55"/>
        <v>0</v>
      </c>
      <c r="L729" s="67" t="s">
        <v>242</v>
      </c>
      <c r="M729" s="67">
        <f t="shared" si="56"/>
        <v>0</v>
      </c>
      <c r="N729" s="67" t="s">
        <v>243</v>
      </c>
      <c r="O729" s="67">
        <v>2</v>
      </c>
      <c r="P729" s="67" t="s">
        <v>244</v>
      </c>
      <c r="Q729" s="67">
        <v>0</v>
      </c>
    </row>
    <row r="730" spans="1:17" x14ac:dyDescent="0.2">
      <c r="A730" s="23">
        <v>728</v>
      </c>
      <c r="B730" s="24">
        <f>УЗТ!A730</f>
        <v>0</v>
      </c>
      <c r="C730" s="24">
        <f>УЗТ!B730</f>
        <v>0</v>
      </c>
      <c r="D730" s="23"/>
      <c r="E730" s="23"/>
      <c r="F730" s="73" t="str">
        <f t="shared" ca="1" si="57"/>
        <v>-</v>
      </c>
      <c r="G730" s="73" t="str">
        <f t="shared" ca="1" si="57"/>
        <v>-</v>
      </c>
      <c r="H730" s="73" t="str">
        <f t="shared" ca="1" si="57"/>
        <v>-</v>
      </c>
      <c r="I730" s="73" t="str">
        <f t="shared" ca="1" si="57"/>
        <v>-</v>
      </c>
      <c r="J730" s="67" t="s">
        <v>241</v>
      </c>
      <c r="K730" s="67">
        <f t="shared" si="55"/>
        <v>0</v>
      </c>
      <c r="L730" s="67" t="s">
        <v>242</v>
      </c>
      <c r="M730" s="67">
        <f t="shared" si="56"/>
        <v>0</v>
      </c>
      <c r="N730" s="67" t="s">
        <v>243</v>
      </c>
      <c r="O730" s="67">
        <v>2</v>
      </c>
      <c r="P730" s="67" t="s">
        <v>244</v>
      </c>
      <c r="Q730" s="67">
        <v>0</v>
      </c>
    </row>
    <row r="731" spans="1:17" x14ac:dyDescent="0.2">
      <c r="A731" s="23">
        <v>729</v>
      </c>
      <c r="B731" s="24">
        <f>УЗТ!A731</f>
        <v>0</v>
      </c>
      <c r="C731" s="24">
        <f>УЗТ!B731</f>
        <v>0</v>
      </c>
      <c r="D731" s="23"/>
      <c r="E731" s="23"/>
      <c r="F731" s="73" t="str">
        <f t="shared" ca="1" si="57"/>
        <v>-</v>
      </c>
      <c r="G731" s="73" t="str">
        <f t="shared" ca="1" si="57"/>
        <v>-</v>
      </c>
      <c r="H731" s="73" t="str">
        <f t="shared" ca="1" si="57"/>
        <v>-</v>
      </c>
      <c r="I731" s="73" t="str">
        <f t="shared" ca="1" si="57"/>
        <v>-</v>
      </c>
      <c r="J731" s="67" t="s">
        <v>241</v>
      </c>
      <c r="K731" s="67">
        <f t="shared" si="55"/>
        <v>0</v>
      </c>
      <c r="L731" s="67" t="s">
        <v>242</v>
      </c>
      <c r="M731" s="67">
        <f t="shared" si="56"/>
        <v>0</v>
      </c>
      <c r="N731" s="67" t="s">
        <v>243</v>
      </c>
      <c r="O731" s="67">
        <v>2</v>
      </c>
      <c r="P731" s="67" t="s">
        <v>244</v>
      </c>
      <c r="Q731" s="67">
        <v>0</v>
      </c>
    </row>
    <row r="732" spans="1:17" x14ac:dyDescent="0.2">
      <c r="A732" s="23">
        <v>730</v>
      </c>
      <c r="B732" s="24">
        <f>УЗТ!A732</f>
        <v>0</v>
      </c>
      <c r="C732" s="24">
        <f>УЗТ!B732</f>
        <v>0</v>
      </c>
      <c r="D732" s="23"/>
      <c r="E732" s="23"/>
      <c r="F732" s="73" t="str">
        <f t="shared" ca="1" si="57"/>
        <v>-</v>
      </c>
      <c r="G732" s="73" t="str">
        <f t="shared" ca="1" si="57"/>
        <v>-</v>
      </c>
      <c r="H732" s="73" t="str">
        <f t="shared" ca="1" si="57"/>
        <v>-</v>
      </c>
      <c r="I732" s="73" t="str">
        <f t="shared" ca="1" si="57"/>
        <v>-</v>
      </c>
      <c r="J732" s="67" t="s">
        <v>241</v>
      </c>
      <c r="K732" s="67">
        <f t="shared" si="55"/>
        <v>0</v>
      </c>
      <c r="L732" s="67" t="s">
        <v>242</v>
      </c>
      <c r="M732" s="67">
        <f t="shared" si="56"/>
        <v>0</v>
      </c>
      <c r="N732" s="67" t="s">
        <v>243</v>
      </c>
      <c r="O732" s="67">
        <v>2</v>
      </c>
      <c r="P732" s="67" t="s">
        <v>244</v>
      </c>
      <c r="Q732" s="67">
        <v>0</v>
      </c>
    </row>
    <row r="733" spans="1:17" x14ac:dyDescent="0.2">
      <c r="A733" s="23">
        <v>731</v>
      </c>
      <c r="B733" s="24">
        <f>УЗТ!A733</f>
        <v>0</v>
      </c>
      <c r="C733" s="24">
        <f>УЗТ!B733</f>
        <v>0</v>
      </c>
      <c r="D733" s="23"/>
      <c r="E733" s="23"/>
      <c r="F733" s="73" t="str">
        <f t="shared" ca="1" si="57"/>
        <v>-</v>
      </c>
      <c r="G733" s="73" t="str">
        <f t="shared" ca="1" si="57"/>
        <v>-</v>
      </c>
      <c r="H733" s="73" t="str">
        <f t="shared" ca="1" si="57"/>
        <v>-</v>
      </c>
      <c r="I733" s="73" t="str">
        <f t="shared" ca="1" si="57"/>
        <v>-</v>
      </c>
      <c r="J733" s="67" t="s">
        <v>241</v>
      </c>
      <c r="K733" s="67">
        <f t="shared" si="55"/>
        <v>0</v>
      </c>
      <c r="L733" s="67" t="s">
        <v>242</v>
      </c>
      <c r="M733" s="67">
        <f t="shared" si="56"/>
        <v>0</v>
      </c>
      <c r="N733" s="67" t="s">
        <v>243</v>
      </c>
      <c r="O733" s="67">
        <v>2</v>
      </c>
      <c r="P733" s="67" t="s">
        <v>244</v>
      </c>
      <c r="Q733" s="67">
        <v>0</v>
      </c>
    </row>
    <row r="734" spans="1:17" x14ac:dyDescent="0.2">
      <c r="A734" s="23">
        <v>732</v>
      </c>
      <c r="B734" s="24">
        <f>УЗТ!A734</f>
        <v>0</v>
      </c>
      <c r="C734" s="24">
        <f>УЗТ!B734</f>
        <v>0</v>
      </c>
      <c r="D734" s="23"/>
      <c r="E734" s="23"/>
      <c r="F734" s="73" t="str">
        <f t="shared" ca="1" si="57"/>
        <v>-</v>
      </c>
      <c r="G734" s="73" t="str">
        <f t="shared" ca="1" si="57"/>
        <v>-</v>
      </c>
      <c r="H734" s="73" t="str">
        <f t="shared" ca="1" si="57"/>
        <v>-</v>
      </c>
      <c r="I734" s="73" t="str">
        <f t="shared" ca="1" si="57"/>
        <v>-</v>
      </c>
      <c r="J734" s="67" t="s">
        <v>241</v>
      </c>
      <c r="K734" s="67">
        <f t="shared" si="55"/>
        <v>0</v>
      </c>
      <c r="L734" s="67" t="s">
        <v>242</v>
      </c>
      <c r="M734" s="67">
        <f t="shared" si="56"/>
        <v>0</v>
      </c>
      <c r="N734" s="67" t="s">
        <v>243</v>
      </c>
      <c r="O734" s="67">
        <v>2</v>
      </c>
      <c r="P734" s="67" t="s">
        <v>244</v>
      </c>
      <c r="Q734" s="67">
        <v>0</v>
      </c>
    </row>
    <row r="735" spans="1:17" x14ac:dyDescent="0.2">
      <c r="A735" s="23">
        <v>733</v>
      </c>
      <c r="B735" s="24">
        <f>УЗТ!A735</f>
        <v>0</v>
      </c>
      <c r="C735" s="24">
        <f>УЗТ!B735</f>
        <v>0</v>
      </c>
      <c r="D735" s="23"/>
      <c r="E735" s="23"/>
      <c r="F735" s="73" t="str">
        <f t="shared" ca="1" si="57"/>
        <v>-</v>
      </c>
      <c r="G735" s="73" t="str">
        <f t="shared" ca="1" si="57"/>
        <v>-</v>
      </c>
      <c r="H735" s="73" t="str">
        <f t="shared" ca="1" si="57"/>
        <v>-</v>
      </c>
      <c r="I735" s="73" t="str">
        <f t="shared" ca="1" si="57"/>
        <v>-</v>
      </c>
      <c r="J735" s="67" t="s">
        <v>241</v>
      </c>
      <c r="K735" s="67">
        <f t="shared" si="55"/>
        <v>0</v>
      </c>
      <c r="L735" s="67" t="s">
        <v>242</v>
      </c>
      <c r="M735" s="67">
        <f t="shared" si="56"/>
        <v>0</v>
      </c>
      <c r="N735" s="67" t="s">
        <v>243</v>
      </c>
      <c r="O735" s="67">
        <v>2</v>
      </c>
      <c r="P735" s="67" t="s">
        <v>244</v>
      </c>
      <c r="Q735" s="67">
        <v>0</v>
      </c>
    </row>
    <row r="736" spans="1:17" x14ac:dyDescent="0.2">
      <c r="A736" s="23">
        <v>734</v>
      </c>
      <c r="B736" s="24">
        <f>УЗТ!A736</f>
        <v>0</v>
      </c>
      <c r="C736" s="24">
        <f>УЗТ!B736</f>
        <v>0</v>
      </c>
      <c r="D736" s="23"/>
      <c r="E736" s="23"/>
      <c r="F736" s="73" t="str">
        <f t="shared" ca="1" si="57"/>
        <v>-</v>
      </c>
      <c r="G736" s="73" t="str">
        <f t="shared" ca="1" si="57"/>
        <v>-</v>
      </c>
      <c r="H736" s="73" t="str">
        <f t="shared" ca="1" si="57"/>
        <v>-</v>
      </c>
      <c r="I736" s="73" t="str">
        <f t="shared" ca="1" si="57"/>
        <v>-</v>
      </c>
      <c r="J736" s="67" t="s">
        <v>241</v>
      </c>
      <c r="K736" s="67">
        <f t="shared" si="55"/>
        <v>0</v>
      </c>
      <c r="L736" s="67" t="s">
        <v>242</v>
      </c>
      <c r="M736" s="67">
        <f t="shared" si="56"/>
        <v>0</v>
      </c>
      <c r="N736" s="67" t="s">
        <v>243</v>
      </c>
      <c r="O736" s="67">
        <v>2</v>
      </c>
      <c r="P736" s="67" t="s">
        <v>244</v>
      </c>
      <c r="Q736" s="67">
        <v>0</v>
      </c>
    </row>
    <row r="737" spans="1:17" x14ac:dyDescent="0.2">
      <c r="A737" s="23">
        <v>735</v>
      </c>
      <c r="B737" s="24">
        <f>УЗТ!A737</f>
        <v>0</v>
      </c>
      <c r="C737" s="24">
        <f>УЗТ!B737</f>
        <v>0</v>
      </c>
      <c r="D737" s="23"/>
      <c r="E737" s="23"/>
      <c r="F737" s="73" t="str">
        <f t="shared" ca="1" si="57"/>
        <v>-</v>
      </c>
      <c r="G737" s="73" t="str">
        <f t="shared" ca="1" si="57"/>
        <v>-</v>
      </c>
      <c r="H737" s="73" t="str">
        <f t="shared" ca="1" si="57"/>
        <v>-</v>
      </c>
      <c r="I737" s="73" t="str">
        <f t="shared" ca="1" si="57"/>
        <v>-</v>
      </c>
      <c r="J737" s="67" t="s">
        <v>241</v>
      </c>
      <c r="K737" s="67">
        <f t="shared" si="55"/>
        <v>0</v>
      </c>
      <c r="L737" s="67" t="s">
        <v>242</v>
      </c>
      <c r="M737" s="67">
        <f t="shared" si="56"/>
        <v>0</v>
      </c>
      <c r="N737" s="67" t="s">
        <v>243</v>
      </c>
      <c r="O737" s="67">
        <v>2</v>
      </c>
      <c r="P737" s="67" t="s">
        <v>244</v>
      </c>
      <c r="Q737" s="67">
        <v>0</v>
      </c>
    </row>
    <row r="738" spans="1:17" x14ac:dyDescent="0.2">
      <c r="A738" s="23">
        <v>736</v>
      </c>
      <c r="B738" s="24">
        <f>УЗТ!A738</f>
        <v>0</v>
      </c>
      <c r="C738" s="24">
        <f>УЗТ!B738</f>
        <v>0</v>
      </c>
      <c r="D738" s="23"/>
      <c r="E738" s="23"/>
      <c r="F738" s="73" t="str">
        <f t="shared" ca="1" si="57"/>
        <v>-</v>
      </c>
      <c r="G738" s="73" t="str">
        <f t="shared" ca="1" si="57"/>
        <v>-</v>
      </c>
      <c r="H738" s="73" t="str">
        <f t="shared" ca="1" si="57"/>
        <v>-</v>
      </c>
      <c r="I738" s="73" t="str">
        <f t="shared" ca="1" si="57"/>
        <v>-</v>
      </c>
      <c r="J738" s="67" t="s">
        <v>241</v>
      </c>
      <c r="K738" s="67">
        <f t="shared" si="55"/>
        <v>0</v>
      </c>
      <c r="L738" s="67" t="s">
        <v>242</v>
      </c>
      <c r="M738" s="67">
        <f t="shared" si="56"/>
        <v>0</v>
      </c>
      <c r="N738" s="67" t="s">
        <v>243</v>
      </c>
      <c r="O738" s="67">
        <v>2</v>
      </c>
      <c r="P738" s="67" t="s">
        <v>244</v>
      </c>
      <c r="Q738" s="67">
        <v>0</v>
      </c>
    </row>
    <row r="739" spans="1:17" x14ac:dyDescent="0.2">
      <c r="A739" s="23">
        <v>737</v>
      </c>
      <c r="B739" s="24">
        <f>УЗТ!A739</f>
        <v>0</v>
      </c>
      <c r="C739" s="24">
        <f>УЗТ!B739</f>
        <v>0</v>
      </c>
      <c r="D739" s="23"/>
      <c r="E739" s="23"/>
      <c r="F739" s="73" t="str">
        <f t="shared" ca="1" si="57"/>
        <v>-</v>
      </c>
      <c r="G739" s="73" t="str">
        <f t="shared" ca="1" si="57"/>
        <v>-</v>
      </c>
      <c r="H739" s="73" t="str">
        <f t="shared" ca="1" si="57"/>
        <v>-</v>
      </c>
      <c r="I739" s="73" t="str">
        <f t="shared" ca="1" si="57"/>
        <v>-</v>
      </c>
      <c r="J739" s="67" t="s">
        <v>241</v>
      </c>
      <c r="K739" s="67">
        <f t="shared" si="55"/>
        <v>0</v>
      </c>
      <c r="L739" s="67" t="s">
        <v>242</v>
      </c>
      <c r="M739" s="67">
        <f t="shared" si="56"/>
        <v>0</v>
      </c>
      <c r="N739" s="67" t="s">
        <v>243</v>
      </c>
      <c r="O739" s="67">
        <v>2</v>
      </c>
      <c r="P739" s="67" t="s">
        <v>244</v>
      </c>
      <c r="Q739" s="67">
        <v>0</v>
      </c>
    </row>
    <row r="740" spans="1:17" x14ac:dyDescent="0.2">
      <c r="A740" s="23">
        <v>738</v>
      </c>
      <c r="B740" s="24">
        <f>УЗТ!A740</f>
        <v>0</v>
      </c>
      <c r="C740" s="24">
        <f>УЗТ!B740</f>
        <v>0</v>
      </c>
      <c r="D740" s="23"/>
      <c r="E740" s="23"/>
      <c r="F740" s="73" t="str">
        <f t="shared" ca="1" si="57"/>
        <v>-</v>
      </c>
      <c r="G740" s="73" t="str">
        <f t="shared" ca="1" si="57"/>
        <v>-</v>
      </c>
      <c r="H740" s="73" t="str">
        <f t="shared" ca="1" si="57"/>
        <v>-</v>
      </c>
      <c r="I740" s="73" t="str">
        <f t="shared" ca="1" si="57"/>
        <v>-</v>
      </c>
      <c r="J740" s="67" t="s">
        <v>241</v>
      </c>
      <c r="K740" s="67">
        <f t="shared" ref="K740:K803" si="58">(D740+E740)/2</f>
        <v>0</v>
      </c>
      <c r="L740" s="67" t="s">
        <v>242</v>
      </c>
      <c r="M740" s="67">
        <f t="shared" ref="M740:M803" si="59">(E740-D740)/(2*O740)</f>
        <v>0</v>
      </c>
      <c r="N740" s="67" t="s">
        <v>243</v>
      </c>
      <c r="O740" s="67">
        <v>2</v>
      </c>
      <c r="P740" s="67" t="s">
        <v>244</v>
      </c>
      <c r="Q740" s="67">
        <v>0</v>
      </c>
    </row>
    <row r="741" spans="1:17" x14ac:dyDescent="0.2">
      <c r="A741" s="23">
        <v>739</v>
      </c>
      <c r="B741" s="24">
        <f>УЗТ!A741</f>
        <v>0</v>
      </c>
      <c r="C741" s="24">
        <f>УЗТ!B741</f>
        <v>0</v>
      </c>
      <c r="D741" s="23"/>
      <c r="E741" s="23"/>
      <c r="F741" s="73" t="str">
        <f t="shared" ca="1" si="57"/>
        <v>-</v>
      </c>
      <c r="G741" s="73" t="str">
        <f t="shared" ca="1" si="57"/>
        <v>-</v>
      </c>
      <c r="H741" s="73" t="str">
        <f t="shared" ca="1" si="57"/>
        <v>-</v>
      </c>
      <c r="I741" s="73" t="str">
        <f t="shared" ca="1" si="57"/>
        <v>-</v>
      </c>
      <c r="J741" s="67" t="s">
        <v>241</v>
      </c>
      <c r="K741" s="67">
        <f t="shared" si="58"/>
        <v>0</v>
      </c>
      <c r="L741" s="67" t="s">
        <v>242</v>
      </c>
      <c r="M741" s="67">
        <f t="shared" si="59"/>
        <v>0</v>
      </c>
      <c r="N741" s="67" t="s">
        <v>243</v>
      </c>
      <c r="O741" s="67">
        <v>2</v>
      </c>
      <c r="P741" s="67" t="s">
        <v>244</v>
      </c>
      <c r="Q741" s="67">
        <v>0</v>
      </c>
    </row>
    <row r="742" spans="1:17" x14ac:dyDescent="0.2">
      <c r="A742" s="23">
        <v>740</v>
      </c>
      <c r="B742" s="24">
        <f>УЗТ!A742</f>
        <v>0</v>
      </c>
      <c r="C742" s="24">
        <f>УЗТ!B742</f>
        <v>0</v>
      </c>
      <c r="D742" s="23"/>
      <c r="E742" s="23"/>
      <c r="F742" s="73" t="str">
        <f t="shared" ca="1" si="57"/>
        <v>-</v>
      </c>
      <c r="G742" s="73" t="str">
        <f t="shared" ca="1" si="57"/>
        <v>-</v>
      </c>
      <c r="H742" s="73" t="str">
        <f t="shared" ca="1" si="57"/>
        <v>-</v>
      </c>
      <c r="I742" s="73" t="str">
        <f t="shared" ca="1" si="57"/>
        <v>-</v>
      </c>
      <c r="J742" s="67" t="s">
        <v>241</v>
      </c>
      <c r="K742" s="67">
        <f t="shared" si="58"/>
        <v>0</v>
      </c>
      <c r="L742" s="67" t="s">
        <v>242</v>
      </c>
      <c r="M742" s="67">
        <f t="shared" si="59"/>
        <v>0</v>
      </c>
      <c r="N742" s="67" t="s">
        <v>243</v>
      </c>
      <c r="O742" s="67">
        <v>2</v>
      </c>
      <c r="P742" s="67" t="s">
        <v>244</v>
      </c>
      <c r="Q742" s="67">
        <v>0</v>
      </c>
    </row>
    <row r="743" spans="1:17" x14ac:dyDescent="0.2">
      <c r="A743" s="23">
        <v>741</v>
      </c>
      <c r="B743" s="24">
        <f>УЗТ!A743</f>
        <v>0</v>
      </c>
      <c r="C743" s="24">
        <f>УЗТ!B743</f>
        <v>0</v>
      </c>
      <c r="D743" s="23"/>
      <c r="E743" s="23"/>
      <c r="F743" s="73" t="str">
        <f t="shared" ca="1" si="57"/>
        <v>-</v>
      </c>
      <c r="G743" s="73" t="str">
        <f t="shared" ca="1" si="57"/>
        <v>-</v>
      </c>
      <c r="H743" s="73" t="str">
        <f t="shared" ca="1" si="57"/>
        <v>-</v>
      </c>
      <c r="I743" s="73" t="str">
        <f t="shared" ca="1" si="57"/>
        <v>-</v>
      </c>
      <c r="J743" s="67" t="s">
        <v>241</v>
      </c>
      <c r="K743" s="67">
        <f t="shared" si="58"/>
        <v>0</v>
      </c>
      <c r="L743" s="67" t="s">
        <v>242</v>
      </c>
      <c r="M743" s="67">
        <f t="shared" si="59"/>
        <v>0</v>
      </c>
      <c r="N743" s="67" t="s">
        <v>243</v>
      </c>
      <c r="O743" s="67">
        <v>2</v>
      </c>
      <c r="P743" s="67" t="s">
        <v>244</v>
      </c>
      <c r="Q743" s="67">
        <v>0</v>
      </c>
    </row>
    <row r="744" spans="1:17" x14ac:dyDescent="0.2">
      <c r="A744" s="23">
        <v>742</v>
      </c>
      <c r="B744" s="24">
        <f>УЗТ!A744</f>
        <v>0</v>
      </c>
      <c r="C744" s="24">
        <f>УЗТ!B744</f>
        <v>0</v>
      </c>
      <c r="D744" s="23"/>
      <c r="E744" s="23"/>
      <c r="F744" s="73" t="str">
        <f t="shared" ca="1" si="57"/>
        <v>-</v>
      </c>
      <c r="G744" s="73" t="str">
        <f t="shared" ca="1" si="57"/>
        <v>-</v>
      </c>
      <c r="H744" s="73" t="str">
        <f t="shared" ca="1" si="57"/>
        <v>-</v>
      </c>
      <c r="I744" s="73" t="str">
        <f t="shared" ca="1" si="57"/>
        <v>-</v>
      </c>
      <c r="J744" s="67" t="s">
        <v>241</v>
      </c>
      <c r="K744" s="67">
        <f t="shared" si="58"/>
        <v>0</v>
      </c>
      <c r="L744" s="67" t="s">
        <v>242</v>
      </c>
      <c r="M744" s="67">
        <f t="shared" si="59"/>
        <v>0</v>
      </c>
      <c r="N744" s="67" t="s">
        <v>243</v>
      </c>
      <c r="O744" s="67">
        <v>2</v>
      </c>
      <c r="P744" s="67" t="s">
        <v>244</v>
      </c>
      <c r="Q744" s="67">
        <v>0</v>
      </c>
    </row>
    <row r="745" spans="1:17" x14ac:dyDescent="0.2">
      <c r="A745" s="23">
        <v>743</v>
      </c>
      <c r="B745" s="24">
        <f>УЗТ!A745</f>
        <v>0</v>
      </c>
      <c r="C745" s="24">
        <f>УЗТ!B745</f>
        <v>0</v>
      </c>
      <c r="D745" s="23"/>
      <c r="E745" s="23"/>
      <c r="F745" s="73" t="str">
        <f t="shared" ca="1" si="57"/>
        <v>-</v>
      </c>
      <c r="G745" s="73" t="str">
        <f t="shared" ca="1" si="57"/>
        <v>-</v>
      </c>
      <c r="H745" s="73" t="str">
        <f t="shared" ca="1" si="57"/>
        <v>-</v>
      </c>
      <c r="I745" s="73" t="str">
        <f t="shared" ca="1" si="57"/>
        <v>-</v>
      </c>
      <c r="J745" s="67" t="s">
        <v>241</v>
      </c>
      <c r="K745" s="67">
        <f t="shared" si="58"/>
        <v>0</v>
      </c>
      <c r="L745" s="67" t="s">
        <v>242</v>
      </c>
      <c r="M745" s="67">
        <f t="shared" si="59"/>
        <v>0</v>
      </c>
      <c r="N745" s="67" t="s">
        <v>243</v>
      </c>
      <c r="O745" s="67">
        <v>2</v>
      </c>
      <c r="P745" s="67" t="s">
        <v>244</v>
      </c>
      <c r="Q745" s="67">
        <v>0</v>
      </c>
    </row>
    <row r="746" spans="1:17" x14ac:dyDescent="0.2">
      <c r="A746" s="23">
        <v>744</v>
      </c>
      <c r="B746" s="24">
        <f>УЗТ!A746</f>
        <v>0</v>
      </c>
      <c r="C746" s="24">
        <f>УЗТ!B746</f>
        <v>0</v>
      </c>
      <c r="D746" s="23"/>
      <c r="E746" s="23"/>
      <c r="F746" s="73" t="str">
        <f t="shared" ca="1" si="57"/>
        <v>-</v>
      </c>
      <c r="G746" s="73" t="str">
        <f t="shared" ca="1" si="57"/>
        <v>-</v>
      </c>
      <c r="H746" s="73" t="str">
        <f t="shared" ca="1" si="57"/>
        <v>-</v>
      </c>
      <c r="I746" s="73" t="str">
        <f t="shared" ca="1" si="57"/>
        <v>-</v>
      </c>
      <c r="J746" s="67" t="s">
        <v>241</v>
      </c>
      <c r="K746" s="67">
        <f t="shared" si="58"/>
        <v>0</v>
      </c>
      <c r="L746" s="67" t="s">
        <v>242</v>
      </c>
      <c r="M746" s="67">
        <f t="shared" si="59"/>
        <v>0</v>
      </c>
      <c r="N746" s="67" t="s">
        <v>243</v>
      </c>
      <c r="O746" s="67">
        <v>2</v>
      </c>
      <c r="P746" s="67" t="s">
        <v>244</v>
      </c>
      <c r="Q746" s="67">
        <v>0</v>
      </c>
    </row>
    <row r="747" spans="1:17" x14ac:dyDescent="0.2">
      <c r="A747" s="23">
        <v>745</v>
      </c>
      <c r="B747" s="24">
        <f>УЗТ!A747</f>
        <v>0</v>
      </c>
      <c r="C747" s="24">
        <f>УЗТ!B747</f>
        <v>0</v>
      </c>
      <c r="D747" s="23"/>
      <c r="E747" s="23"/>
      <c r="F747" s="73" t="str">
        <f t="shared" ca="1" si="57"/>
        <v>-</v>
      </c>
      <c r="G747" s="73" t="str">
        <f t="shared" ca="1" si="57"/>
        <v>-</v>
      </c>
      <c r="H747" s="73" t="str">
        <f t="shared" ca="1" si="57"/>
        <v>-</v>
      </c>
      <c r="I747" s="73" t="str">
        <f t="shared" ca="1" si="57"/>
        <v>-</v>
      </c>
      <c r="J747" s="67" t="s">
        <v>241</v>
      </c>
      <c r="K747" s="67">
        <f t="shared" si="58"/>
        <v>0</v>
      </c>
      <c r="L747" s="67" t="s">
        <v>242</v>
      </c>
      <c r="M747" s="67">
        <f t="shared" si="59"/>
        <v>0</v>
      </c>
      <c r="N747" s="67" t="s">
        <v>243</v>
      </c>
      <c r="O747" s="67">
        <v>2</v>
      </c>
      <c r="P747" s="67" t="s">
        <v>244</v>
      </c>
      <c r="Q747" s="67">
        <v>0</v>
      </c>
    </row>
    <row r="748" spans="1:17" x14ac:dyDescent="0.2">
      <c r="A748" s="23">
        <v>746</v>
      </c>
      <c r="B748" s="24">
        <f>УЗТ!A748</f>
        <v>0</v>
      </c>
      <c r="C748" s="24">
        <f>УЗТ!B748</f>
        <v>0</v>
      </c>
      <c r="D748" s="23"/>
      <c r="E748" s="23"/>
      <c r="F748" s="73" t="str">
        <f t="shared" ca="1" si="57"/>
        <v>-</v>
      </c>
      <c r="G748" s="73" t="str">
        <f t="shared" ca="1" si="57"/>
        <v>-</v>
      </c>
      <c r="H748" s="73" t="str">
        <f t="shared" ca="1" si="57"/>
        <v>-</v>
      </c>
      <c r="I748" s="73" t="str">
        <f t="shared" ca="1" si="57"/>
        <v>-</v>
      </c>
      <c r="J748" s="67" t="s">
        <v>241</v>
      </c>
      <c r="K748" s="67">
        <f t="shared" si="58"/>
        <v>0</v>
      </c>
      <c r="L748" s="67" t="s">
        <v>242</v>
      </c>
      <c r="M748" s="67">
        <f t="shared" si="59"/>
        <v>0</v>
      </c>
      <c r="N748" s="67" t="s">
        <v>243</v>
      </c>
      <c r="O748" s="67">
        <v>2</v>
      </c>
      <c r="P748" s="67" t="s">
        <v>244</v>
      </c>
      <c r="Q748" s="67">
        <v>0</v>
      </c>
    </row>
    <row r="749" spans="1:17" x14ac:dyDescent="0.2">
      <c r="A749" s="23">
        <v>747</v>
      </c>
      <c r="B749" s="24">
        <f>УЗТ!A749</f>
        <v>0</v>
      </c>
      <c r="C749" s="24">
        <f>УЗТ!B749</f>
        <v>0</v>
      </c>
      <c r="D749" s="23"/>
      <c r="E749" s="23"/>
      <c r="F749" s="73" t="str">
        <f t="shared" ca="1" si="57"/>
        <v>-</v>
      </c>
      <c r="G749" s="73" t="str">
        <f t="shared" ca="1" si="57"/>
        <v>-</v>
      </c>
      <c r="H749" s="73" t="str">
        <f t="shared" ca="1" si="57"/>
        <v>-</v>
      </c>
      <c r="I749" s="73" t="str">
        <f t="shared" ca="1" si="57"/>
        <v>-</v>
      </c>
      <c r="J749" s="67" t="s">
        <v>241</v>
      </c>
      <c r="K749" s="67">
        <f t="shared" si="58"/>
        <v>0</v>
      </c>
      <c r="L749" s="67" t="s">
        <v>242</v>
      </c>
      <c r="M749" s="67">
        <f t="shared" si="59"/>
        <v>0</v>
      </c>
      <c r="N749" s="67" t="s">
        <v>243</v>
      </c>
      <c r="O749" s="67">
        <v>2</v>
      </c>
      <c r="P749" s="67" t="s">
        <v>244</v>
      </c>
      <c r="Q749" s="67">
        <v>0</v>
      </c>
    </row>
    <row r="750" spans="1:17" x14ac:dyDescent="0.2">
      <c r="A750" s="23">
        <v>748</v>
      </c>
      <c r="B750" s="24">
        <f>УЗТ!A750</f>
        <v>0</v>
      </c>
      <c r="C750" s="24">
        <f>УЗТ!B750</f>
        <v>0</v>
      </c>
      <c r="D750" s="23"/>
      <c r="E750" s="23"/>
      <c r="F750" s="73" t="str">
        <f t="shared" ca="1" si="57"/>
        <v>-</v>
      </c>
      <c r="G750" s="73" t="str">
        <f t="shared" ca="1" si="57"/>
        <v>-</v>
      </c>
      <c r="H750" s="73" t="str">
        <f t="shared" ca="1" si="57"/>
        <v>-</v>
      </c>
      <c r="I750" s="73" t="str">
        <f t="shared" ca="1" si="57"/>
        <v>-</v>
      </c>
      <c r="J750" s="67" t="s">
        <v>241</v>
      </c>
      <c r="K750" s="67">
        <f t="shared" si="58"/>
        <v>0</v>
      </c>
      <c r="L750" s="67" t="s">
        <v>242</v>
      </c>
      <c r="M750" s="67">
        <f t="shared" si="59"/>
        <v>0</v>
      </c>
      <c r="N750" s="67" t="s">
        <v>243</v>
      </c>
      <c r="O750" s="67">
        <v>2</v>
      </c>
      <c r="P750" s="67" t="s">
        <v>244</v>
      </c>
      <c r="Q750" s="67">
        <v>0</v>
      </c>
    </row>
    <row r="751" spans="1:17" x14ac:dyDescent="0.2">
      <c r="A751" s="23">
        <v>749</v>
      </c>
      <c r="B751" s="24">
        <f>УЗТ!A751</f>
        <v>0</v>
      </c>
      <c r="C751" s="24">
        <f>УЗТ!B751</f>
        <v>0</v>
      </c>
      <c r="D751" s="23"/>
      <c r="E751" s="23"/>
      <c r="F751" s="73" t="str">
        <f t="shared" ca="1" si="57"/>
        <v>-</v>
      </c>
      <c r="G751" s="73" t="str">
        <f t="shared" ca="1" si="57"/>
        <v>-</v>
      </c>
      <c r="H751" s="73" t="str">
        <f t="shared" ca="1" si="57"/>
        <v>-</v>
      </c>
      <c r="I751" s="73" t="str">
        <f t="shared" ca="1" si="57"/>
        <v>-</v>
      </c>
      <c r="J751" s="67" t="s">
        <v>241</v>
      </c>
      <c r="K751" s="67">
        <f t="shared" si="58"/>
        <v>0</v>
      </c>
      <c r="L751" s="67" t="s">
        <v>242</v>
      </c>
      <c r="M751" s="67">
        <f t="shared" si="59"/>
        <v>0</v>
      </c>
      <c r="N751" s="67" t="s">
        <v>243</v>
      </c>
      <c r="O751" s="67">
        <v>2</v>
      </c>
      <c r="P751" s="67" t="s">
        <v>244</v>
      </c>
      <c r="Q751" s="67">
        <v>0</v>
      </c>
    </row>
    <row r="752" spans="1:17" x14ac:dyDescent="0.2">
      <c r="A752" s="23">
        <v>750</v>
      </c>
      <c r="B752" s="24">
        <f>УЗТ!A752</f>
        <v>0</v>
      </c>
      <c r="C752" s="24">
        <f>УЗТ!B752</f>
        <v>0</v>
      </c>
      <c r="D752" s="23"/>
      <c r="E752" s="23"/>
      <c r="F752" s="73" t="str">
        <f t="shared" ca="1" si="57"/>
        <v>-</v>
      </c>
      <c r="G752" s="73" t="str">
        <f t="shared" ca="1" si="57"/>
        <v>-</v>
      </c>
      <c r="H752" s="73" t="str">
        <f t="shared" ca="1" si="57"/>
        <v>-</v>
      </c>
      <c r="I752" s="73" t="str">
        <f t="shared" ca="1" si="57"/>
        <v>-</v>
      </c>
      <c r="J752" s="67" t="s">
        <v>241</v>
      </c>
      <c r="K752" s="67">
        <f t="shared" si="58"/>
        <v>0</v>
      </c>
      <c r="L752" s="67" t="s">
        <v>242</v>
      </c>
      <c r="M752" s="67">
        <f t="shared" si="59"/>
        <v>0</v>
      </c>
      <c r="N752" s="67" t="s">
        <v>243</v>
      </c>
      <c r="O752" s="67">
        <v>2</v>
      </c>
      <c r="P752" s="67" t="s">
        <v>244</v>
      </c>
      <c r="Q752" s="67">
        <v>0</v>
      </c>
    </row>
    <row r="753" spans="1:17" x14ac:dyDescent="0.2">
      <c r="A753" s="23">
        <v>751</v>
      </c>
      <c r="B753" s="24">
        <f>УЗТ!A753</f>
        <v>0</v>
      </c>
      <c r="C753" s="24">
        <f>УЗТ!B753</f>
        <v>0</v>
      </c>
      <c r="D753" s="23"/>
      <c r="E753" s="23"/>
      <c r="F753" s="73" t="str">
        <f t="shared" ca="1" si="57"/>
        <v>-</v>
      </c>
      <c r="G753" s="73" t="str">
        <f t="shared" ca="1" si="57"/>
        <v>-</v>
      </c>
      <c r="H753" s="73" t="str">
        <f t="shared" ca="1" si="57"/>
        <v>-</v>
      </c>
      <c r="I753" s="73" t="str">
        <f t="shared" ca="1" si="57"/>
        <v>-</v>
      </c>
      <c r="J753" s="67" t="s">
        <v>241</v>
      </c>
      <c r="K753" s="67">
        <f t="shared" si="58"/>
        <v>0</v>
      </c>
      <c r="L753" s="67" t="s">
        <v>242</v>
      </c>
      <c r="M753" s="67">
        <f t="shared" si="59"/>
        <v>0</v>
      </c>
      <c r="N753" s="67" t="s">
        <v>243</v>
      </c>
      <c r="O753" s="67">
        <v>2</v>
      </c>
      <c r="P753" s="67" t="s">
        <v>244</v>
      </c>
      <c r="Q753" s="67">
        <v>0</v>
      </c>
    </row>
    <row r="754" spans="1:17" x14ac:dyDescent="0.2">
      <c r="A754" s="23">
        <v>752</v>
      </c>
      <c r="B754" s="24">
        <f>УЗТ!A754</f>
        <v>0</v>
      </c>
      <c r="C754" s="24">
        <f>УЗТ!B754</f>
        <v>0</v>
      </c>
      <c r="D754" s="23"/>
      <c r="E754" s="23"/>
      <c r="F754" s="73" t="str">
        <f t="shared" ca="1" si="57"/>
        <v>-</v>
      </c>
      <c r="G754" s="73" t="str">
        <f t="shared" ca="1" si="57"/>
        <v>-</v>
      </c>
      <c r="H754" s="73" t="str">
        <f t="shared" ca="1" si="57"/>
        <v>-</v>
      </c>
      <c r="I754" s="73" t="str">
        <f t="shared" ca="1" si="57"/>
        <v>-</v>
      </c>
      <c r="J754" s="67" t="s">
        <v>241</v>
      </c>
      <c r="K754" s="67">
        <f t="shared" si="58"/>
        <v>0</v>
      </c>
      <c r="L754" s="67" t="s">
        <v>242</v>
      </c>
      <c r="M754" s="67">
        <f t="shared" si="59"/>
        <v>0</v>
      </c>
      <c r="N754" s="67" t="s">
        <v>243</v>
      </c>
      <c r="O754" s="67">
        <v>2</v>
      </c>
      <c r="P754" s="67" t="s">
        <v>244</v>
      </c>
      <c r="Q754" s="67">
        <v>0</v>
      </c>
    </row>
    <row r="755" spans="1:17" x14ac:dyDescent="0.2">
      <c r="A755" s="23">
        <v>753</v>
      </c>
      <c r="B755" s="24">
        <f>УЗТ!A755</f>
        <v>0</v>
      </c>
      <c r="C755" s="24">
        <f>УЗТ!B755</f>
        <v>0</v>
      </c>
      <c r="D755" s="23"/>
      <c r="E755" s="23"/>
      <c r="F755" s="73" t="str">
        <f t="shared" ca="1" si="57"/>
        <v>-</v>
      </c>
      <c r="G755" s="73" t="str">
        <f t="shared" ca="1" si="57"/>
        <v>-</v>
      </c>
      <c r="H755" s="73" t="str">
        <f t="shared" ca="1" si="57"/>
        <v>-</v>
      </c>
      <c r="I755" s="73" t="str">
        <f t="shared" ca="1" si="57"/>
        <v>-</v>
      </c>
      <c r="J755" s="67" t="s">
        <v>241</v>
      </c>
      <c r="K755" s="67">
        <f t="shared" si="58"/>
        <v>0</v>
      </c>
      <c r="L755" s="67" t="s">
        <v>242</v>
      </c>
      <c r="M755" s="67">
        <f t="shared" si="59"/>
        <v>0</v>
      </c>
      <c r="N755" s="67" t="s">
        <v>243</v>
      </c>
      <c r="O755" s="67">
        <v>2</v>
      </c>
      <c r="P755" s="67" t="s">
        <v>244</v>
      </c>
      <c r="Q755" s="67">
        <v>0</v>
      </c>
    </row>
    <row r="756" spans="1:17" x14ac:dyDescent="0.2">
      <c r="A756" s="23">
        <v>754</v>
      </c>
      <c r="B756" s="24">
        <f>УЗТ!A756</f>
        <v>0</v>
      </c>
      <c r="C756" s="24">
        <f>УЗТ!B756</f>
        <v>0</v>
      </c>
      <c r="D756" s="23"/>
      <c r="E756" s="23"/>
      <c r="F756" s="73" t="str">
        <f t="shared" ca="1" si="57"/>
        <v>-</v>
      </c>
      <c r="G756" s="73" t="str">
        <f t="shared" ca="1" si="57"/>
        <v>-</v>
      </c>
      <c r="H756" s="73" t="str">
        <f t="shared" ca="1" si="57"/>
        <v>-</v>
      </c>
      <c r="I756" s="73" t="str">
        <f t="shared" ca="1" si="57"/>
        <v>-</v>
      </c>
      <c r="J756" s="67" t="s">
        <v>241</v>
      </c>
      <c r="K756" s="67">
        <f t="shared" si="58"/>
        <v>0</v>
      </c>
      <c r="L756" s="67" t="s">
        <v>242</v>
      </c>
      <c r="M756" s="67">
        <f t="shared" si="59"/>
        <v>0</v>
      </c>
      <c r="N756" s="67" t="s">
        <v>243</v>
      </c>
      <c r="O756" s="67">
        <v>2</v>
      </c>
      <c r="P756" s="67" t="s">
        <v>244</v>
      </c>
      <c r="Q756" s="67">
        <v>0</v>
      </c>
    </row>
    <row r="757" spans="1:17" x14ac:dyDescent="0.2">
      <c r="A757" s="23">
        <v>755</v>
      </c>
      <c r="B757" s="24">
        <f>УЗТ!A757</f>
        <v>0</v>
      </c>
      <c r="C757" s="24">
        <f>УЗТ!B757</f>
        <v>0</v>
      </c>
      <c r="D757" s="23"/>
      <c r="E757" s="23"/>
      <c r="F757" s="73" t="str">
        <f t="shared" ca="1" si="57"/>
        <v>-</v>
      </c>
      <c r="G757" s="73" t="str">
        <f t="shared" ca="1" si="57"/>
        <v>-</v>
      </c>
      <c r="H757" s="73" t="str">
        <f t="shared" ca="1" si="57"/>
        <v>-</v>
      </c>
      <c r="I757" s="73" t="str">
        <f t="shared" ca="1" si="57"/>
        <v>-</v>
      </c>
      <c r="J757" s="67" t="s">
        <v>241</v>
      </c>
      <c r="K757" s="67">
        <f t="shared" si="58"/>
        <v>0</v>
      </c>
      <c r="L757" s="67" t="s">
        <v>242</v>
      </c>
      <c r="M757" s="67">
        <f t="shared" si="59"/>
        <v>0</v>
      </c>
      <c r="N757" s="67" t="s">
        <v>243</v>
      </c>
      <c r="O757" s="67">
        <v>2</v>
      </c>
      <c r="P757" s="67" t="s">
        <v>244</v>
      </c>
      <c r="Q757" s="67">
        <v>0</v>
      </c>
    </row>
    <row r="758" spans="1:17" x14ac:dyDescent="0.2">
      <c r="A758" s="23">
        <v>756</v>
      </c>
      <c r="B758" s="24">
        <f>УЗТ!A758</f>
        <v>0</v>
      </c>
      <c r="C758" s="24">
        <f>УЗТ!B758</f>
        <v>0</v>
      </c>
      <c r="D758" s="23"/>
      <c r="E758" s="23"/>
      <c r="F758" s="73" t="str">
        <f t="shared" ca="1" si="57"/>
        <v>-</v>
      </c>
      <c r="G758" s="73" t="str">
        <f t="shared" ca="1" si="57"/>
        <v>-</v>
      </c>
      <c r="H758" s="73" t="str">
        <f t="shared" ca="1" si="57"/>
        <v>-</v>
      </c>
      <c r="I758" s="73" t="str">
        <f t="shared" ca="1" si="57"/>
        <v>-</v>
      </c>
      <c r="J758" s="67" t="s">
        <v>241</v>
      </c>
      <c r="K758" s="67">
        <f t="shared" si="58"/>
        <v>0</v>
      </c>
      <c r="L758" s="67" t="s">
        <v>242</v>
      </c>
      <c r="M758" s="67">
        <f t="shared" si="59"/>
        <v>0</v>
      </c>
      <c r="N758" s="67" t="s">
        <v>243</v>
      </c>
      <c r="O758" s="67">
        <v>2</v>
      </c>
      <c r="P758" s="67" t="s">
        <v>244</v>
      </c>
      <c r="Q758" s="67">
        <v>0</v>
      </c>
    </row>
    <row r="759" spans="1:17" x14ac:dyDescent="0.2">
      <c r="A759" s="23">
        <v>757</v>
      </c>
      <c r="B759" s="24">
        <f>УЗТ!A759</f>
        <v>0</v>
      </c>
      <c r="C759" s="24">
        <f>УЗТ!B759</f>
        <v>0</v>
      </c>
      <c r="D759" s="23"/>
      <c r="E759" s="23"/>
      <c r="F759" s="73" t="str">
        <f t="shared" ca="1" si="57"/>
        <v>-</v>
      </c>
      <c r="G759" s="73" t="str">
        <f t="shared" ca="1" si="57"/>
        <v>-</v>
      </c>
      <c r="H759" s="73" t="str">
        <f t="shared" ca="1" si="57"/>
        <v>-</v>
      </c>
      <c r="I759" s="73" t="str">
        <f t="shared" ca="1" si="57"/>
        <v>-</v>
      </c>
      <c r="J759" s="67" t="s">
        <v>241</v>
      </c>
      <c r="K759" s="67">
        <f t="shared" si="58"/>
        <v>0</v>
      </c>
      <c r="L759" s="67" t="s">
        <v>242</v>
      </c>
      <c r="M759" s="67">
        <f t="shared" si="59"/>
        <v>0</v>
      </c>
      <c r="N759" s="67" t="s">
        <v>243</v>
      </c>
      <c r="O759" s="67">
        <v>2</v>
      </c>
      <c r="P759" s="67" t="s">
        <v>244</v>
      </c>
      <c r="Q759" s="67">
        <v>0</v>
      </c>
    </row>
    <row r="760" spans="1:17" x14ac:dyDescent="0.2">
      <c r="A760" s="23">
        <v>758</v>
      </c>
      <c r="B760" s="24">
        <f>УЗТ!A760</f>
        <v>0</v>
      </c>
      <c r="C760" s="24">
        <f>УЗТ!B760</f>
        <v>0</v>
      </c>
      <c r="D760" s="23"/>
      <c r="E760" s="23"/>
      <c r="F760" s="73" t="str">
        <f t="shared" ca="1" si="57"/>
        <v>-</v>
      </c>
      <c r="G760" s="73" t="str">
        <f t="shared" ca="1" si="57"/>
        <v>-</v>
      </c>
      <c r="H760" s="73" t="str">
        <f t="shared" ca="1" si="57"/>
        <v>-</v>
      </c>
      <c r="I760" s="73" t="str">
        <f t="shared" ca="1" si="57"/>
        <v>-</v>
      </c>
      <c r="J760" s="67" t="s">
        <v>241</v>
      </c>
      <c r="K760" s="67">
        <f t="shared" si="58"/>
        <v>0</v>
      </c>
      <c r="L760" s="67" t="s">
        <v>242</v>
      </c>
      <c r="M760" s="67">
        <f t="shared" si="59"/>
        <v>0</v>
      </c>
      <c r="N760" s="67" t="s">
        <v>243</v>
      </c>
      <c r="O760" s="67">
        <v>2</v>
      </c>
      <c r="P760" s="67" t="s">
        <v>244</v>
      </c>
      <c r="Q760" s="67">
        <v>0</v>
      </c>
    </row>
    <row r="761" spans="1:17" x14ac:dyDescent="0.2">
      <c r="A761" s="23">
        <v>759</v>
      </c>
      <c r="B761" s="24">
        <f>УЗТ!A761</f>
        <v>0</v>
      </c>
      <c r="C761" s="24">
        <f>УЗТ!B761</f>
        <v>0</v>
      </c>
      <c r="D761" s="23"/>
      <c r="E761" s="23"/>
      <c r="F761" s="73" t="str">
        <f t="shared" ca="1" si="57"/>
        <v>-</v>
      </c>
      <c r="G761" s="73" t="str">
        <f t="shared" ca="1" si="57"/>
        <v>-</v>
      </c>
      <c r="H761" s="73" t="str">
        <f t="shared" ca="1" si="57"/>
        <v>-</v>
      </c>
      <c r="I761" s="73" t="str">
        <f t="shared" ca="1" si="57"/>
        <v>-</v>
      </c>
      <c r="J761" s="67" t="s">
        <v>241</v>
      </c>
      <c r="K761" s="67">
        <f t="shared" si="58"/>
        <v>0</v>
      </c>
      <c r="L761" s="67" t="s">
        <v>242</v>
      </c>
      <c r="M761" s="67">
        <f t="shared" si="59"/>
        <v>0</v>
      </c>
      <c r="N761" s="67" t="s">
        <v>243</v>
      </c>
      <c r="O761" s="67">
        <v>2</v>
      </c>
      <c r="P761" s="67" t="s">
        <v>244</v>
      </c>
      <c r="Q761" s="67">
        <v>0</v>
      </c>
    </row>
    <row r="762" spans="1:17" x14ac:dyDescent="0.2">
      <c r="A762" s="23">
        <v>760</v>
      </c>
      <c r="B762" s="24">
        <f>УЗТ!A762</f>
        <v>0</v>
      </c>
      <c r="C762" s="24">
        <f>УЗТ!B762</f>
        <v>0</v>
      </c>
      <c r="D762" s="23"/>
      <c r="E762" s="23"/>
      <c r="F762" s="73" t="str">
        <f t="shared" ca="1" si="57"/>
        <v>-</v>
      </c>
      <c r="G762" s="73" t="str">
        <f t="shared" ca="1" si="57"/>
        <v>-</v>
      </c>
      <c r="H762" s="73" t="str">
        <f t="shared" ca="1" si="57"/>
        <v>-</v>
      </c>
      <c r="I762" s="73" t="str">
        <f t="shared" ca="1" si="57"/>
        <v>-</v>
      </c>
      <c r="J762" s="67" t="s">
        <v>241</v>
      </c>
      <c r="K762" s="67">
        <f t="shared" si="58"/>
        <v>0</v>
      </c>
      <c r="L762" s="67" t="s">
        <v>242</v>
      </c>
      <c r="M762" s="67">
        <f t="shared" si="59"/>
        <v>0</v>
      </c>
      <c r="N762" s="67" t="s">
        <v>243</v>
      </c>
      <c r="O762" s="67">
        <v>2</v>
      </c>
      <c r="P762" s="67" t="s">
        <v>244</v>
      </c>
      <c r="Q762" s="67">
        <v>0</v>
      </c>
    </row>
    <row r="763" spans="1:17" x14ac:dyDescent="0.2">
      <c r="A763" s="23">
        <v>761</v>
      </c>
      <c r="B763" s="24">
        <f>УЗТ!A763</f>
        <v>0</v>
      </c>
      <c r="C763" s="24">
        <f>УЗТ!B763</f>
        <v>0</v>
      </c>
      <c r="D763" s="23"/>
      <c r="E763" s="23"/>
      <c r="F763" s="73" t="str">
        <f t="shared" ca="1" si="57"/>
        <v>-</v>
      </c>
      <c r="G763" s="73" t="str">
        <f t="shared" ca="1" si="57"/>
        <v>-</v>
      </c>
      <c r="H763" s="73" t="str">
        <f t="shared" ca="1" si="57"/>
        <v>-</v>
      </c>
      <c r="I763" s="73" t="str">
        <f t="shared" ca="1" si="57"/>
        <v>-</v>
      </c>
      <c r="J763" s="67" t="s">
        <v>241</v>
      </c>
      <c r="K763" s="67">
        <f t="shared" si="58"/>
        <v>0</v>
      </c>
      <c r="L763" s="67" t="s">
        <v>242</v>
      </c>
      <c r="M763" s="67">
        <f t="shared" si="59"/>
        <v>0</v>
      </c>
      <c r="N763" s="67" t="s">
        <v>243</v>
      </c>
      <c r="O763" s="67">
        <v>2</v>
      </c>
      <c r="P763" s="67" t="s">
        <v>244</v>
      </c>
      <c r="Q763" s="67">
        <v>0</v>
      </c>
    </row>
    <row r="764" spans="1:17" x14ac:dyDescent="0.2">
      <c r="A764" s="23">
        <v>762</v>
      </c>
      <c r="B764" s="24">
        <f>УЗТ!A764</f>
        <v>0</v>
      </c>
      <c r="C764" s="24">
        <f>УЗТ!B764</f>
        <v>0</v>
      </c>
      <c r="D764" s="23"/>
      <c r="E764" s="23"/>
      <c r="F764" s="73" t="str">
        <f t="shared" ca="1" si="57"/>
        <v>-</v>
      </c>
      <c r="G764" s="73" t="str">
        <f t="shared" ca="1" si="57"/>
        <v>-</v>
      </c>
      <c r="H764" s="73" t="str">
        <f t="shared" ca="1" si="57"/>
        <v>-</v>
      </c>
      <c r="I764" s="73" t="str">
        <f t="shared" ca="1" si="57"/>
        <v>-</v>
      </c>
      <c r="J764" s="67" t="s">
        <v>241</v>
      </c>
      <c r="K764" s="67">
        <f t="shared" si="58"/>
        <v>0</v>
      </c>
      <c r="L764" s="67" t="s">
        <v>242</v>
      </c>
      <c r="M764" s="67">
        <f t="shared" si="59"/>
        <v>0</v>
      </c>
      <c r="N764" s="67" t="s">
        <v>243</v>
      </c>
      <c r="O764" s="67">
        <v>2</v>
      </c>
      <c r="P764" s="67" t="s">
        <v>244</v>
      </c>
      <c r="Q764" s="67">
        <v>0</v>
      </c>
    </row>
    <row r="765" spans="1:17" x14ac:dyDescent="0.2">
      <c r="A765" s="23">
        <v>763</v>
      </c>
      <c r="B765" s="24">
        <f>УЗТ!A765</f>
        <v>0</v>
      </c>
      <c r="C765" s="24">
        <f>УЗТ!B765</f>
        <v>0</v>
      </c>
      <c r="D765" s="23"/>
      <c r="E765" s="23"/>
      <c r="F765" s="73" t="str">
        <f t="shared" ca="1" si="57"/>
        <v>-</v>
      </c>
      <c r="G765" s="73" t="str">
        <f t="shared" ca="1" si="57"/>
        <v>-</v>
      </c>
      <c r="H765" s="73" t="str">
        <f t="shared" ca="1" si="57"/>
        <v>-</v>
      </c>
      <c r="I765" s="73" t="str">
        <f t="shared" ca="1" si="57"/>
        <v>-</v>
      </c>
      <c r="J765" s="67" t="s">
        <v>241</v>
      </c>
      <c r="K765" s="67">
        <f t="shared" si="58"/>
        <v>0</v>
      </c>
      <c r="L765" s="67" t="s">
        <v>242</v>
      </c>
      <c r="M765" s="67">
        <f t="shared" si="59"/>
        <v>0</v>
      </c>
      <c r="N765" s="67" t="s">
        <v>243</v>
      </c>
      <c r="O765" s="67">
        <v>2</v>
      </c>
      <c r="P765" s="67" t="s">
        <v>244</v>
      </c>
      <c r="Q765" s="67">
        <v>0</v>
      </c>
    </row>
    <row r="766" spans="1:17" x14ac:dyDescent="0.2">
      <c r="A766" s="23">
        <v>764</v>
      </c>
      <c r="B766" s="24">
        <f>УЗТ!A766</f>
        <v>0</v>
      </c>
      <c r="C766" s="24">
        <f>УЗТ!B766</f>
        <v>0</v>
      </c>
      <c r="D766" s="23"/>
      <c r="E766" s="23"/>
      <c r="F766" s="73" t="str">
        <f t="shared" ca="1" si="57"/>
        <v>-</v>
      </c>
      <c r="G766" s="73" t="str">
        <f t="shared" ca="1" si="57"/>
        <v>-</v>
      </c>
      <c r="H766" s="73" t="str">
        <f t="shared" ca="1" si="57"/>
        <v>-</v>
      </c>
      <c r="I766" s="73" t="str">
        <f t="shared" ca="1" si="57"/>
        <v>-</v>
      </c>
      <c r="J766" s="67" t="s">
        <v>241</v>
      </c>
      <c r="K766" s="67">
        <f t="shared" si="58"/>
        <v>0</v>
      </c>
      <c r="L766" s="67" t="s">
        <v>242</v>
      </c>
      <c r="M766" s="67">
        <f t="shared" si="59"/>
        <v>0</v>
      </c>
      <c r="N766" s="67" t="s">
        <v>243</v>
      </c>
      <c r="O766" s="67">
        <v>2</v>
      </c>
      <c r="P766" s="67" t="s">
        <v>244</v>
      </c>
      <c r="Q766" s="67">
        <v>0</v>
      </c>
    </row>
    <row r="767" spans="1:17" x14ac:dyDescent="0.2">
      <c r="A767" s="23">
        <v>765</v>
      </c>
      <c r="B767" s="24">
        <f>УЗТ!A767</f>
        <v>0</v>
      </c>
      <c r="C767" s="24">
        <f>УЗТ!B767</f>
        <v>0</v>
      </c>
      <c r="D767" s="23"/>
      <c r="E767" s="23"/>
      <c r="F767" s="73" t="str">
        <f t="shared" ca="1" si="57"/>
        <v>-</v>
      </c>
      <c r="G767" s="73" t="str">
        <f t="shared" ca="1" si="57"/>
        <v>-</v>
      </c>
      <c r="H767" s="73" t="str">
        <f t="shared" ca="1" si="57"/>
        <v>-</v>
      </c>
      <c r="I767" s="73" t="str">
        <f t="shared" ca="1" si="57"/>
        <v>-</v>
      </c>
      <c r="J767" s="67" t="s">
        <v>241</v>
      </c>
      <c r="K767" s="67">
        <f t="shared" si="58"/>
        <v>0</v>
      </c>
      <c r="L767" s="67" t="s">
        <v>242</v>
      </c>
      <c r="M767" s="67">
        <f t="shared" si="59"/>
        <v>0</v>
      </c>
      <c r="N767" s="67" t="s">
        <v>243</v>
      </c>
      <c r="O767" s="67">
        <v>2</v>
      </c>
      <c r="P767" s="67" t="s">
        <v>244</v>
      </c>
      <c r="Q767" s="67">
        <v>0</v>
      </c>
    </row>
    <row r="768" spans="1:17" x14ac:dyDescent="0.2">
      <c r="A768" s="23">
        <v>766</v>
      </c>
      <c r="B768" s="24">
        <f>УЗТ!A768</f>
        <v>0</v>
      </c>
      <c r="C768" s="24">
        <f>УЗТ!B768</f>
        <v>0</v>
      </c>
      <c r="D768" s="23"/>
      <c r="E768" s="23"/>
      <c r="F768" s="73" t="str">
        <f t="shared" ca="1" si="57"/>
        <v>-</v>
      </c>
      <c r="G768" s="73" t="str">
        <f t="shared" ca="1" si="57"/>
        <v>-</v>
      </c>
      <c r="H768" s="73" t="str">
        <f t="shared" ca="1" si="57"/>
        <v>-</v>
      </c>
      <c r="I768" s="73" t="str">
        <f t="shared" ca="1" si="57"/>
        <v>-</v>
      </c>
      <c r="J768" s="67" t="s">
        <v>241</v>
      </c>
      <c r="K768" s="67">
        <f t="shared" si="58"/>
        <v>0</v>
      </c>
      <c r="L768" s="67" t="s">
        <v>242</v>
      </c>
      <c r="M768" s="67">
        <f t="shared" si="59"/>
        <v>0</v>
      </c>
      <c r="N768" s="67" t="s">
        <v>243</v>
      </c>
      <c r="O768" s="67">
        <v>2</v>
      </c>
      <c r="P768" s="67" t="s">
        <v>244</v>
      </c>
      <c r="Q768" s="67">
        <v>0</v>
      </c>
    </row>
    <row r="769" spans="1:17" x14ac:dyDescent="0.2">
      <c r="A769" s="23">
        <v>767</v>
      </c>
      <c r="B769" s="24">
        <f>УЗТ!A769</f>
        <v>0</v>
      </c>
      <c r="C769" s="24">
        <f>УЗТ!B769</f>
        <v>0</v>
      </c>
      <c r="D769" s="23"/>
      <c r="E769" s="23"/>
      <c r="F769" s="73" t="str">
        <f t="shared" ca="1" si="57"/>
        <v>-</v>
      </c>
      <c r="G769" s="73" t="str">
        <f t="shared" ca="1" si="57"/>
        <v>-</v>
      </c>
      <c r="H769" s="73" t="str">
        <f t="shared" ca="1" si="57"/>
        <v>-</v>
      </c>
      <c r="I769" s="73" t="str">
        <f t="shared" ca="1" si="57"/>
        <v>-</v>
      </c>
      <c r="J769" s="67" t="s">
        <v>241</v>
      </c>
      <c r="K769" s="67">
        <f t="shared" si="58"/>
        <v>0</v>
      </c>
      <c r="L769" s="67" t="s">
        <v>242</v>
      </c>
      <c r="M769" s="67">
        <f t="shared" si="59"/>
        <v>0</v>
      </c>
      <c r="N769" s="67" t="s">
        <v>243</v>
      </c>
      <c r="O769" s="67">
        <v>2</v>
      </c>
      <c r="P769" s="67" t="s">
        <v>244</v>
      </c>
      <c r="Q769" s="67">
        <v>0</v>
      </c>
    </row>
    <row r="770" spans="1:17" x14ac:dyDescent="0.2">
      <c r="A770" s="23">
        <v>768</v>
      </c>
      <c r="B770" s="24">
        <f>УЗТ!A770</f>
        <v>0</v>
      </c>
      <c r="C770" s="24">
        <f>УЗТ!B770</f>
        <v>0</v>
      </c>
      <c r="D770" s="23"/>
      <c r="E770" s="23"/>
      <c r="F770" s="73" t="str">
        <f t="shared" ca="1" si="57"/>
        <v>-</v>
      </c>
      <c r="G770" s="73" t="str">
        <f t="shared" ca="1" si="57"/>
        <v>-</v>
      </c>
      <c r="H770" s="73" t="str">
        <f t="shared" ca="1" si="57"/>
        <v>-</v>
      </c>
      <c r="I770" s="73" t="str">
        <f t="shared" ca="1" si="57"/>
        <v>-</v>
      </c>
      <c r="J770" s="67" t="s">
        <v>241</v>
      </c>
      <c r="K770" s="67">
        <f t="shared" si="58"/>
        <v>0</v>
      </c>
      <c r="L770" s="67" t="s">
        <v>242</v>
      </c>
      <c r="M770" s="67">
        <f t="shared" si="59"/>
        <v>0</v>
      </c>
      <c r="N770" s="67" t="s">
        <v>243</v>
      </c>
      <c r="O770" s="67">
        <v>2</v>
      </c>
      <c r="P770" s="67" t="s">
        <v>244</v>
      </c>
      <c r="Q770" s="67">
        <v>0</v>
      </c>
    </row>
    <row r="771" spans="1:17" x14ac:dyDescent="0.2">
      <c r="A771" s="23">
        <v>769</v>
      </c>
      <c r="B771" s="24">
        <f>УЗТ!A771</f>
        <v>0</v>
      </c>
      <c r="C771" s="24">
        <f>УЗТ!B771</f>
        <v>0</v>
      </c>
      <c r="D771" s="23"/>
      <c r="E771" s="23"/>
      <c r="F771" s="73" t="str">
        <f t="shared" ca="1" si="57"/>
        <v>-</v>
      </c>
      <c r="G771" s="73" t="str">
        <f t="shared" ca="1" si="57"/>
        <v>-</v>
      </c>
      <c r="H771" s="73" t="str">
        <f t="shared" ca="1" si="57"/>
        <v>-</v>
      </c>
      <c r="I771" s="73" t="str">
        <f t="shared" ca="1" si="57"/>
        <v>-</v>
      </c>
      <c r="J771" s="67" t="s">
        <v>241</v>
      </c>
      <c r="K771" s="67">
        <f t="shared" si="58"/>
        <v>0</v>
      </c>
      <c r="L771" s="67" t="s">
        <v>242</v>
      </c>
      <c r="M771" s="67">
        <f t="shared" si="59"/>
        <v>0</v>
      </c>
      <c r="N771" s="67" t="s">
        <v>243</v>
      </c>
      <c r="O771" s="67">
        <v>2</v>
      </c>
      <c r="P771" s="67" t="s">
        <v>244</v>
      </c>
      <c r="Q771" s="67">
        <v>0</v>
      </c>
    </row>
    <row r="772" spans="1:17" x14ac:dyDescent="0.2">
      <c r="A772" s="23">
        <v>770</v>
      </c>
      <c r="B772" s="24">
        <f>УЗТ!A772</f>
        <v>0</v>
      </c>
      <c r="C772" s="24">
        <f>УЗТ!B772</f>
        <v>0</v>
      </c>
      <c r="D772" s="23"/>
      <c r="E772" s="23"/>
      <c r="F772" s="73" t="str">
        <f t="shared" ca="1" si="57"/>
        <v>-</v>
      </c>
      <c r="G772" s="73" t="str">
        <f t="shared" ca="1" si="57"/>
        <v>-</v>
      </c>
      <c r="H772" s="73" t="str">
        <f t="shared" ca="1" si="57"/>
        <v>-</v>
      </c>
      <c r="I772" s="73" t="str">
        <f t="shared" ca="1" si="57"/>
        <v>-</v>
      </c>
      <c r="J772" s="67" t="s">
        <v>241</v>
      </c>
      <c r="K772" s="67">
        <f t="shared" si="58"/>
        <v>0</v>
      </c>
      <c r="L772" s="67" t="s">
        <v>242</v>
      </c>
      <c r="M772" s="67">
        <f t="shared" si="59"/>
        <v>0</v>
      </c>
      <c r="N772" s="67" t="s">
        <v>243</v>
      </c>
      <c r="O772" s="67">
        <v>2</v>
      </c>
      <c r="P772" s="67" t="s">
        <v>244</v>
      </c>
      <c r="Q772" s="67">
        <v>0</v>
      </c>
    </row>
    <row r="773" spans="1:17" x14ac:dyDescent="0.2">
      <c r="A773" s="23">
        <v>771</v>
      </c>
      <c r="B773" s="24">
        <f>УЗТ!A773</f>
        <v>0</v>
      </c>
      <c r="C773" s="24">
        <f>УЗТ!B773</f>
        <v>0</v>
      </c>
      <c r="D773" s="23"/>
      <c r="E773" s="23"/>
      <c r="F773" s="73" t="str">
        <f t="shared" ca="1" si="57"/>
        <v>-</v>
      </c>
      <c r="G773" s="73" t="str">
        <f t="shared" ca="1" si="57"/>
        <v>-</v>
      </c>
      <c r="H773" s="73" t="str">
        <f t="shared" ca="1" si="57"/>
        <v>-</v>
      </c>
      <c r="I773" s="73" t="str">
        <f t="shared" ca="1" si="57"/>
        <v>-</v>
      </c>
      <c r="J773" s="67" t="s">
        <v>241</v>
      </c>
      <c r="K773" s="67">
        <f t="shared" si="58"/>
        <v>0</v>
      </c>
      <c r="L773" s="67" t="s">
        <v>242</v>
      </c>
      <c r="M773" s="67">
        <f t="shared" si="59"/>
        <v>0</v>
      </c>
      <c r="N773" s="67" t="s">
        <v>243</v>
      </c>
      <c r="O773" s="67">
        <v>2</v>
      </c>
      <c r="P773" s="67" t="s">
        <v>244</v>
      </c>
      <c r="Q773" s="67">
        <v>0</v>
      </c>
    </row>
    <row r="774" spans="1:17" x14ac:dyDescent="0.2">
      <c r="A774" s="23">
        <v>772</v>
      </c>
      <c r="B774" s="24">
        <f>УЗТ!A774</f>
        <v>0</v>
      </c>
      <c r="C774" s="24">
        <f>УЗТ!B774</f>
        <v>0</v>
      </c>
      <c r="D774" s="23"/>
      <c r="E774" s="23"/>
      <c r="F774" s="73" t="str">
        <f t="shared" ca="1" si="57"/>
        <v>-</v>
      </c>
      <c r="G774" s="73" t="str">
        <f t="shared" ca="1" si="57"/>
        <v>-</v>
      </c>
      <c r="H774" s="73" t="str">
        <f t="shared" ca="1" si="57"/>
        <v>-</v>
      </c>
      <c r="I774" s="73" t="str">
        <f t="shared" ca="1" si="57"/>
        <v>-</v>
      </c>
      <c r="J774" s="67" t="s">
        <v>241</v>
      </c>
      <c r="K774" s="67">
        <f t="shared" si="58"/>
        <v>0</v>
      </c>
      <c r="L774" s="67" t="s">
        <v>242</v>
      </c>
      <c r="M774" s="67">
        <f t="shared" si="59"/>
        <v>0</v>
      </c>
      <c r="N774" s="67" t="s">
        <v>243</v>
      </c>
      <c r="O774" s="67">
        <v>2</v>
      </c>
      <c r="P774" s="67" t="s">
        <v>244</v>
      </c>
      <c r="Q774" s="67">
        <v>0</v>
      </c>
    </row>
    <row r="775" spans="1:17" x14ac:dyDescent="0.2">
      <c r="A775" s="23">
        <v>773</v>
      </c>
      <c r="B775" s="24">
        <f>УЗТ!A775</f>
        <v>0</v>
      </c>
      <c r="C775" s="24">
        <f>УЗТ!B775</f>
        <v>0</v>
      </c>
      <c r="D775" s="23"/>
      <c r="E775" s="23"/>
      <c r="F775" s="73" t="str">
        <f t="shared" ca="1" si="57"/>
        <v>-</v>
      </c>
      <c r="G775" s="73" t="str">
        <f t="shared" ca="1" si="57"/>
        <v>-</v>
      </c>
      <c r="H775" s="73" t="str">
        <f t="shared" ca="1" si="57"/>
        <v>-</v>
      </c>
      <c r="I775" s="73" t="str">
        <f t="shared" ca="1" si="57"/>
        <v>-</v>
      </c>
      <c r="J775" s="67" t="s">
        <v>241</v>
      </c>
      <c r="K775" s="67">
        <f t="shared" si="58"/>
        <v>0</v>
      </c>
      <c r="L775" s="67" t="s">
        <v>242</v>
      </c>
      <c r="M775" s="67">
        <f t="shared" si="59"/>
        <v>0</v>
      </c>
      <c r="N775" s="67" t="s">
        <v>243</v>
      </c>
      <c r="O775" s="67">
        <v>2</v>
      </c>
      <c r="P775" s="67" t="s">
        <v>244</v>
      </c>
      <c r="Q775" s="67">
        <v>0</v>
      </c>
    </row>
    <row r="776" spans="1:17" x14ac:dyDescent="0.2">
      <c r="A776" s="23">
        <v>774</v>
      </c>
      <c r="B776" s="24">
        <f>УЗТ!A776</f>
        <v>0</v>
      </c>
      <c r="C776" s="24">
        <f>УЗТ!B776</f>
        <v>0</v>
      </c>
      <c r="D776" s="23"/>
      <c r="E776" s="23"/>
      <c r="F776" s="73" t="str">
        <f t="shared" ca="1" si="57"/>
        <v>-</v>
      </c>
      <c r="G776" s="73" t="str">
        <f t="shared" ca="1" si="57"/>
        <v>-</v>
      </c>
      <c r="H776" s="73" t="str">
        <f t="shared" ca="1" si="57"/>
        <v>-</v>
      </c>
      <c r="I776" s="73" t="str">
        <f t="shared" ca="1" si="57"/>
        <v>-</v>
      </c>
      <c r="J776" s="67" t="s">
        <v>241</v>
      </c>
      <c r="K776" s="67">
        <f t="shared" si="58"/>
        <v>0</v>
      </c>
      <c r="L776" s="67" t="s">
        <v>242</v>
      </c>
      <c r="M776" s="67">
        <f t="shared" si="59"/>
        <v>0</v>
      </c>
      <c r="N776" s="67" t="s">
        <v>243</v>
      </c>
      <c r="O776" s="67">
        <v>2</v>
      </c>
      <c r="P776" s="67" t="s">
        <v>244</v>
      </c>
      <c r="Q776" s="67">
        <v>0</v>
      </c>
    </row>
    <row r="777" spans="1:17" x14ac:dyDescent="0.2">
      <c r="A777" s="23">
        <v>775</v>
      </c>
      <c r="B777" s="24">
        <f>УЗТ!A777</f>
        <v>0</v>
      </c>
      <c r="C777" s="24">
        <f>УЗТ!B777</f>
        <v>0</v>
      </c>
      <c r="D777" s="23"/>
      <c r="E777" s="23"/>
      <c r="F777" s="73" t="str">
        <f t="shared" ca="1" si="57"/>
        <v>-</v>
      </c>
      <c r="G777" s="73" t="str">
        <f t="shared" ca="1" si="57"/>
        <v>-</v>
      </c>
      <c r="H777" s="73" t="str">
        <f t="shared" ca="1" si="57"/>
        <v>-</v>
      </c>
      <c r="I777" s="73" t="str">
        <f t="shared" ca="1" si="57"/>
        <v>-</v>
      </c>
      <c r="J777" s="67" t="s">
        <v>241</v>
      </c>
      <c r="K777" s="67">
        <f t="shared" si="58"/>
        <v>0</v>
      </c>
      <c r="L777" s="67" t="s">
        <v>242</v>
      </c>
      <c r="M777" s="67">
        <f t="shared" si="59"/>
        <v>0</v>
      </c>
      <c r="N777" s="67" t="s">
        <v>243</v>
      </c>
      <c r="O777" s="67">
        <v>2</v>
      </c>
      <c r="P777" s="67" t="s">
        <v>244</v>
      </c>
      <c r="Q777" s="67">
        <v>0</v>
      </c>
    </row>
    <row r="778" spans="1:17" x14ac:dyDescent="0.2">
      <c r="A778" s="23">
        <v>776</v>
      </c>
      <c r="B778" s="24">
        <f>УЗТ!A778</f>
        <v>0</v>
      </c>
      <c r="C778" s="24">
        <f>УЗТ!B778</f>
        <v>0</v>
      </c>
      <c r="D778" s="23"/>
      <c r="E778" s="23"/>
      <c r="F778" s="73" t="str">
        <f t="shared" ca="1" si="57"/>
        <v>-</v>
      </c>
      <c r="G778" s="73" t="str">
        <f t="shared" ca="1" si="57"/>
        <v>-</v>
      </c>
      <c r="H778" s="73" t="str">
        <f t="shared" ca="1" si="57"/>
        <v>-</v>
      </c>
      <c r="I778" s="73" t="str">
        <f t="shared" ca="1" si="57"/>
        <v>-</v>
      </c>
      <c r="J778" s="67" t="s">
        <v>241</v>
      </c>
      <c r="K778" s="67">
        <f t="shared" si="58"/>
        <v>0</v>
      </c>
      <c r="L778" s="67" t="s">
        <v>242</v>
      </c>
      <c r="M778" s="67">
        <f t="shared" si="59"/>
        <v>0</v>
      </c>
      <c r="N778" s="67" t="s">
        <v>243</v>
      </c>
      <c r="O778" s="67">
        <v>2</v>
      </c>
      <c r="P778" s="67" t="s">
        <v>244</v>
      </c>
      <c r="Q778" s="67">
        <v>0</v>
      </c>
    </row>
    <row r="779" spans="1:17" x14ac:dyDescent="0.2">
      <c r="A779" s="23">
        <v>777</v>
      </c>
      <c r="B779" s="24">
        <f>УЗТ!A779</f>
        <v>0</v>
      </c>
      <c r="C779" s="24">
        <f>УЗТ!B779</f>
        <v>0</v>
      </c>
      <c r="D779" s="23"/>
      <c r="E779" s="23"/>
      <c r="F779" s="73" t="str">
        <f t="shared" ca="1" si="57"/>
        <v>-</v>
      </c>
      <c r="G779" s="73" t="str">
        <f t="shared" ca="1" si="57"/>
        <v>-</v>
      </c>
      <c r="H779" s="73" t="str">
        <f t="shared" ca="1" si="57"/>
        <v>-</v>
      </c>
      <c r="I779" s="73" t="str">
        <f t="shared" ca="1" si="57"/>
        <v>-</v>
      </c>
      <c r="J779" s="67" t="s">
        <v>241</v>
      </c>
      <c r="K779" s="67">
        <f t="shared" si="58"/>
        <v>0</v>
      </c>
      <c r="L779" s="67" t="s">
        <v>242</v>
      </c>
      <c r="M779" s="67">
        <f t="shared" si="59"/>
        <v>0</v>
      </c>
      <c r="N779" s="67" t="s">
        <v>243</v>
      </c>
      <c r="O779" s="67">
        <v>2</v>
      </c>
      <c r="P779" s="67" t="s">
        <v>244</v>
      </c>
      <c r="Q779" s="67">
        <v>0</v>
      </c>
    </row>
    <row r="780" spans="1:17" x14ac:dyDescent="0.2">
      <c r="A780" s="23">
        <v>778</v>
      </c>
      <c r="B780" s="24">
        <f>УЗТ!A780</f>
        <v>0</v>
      </c>
      <c r="C780" s="24">
        <f>УЗТ!B780</f>
        <v>0</v>
      </c>
      <c r="D780" s="23"/>
      <c r="E780" s="23"/>
      <c r="F780" s="73" t="str">
        <f t="shared" ca="1" si="57"/>
        <v>-</v>
      </c>
      <c r="G780" s="73" t="str">
        <f t="shared" ca="1" si="57"/>
        <v>-</v>
      </c>
      <c r="H780" s="73" t="str">
        <f t="shared" ca="1" si="57"/>
        <v>-</v>
      </c>
      <c r="I780" s="73" t="str">
        <f t="shared" ca="1" si="57"/>
        <v>-</v>
      </c>
      <c r="J780" s="67" t="s">
        <v>241</v>
      </c>
      <c r="K780" s="67">
        <f t="shared" si="58"/>
        <v>0</v>
      </c>
      <c r="L780" s="67" t="s">
        <v>242</v>
      </c>
      <c r="M780" s="67">
        <f t="shared" si="59"/>
        <v>0</v>
      </c>
      <c r="N780" s="67" t="s">
        <v>243</v>
      </c>
      <c r="O780" s="67">
        <v>2</v>
      </c>
      <c r="P780" s="67" t="s">
        <v>244</v>
      </c>
      <c r="Q780" s="67">
        <v>0</v>
      </c>
    </row>
    <row r="781" spans="1:17" x14ac:dyDescent="0.2">
      <c r="A781" s="23">
        <v>779</v>
      </c>
      <c r="B781" s="24">
        <f>УЗТ!A781</f>
        <v>0</v>
      </c>
      <c r="C781" s="24">
        <f>УЗТ!B781</f>
        <v>0</v>
      </c>
      <c r="D781" s="23"/>
      <c r="E781" s="23"/>
      <c r="F781" s="73" t="str">
        <f t="shared" ca="1" si="57"/>
        <v>-</v>
      </c>
      <c r="G781" s="73" t="str">
        <f t="shared" ca="1" si="57"/>
        <v>-</v>
      </c>
      <c r="H781" s="73" t="str">
        <f t="shared" ca="1" si="57"/>
        <v>-</v>
      </c>
      <c r="I781" s="73" t="str">
        <f t="shared" ca="1" si="57"/>
        <v>-</v>
      </c>
      <c r="J781" s="67" t="s">
        <v>241</v>
      </c>
      <c r="K781" s="67">
        <f t="shared" si="58"/>
        <v>0</v>
      </c>
      <c r="L781" s="67" t="s">
        <v>242</v>
      </c>
      <c r="M781" s="67">
        <f t="shared" si="59"/>
        <v>0</v>
      </c>
      <c r="N781" s="67" t="s">
        <v>243</v>
      </c>
      <c r="O781" s="67">
        <v>2</v>
      </c>
      <c r="P781" s="67" t="s">
        <v>244</v>
      </c>
      <c r="Q781" s="67">
        <v>0</v>
      </c>
    </row>
    <row r="782" spans="1:17" x14ac:dyDescent="0.2">
      <c r="A782" s="23">
        <v>780</v>
      </c>
      <c r="B782" s="24">
        <f>УЗТ!A782</f>
        <v>0</v>
      </c>
      <c r="C782" s="24">
        <f>УЗТ!B782</f>
        <v>0</v>
      </c>
      <c r="D782" s="23"/>
      <c r="E782" s="23"/>
      <c r="F782" s="73" t="str">
        <f t="shared" ca="1" si="57"/>
        <v>-</v>
      </c>
      <c r="G782" s="73" t="str">
        <f t="shared" ca="1" si="57"/>
        <v>-</v>
      </c>
      <c r="H782" s="73" t="str">
        <f t="shared" ca="1" si="57"/>
        <v>-</v>
      </c>
      <c r="I782" s="73" t="str">
        <f t="shared" ca="1" si="57"/>
        <v>-</v>
      </c>
      <c r="J782" s="67" t="s">
        <v>241</v>
      </c>
      <c r="K782" s="67">
        <f t="shared" si="58"/>
        <v>0</v>
      </c>
      <c r="L782" s="67" t="s">
        <v>242</v>
      </c>
      <c r="M782" s="67">
        <f t="shared" si="59"/>
        <v>0</v>
      </c>
      <c r="N782" s="67" t="s">
        <v>243</v>
      </c>
      <c r="O782" s="67">
        <v>2</v>
      </c>
      <c r="P782" s="67" t="s">
        <v>244</v>
      </c>
      <c r="Q782" s="67">
        <v>0</v>
      </c>
    </row>
    <row r="783" spans="1:17" x14ac:dyDescent="0.2">
      <c r="A783" s="23">
        <v>781</v>
      </c>
      <c r="B783" s="24">
        <f>УЗТ!A783</f>
        <v>0</v>
      </c>
      <c r="C783" s="24">
        <f>УЗТ!B783</f>
        <v>0</v>
      </c>
      <c r="D783" s="23"/>
      <c r="E783" s="23"/>
      <c r="F783" s="73" t="str">
        <f t="shared" ca="1" si="57"/>
        <v>-</v>
      </c>
      <c r="G783" s="73" t="str">
        <f t="shared" ca="1" si="57"/>
        <v>-</v>
      </c>
      <c r="H783" s="73" t="str">
        <f t="shared" ca="1" si="57"/>
        <v>-</v>
      </c>
      <c r="I783" s="73" t="str">
        <f t="shared" ca="1" si="57"/>
        <v>-</v>
      </c>
      <c r="J783" s="67" t="s">
        <v>241</v>
      </c>
      <c r="K783" s="67">
        <f t="shared" si="58"/>
        <v>0</v>
      </c>
      <c r="L783" s="67" t="s">
        <v>242</v>
      </c>
      <c r="M783" s="67">
        <f t="shared" si="59"/>
        <v>0</v>
      </c>
      <c r="N783" s="67" t="s">
        <v>243</v>
      </c>
      <c r="O783" s="67">
        <v>2</v>
      </c>
      <c r="P783" s="67" t="s">
        <v>244</v>
      </c>
      <c r="Q783" s="67">
        <v>0</v>
      </c>
    </row>
    <row r="784" spans="1:17" x14ac:dyDescent="0.2">
      <c r="A784" s="23">
        <v>782</v>
      </c>
      <c r="B784" s="24">
        <f>УЗТ!A784</f>
        <v>0</v>
      </c>
      <c r="C784" s="24">
        <f>УЗТ!B784</f>
        <v>0</v>
      </c>
      <c r="D784" s="23"/>
      <c r="E784" s="23"/>
      <c r="F784" s="73" t="str">
        <f t="shared" ca="1" si="57"/>
        <v>-</v>
      </c>
      <c r="G784" s="73" t="str">
        <f t="shared" ca="1" si="57"/>
        <v>-</v>
      </c>
      <c r="H784" s="73" t="str">
        <f t="shared" ca="1" si="57"/>
        <v>-</v>
      </c>
      <c r="I784" s="73" t="str">
        <f t="shared" ca="1" si="57"/>
        <v>-</v>
      </c>
      <c r="J784" s="67" t="s">
        <v>241</v>
      </c>
      <c r="K784" s="67">
        <f t="shared" si="58"/>
        <v>0</v>
      </c>
      <c r="L784" s="67" t="s">
        <v>242</v>
      </c>
      <c r="M784" s="67">
        <f t="shared" si="59"/>
        <v>0</v>
      </c>
      <c r="N784" s="67" t="s">
        <v>243</v>
      </c>
      <c r="O784" s="67">
        <v>2</v>
      </c>
      <c r="P784" s="67" t="s">
        <v>244</v>
      </c>
      <c r="Q784" s="67">
        <v>0</v>
      </c>
    </row>
    <row r="785" spans="1:17" x14ac:dyDescent="0.2">
      <c r="A785" s="23">
        <v>783</v>
      </c>
      <c r="B785" s="24">
        <f>УЗТ!A785</f>
        <v>0</v>
      </c>
      <c r="C785" s="24">
        <f>УЗТ!B785</f>
        <v>0</v>
      </c>
      <c r="D785" s="23"/>
      <c r="E785" s="23"/>
      <c r="F785" s="73" t="str">
        <f t="shared" ca="1" si="57"/>
        <v>-</v>
      </c>
      <c r="G785" s="73" t="str">
        <f t="shared" ca="1" si="57"/>
        <v>-</v>
      </c>
      <c r="H785" s="73" t="str">
        <f t="shared" ca="1" si="57"/>
        <v>-</v>
      </c>
      <c r="I785" s="73" t="str">
        <f t="shared" ca="1" si="57"/>
        <v>-</v>
      </c>
      <c r="J785" s="67" t="s">
        <v>241</v>
      </c>
      <c r="K785" s="67">
        <f t="shared" si="58"/>
        <v>0</v>
      </c>
      <c r="L785" s="67" t="s">
        <v>242</v>
      </c>
      <c r="M785" s="67">
        <f t="shared" si="59"/>
        <v>0</v>
      </c>
      <c r="N785" s="67" t="s">
        <v>243</v>
      </c>
      <c r="O785" s="67">
        <v>2</v>
      </c>
      <c r="P785" s="67" t="s">
        <v>244</v>
      </c>
      <c r="Q785" s="67">
        <v>0</v>
      </c>
    </row>
    <row r="786" spans="1:17" x14ac:dyDescent="0.2">
      <c r="A786" s="23">
        <v>784</v>
      </c>
      <c r="B786" s="24">
        <f>УЗТ!A786</f>
        <v>0</v>
      </c>
      <c r="C786" s="24">
        <f>УЗТ!B786</f>
        <v>0</v>
      </c>
      <c r="D786" s="23"/>
      <c r="E786" s="23"/>
      <c r="F786" s="73" t="str">
        <f t="shared" ca="1" si="57"/>
        <v>-</v>
      </c>
      <c r="G786" s="73" t="str">
        <f t="shared" ca="1" si="57"/>
        <v>-</v>
      </c>
      <c r="H786" s="73" t="str">
        <f t="shared" ca="1" si="57"/>
        <v>-</v>
      </c>
      <c r="I786" s="73" t="str">
        <f t="shared" ca="1" si="57"/>
        <v>-</v>
      </c>
      <c r="J786" s="67" t="s">
        <v>241</v>
      </c>
      <c r="K786" s="67">
        <f t="shared" si="58"/>
        <v>0</v>
      </c>
      <c r="L786" s="67" t="s">
        <v>242</v>
      </c>
      <c r="M786" s="67">
        <f t="shared" si="59"/>
        <v>0</v>
      </c>
      <c r="N786" s="67" t="s">
        <v>243</v>
      </c>
      <c r="O786" s="67">
        <v>2</v>
      </c>
      <c r="P786" s="67" t="s">
        <v>244</v>
      </c>
      <c r="Q786" s="67">
        <v>0</v>
      </c>
    </row>
    <row r="787" spans="1:17" x14ac:dyDescent="0.2">
      <c r="A787" s="23">
        <v>785</v>
      </c>
      <c r="B787" s="24">
        <f>УЗТ!A787</f>
        <v>0</v>
      </c>
      <c r="C787" s="24">
        <f>УЗТ!B787</f>
        <v>0</v>
      </c>
      <c r="D787" s="23"/>
      <c r="E787" s="23"/>
      <c r="F787" s="73" t="str">
        <f t="shared" ca="1" si="57"/>
        <v>-</v>
      </c>
      <c r="G787" s="73" t="str">
        <f t="shared" ca="1" si="57"/>
        <v>-</v>
      </c>
      <c r="H787" s="73" t="str">
        <f t="shared" ca="1" si="57"/>
        <v>-</v>
      </c>
      <c r="I787" s="73" t="str">
        <f t="shared" ref="G787:I850" ca="1" si="60">IFERROR(ROUNDUP(_xlfn.NORM.INV(RAND(),$K787+$Q787*$M787,$M787),0),"-")</f>
        <v>-</v>
      </c>
      <c r="J787" s="67" t="s">
        <v>241</v>
      </c>
      <c r="K787" s="67">
        <f t="shared" si="58"/>
        <v>0</v>
      </c>
      <c r="L787" s="67" t="s">
        <v>242</v>
      </c>
      <c r="M787" s="67">
        <f t="shared" si="59"/>
        <v>0</v>
      </c>
      <c r="N787" s="67" t="s">
        <v>243</v>
      </c>
      <c r="O787" s="67">
        <v>2</v>
      </c>
      <c r="P787" s="67" t="s">
        <v>244</v>
      </c>
      <c r="Q787" s="67">
        <v>0</v>
      </c>
    </row>
    <row r="788" spans="1:17" x14ac:dyDescent="0.2">
      <c r="A788" s="23">
        <v>786</v>
      </c>
      <c r="B788" s="24">
        <f>УЗТ!A788</f>
        <v>0</v>
      </c>
      <c r="C788" s="24">
        <f>УЗТ!B788</f>
        <v>0</v>
      </c>
      <c r="D788" s="23"/>
      <c r="E788" s="23"/>
      <c r="F788" s="73" t="str">
        <f t="shared" ref="F788:I851" ca="1" si="61">IFERROR(ROUNDUP(_xlfn.NORM.INV(RAND(),$K788+$Q788*$M788,$M788),0),"-")</f>
        <v>-</v>
      </c>
      <c r="G788" s="73" t="str">
        <f t="shared" ca="1" si="60"/>
        <v>-</v>
      </c>
      <c r="H788" s="73" t="str">
        <f t="shared" ca="1" si="60"/>
        <v>-</v>
      </c>
      <c r="I788" s="73" t="str">
        <f t="shared" ca="1" si="60"/>
        <v>-</v>
      </c>
      <c r="J788" s="67" t="s">
        <v>241</v>
      </c>
      <c r="K788" s="67">
        <f t="shared" si="58"/>
        <v>0</v>
      </c>
      <c r="L788" s="67" t="s">
        <v>242</v>
      </c>
      <c r="M788" s="67">
        <f t="shared" si="59"/>
        <v>0</v>
      </c>
      <c r="N788" s="67" t="s">
        <v>243</v>
      </c>
      <c r="O788" s="67">
        <v>2</v>
      </c>
      <c r="P788" s="67" t="s">
        <v>244</v>
      </c>
      <c r="Q788" s="67">
        <v>0</v>
      </c>
    </row>
    <row r="789" spans="1:17" x14ac:dyDescent="0.2">
      <c r="A789" s="23">
        <v>787</v>
      </c>
      <c r="B789" s="24">
        <f>УЗТ!A789</f>
        <v>0</v>
      </c>
      <c r="C789" s="24">
        <f>УЗТ!B789</f>
        <v>0</v>
      </c>
      <c r="D789" s="23"/>
      <c r="E789" s="23"/>
      <c r="F789" s="73" t="str">
        <f t="shared" ca="1" si="61"/>
        <v>-</v>
      </c>
      <c r="G789" s="73" t="str">
        <f t="shared" ca="1" si="60"/>
        <v>-</v>
      </c>
      <c r="H789" s="73" t="str">
        <f t="shared" ca="1" si="60"/>
        <v>-</v>
      </c>
      <c r="I789" s="73" t="str">
        <f t="shared" ca="1" si="60"/>
        <v>-</v>
      </c>
      <c r="J789" s="67" t="s">
        <v>241</v>
      </c>
      <c r="K789" s="67">
        <f t="shared" si="58"/>
        <v>0</v>
      </c>
      <c r="L789" s="67" t="s">
        <v>242</v>
      </c>
      <c r="M789" s="67">
        <f t="shared" si="59"/>
        <v>0</v>
      </c>
      <c r="N789" s="67" t="s">
        <v>243</v>
      </c>
      <c r="O789" s="67">
        <v>2</v>
      </c>
      <c r="P789" s="67" t="s">
        <v>244</v>
      </c>
      <c r="Q789" s="67">
        <v>0</v>
      </c>
    </row>
    <row r="790" spans="1:17" x14ac:dyDescent="0.2">
      <c r="A790" s="23">
        <v>788</v>
      </c>
      <c r="B790" s="24">
        <f>УЗТ!A790</f>
        <v>0</v>
      </c>
      <c r="C790" s="24">
        <f>УЗТ!B790</f>
        <v>0</v>
      </c>
      <c r="D790" s="23"/>
      <c r="E790" s="23"/>
      <c r="F790" s="73" t="str">
        <f t="shared" ca="1" si="61"/>
        <v>-</v>
      </c>
      <c r="G790" s="73" t="str">
        <f t="shared" ca="1" si="60"/>
        <v>-</v>
      </c>
      <c r="H790" s="73" t="str">
        <f t="shared" ca="1" si="60"/>
        <v>-</v>
      </c>
      <c r="I790" s="73" t="str">
        <f t="shared" ca="1" si="60"/>
        <v>-</v>
      </c>
      <c r="J790" s="67" t="s">
        <v>241</v>
      </c>
      <c r="K790" s="67">
        <f t="shared" si="58"/>
        <v>0</v>
      </c>
      <c r="L790" s="67" t="s">
        <v>242</v>
      </c>
      <c r="M790" s="67">
        <f t="shared" si="59"/>
        <v>0</v>
      </c>
      <c r="N790" s="67" t="s">
        <v>243</v>
      </c>
      <c r="O790" s="67">
        <v>2</v>
      </c>
      <c r="P790" s="67" t="s">
        <v>244</v>
      </c>
      <c r="Q790" s="67">
        <v>0</v>
      </c>
    </row>
    <row r="791" spans="1:17" x14ac:dyDescent="0.2">
      <c r="A791" s="23">
        <v>789</v>
      </c>
      <c r="B791" s="24">
        <f>УЗТ!A791</f>
        <v>0</v>
      </c>
      <c r="C791" s="24">
        <f>УЗТ!B791</f>
        <v>0</v>
      </c>
      <c r="D791" s="23"/>
      <c r="E791" s="23"/>
      <c r="F791" s="73" t="str">
        <f t="shared" ca="1" si="61"/>
        <v>-</v>
      </c>
      <c r="G791" s="73" t="str">
        <f t="shared" ca="1" si="60"/>
        <v>-</v>
      </c>
      <c r="H791" s="73" t="str">
        <f t="shared" ca="1" si="60"/>
        <v>-</v>
      </c>
      <c r="I791" s="73" t="str">
        <f t="shared" ca="1" si="60"/>
        <v>-</v>
      </c>
      <c r="J791" s="67" t="s">
        <v>241</v>
      </c>
      <c r="K791" s="67">
        <f t="shared" si="58"/>
        <v>0</v>
      </c>
      <c r="L791" s="67" t="s">
        <v>242</v>
      </c>
      <c r="M791" s="67">
        <f t="shared" si="59"/>
        <v>0</v>
      </c>
      <c r="N791" s="67" t="s">
        <v>243</v>
      </c>
      <c r="O791" s="67">
        <v>2</v>
      </c>
      <c r="P791" s="67" t="s">
        <v>244</v>
      </c>
      <c r="Q791" s="67">
        <v>0</v>
      </c>
    </row>
    <row r="792" spans="1:17" x14ac:dyDescent="0.2">
      <c r="A792" s="23">
        <v>790</v>
      </c>
      <c r="B792" s="24">
        <f>УЗТ!A792</f>
        <v>0</v>
      </c>
      <c r="C792" s="24">
        <f>УЗТ!B792</f>
        <v>0</v>
      </c>
      <c r="D792" s="23"/>
      <c r="E792" s="23"/>
      <c r="F792" s="73" t="str">
        <f t="shared" ca="1" si="61"/>
        <v>-</v>
      </c>
      <c r="G792" s="73" t="str">
        <f t="shared" ca="1" si="60"/>
        <v>-</v>
      </c>
      <c r="H792" s="73" t="str">
        <f t="shared" ca="1" si="60"/>
        <v>-</v>
      </c>
      <c r="I792" s="73" t="str">
        <f t="shared" ca="1" si="60"/>
        <v>-</v>
      </c>
      <c r="J792" s="67" t="s">
        <v>241</v>
      </c>
      <c r="K792" s="67">
        <f t="shared" si="58"/>
        <v>0</v>
      </c>
      <c r="L792" s="67" t="s">
        <v>242</v>
      </c>
      <c r="M792" s="67">
        <f t="shared" si="59"/>
        <v>0</v>
      </c>
      <c r="N792" s="67" t="s">
        <v>243</v>
      </c>
      <c r="O792" s="67">
        <v>2</v>
      </c>
      <c r="P792" s="67" t="s">
        <v>244</v>
      </c>
      <c r="Q792" s="67">
        <v>0</v>
      </c>
    </row>
    <row r="793" spans="1:17" x14ac:dyDescent="0.2">
      <c r="A793" s="23">
        <v>791</v>
      </c>
      <c r="B793" s="24">
        <f>УЗТ!A793</f>
        <v>0</v>
      </c>
      <c r="C793" s="24">
        <f>УЗТ!B793</f>
        <v>0</v>
      </c>
      <c r="D793" s="23"/>
      <c r="E793" s="23"/>
      <c r="F793" s="73" t="str">
        <f t="shared" ca="1" si="61"/>
        <v>-</v>
      </c>
      <c r="G793" s="73" t="str">
        <f t="shared" ca="1" si="60"/>
        <v>-</v>
      </c>
      <c r="H793" s="73" t="str">
        <f t="shared" ca="1" si="60"/>
        <v>-</v>
      </c>
      <c r="I793" s="73" t="str">
        <f t="shared" ca="1" si="60"/>
        <v>-</v>
      </c>
      <c r="J793" s="67" t="s">
        <v>241</v>
      </c>
      <c r="K793" s="67">
        <f t="shared" si="58"/>
        <v>0</v>
      </c>
      <c r="L793" s="67" t="s">
        <v>242</v>
      </c>
      <c r="M793" s="67">
        <f t="shared" si="59"/>
        <v>0</v>
      </c>
      <c r="N793" s="67" t="s">
        <v>243</v>
      </c>
      <c r="O793" s="67">
        <v>2</v>
      </c>
      <c r="P793" s="67" t="s">
        <v>244</v>
      </c>
      <c r="Q793" s="67">
        <v>0</v>
      </c>
    </row>
    <row r="794" spans="1:17" x14ac:dyDescent="0.2">
      <c r="A794" s="23">
        <v>792</v>
      </c>
      <c r="B794" s="24">
        <f>УЗТ!A794</f>
        <v>0</v>
      </c>
      <c r="C794" s="24">
        <f>УЗТ!B794</f>
        <v>0</v>
      </c>
      <c r="D794" s="23"/>
      <c r="E794" s="23"/>
      <c r="F794" s="73" t="str">
        <f t="shared" ca="1" si="61"/>
        <v>-</v>
      </c>
      <c r="G794" s="73" t="str">
        <f t="shared" ca="1" si="60"/>
        <v>-</v>
      </c>
      <c r="H794" s="73" t="str">
        <f t="shared" ca="1" si="60"/>
        <v>-</v>
      </c>
      <c r="I794" s="73" t="str">
        <f t="shared" ca="1" si="60"/>
        <v>-</v>
      </c>
      <c r="J794" s="67" t="s">
        <v>241</v>
      </c>
      <c r="K794" s="67">
        <f t="shared" si="58"/>
        <v>0</v>
      </c>
      <c r="L794" s="67" t="s">
        <v>242</v>
      </c>
      <c r="M794" s="67">
        <f t="shared" si="59"/>
        <v>0</v>
      </c>
      <c r="N794" s="67" t="s">
        <v>243</v>
      </c>
      <c r="O794" s="67">
        <v>2</v>
      </c>
      <c r="P794" s="67" t="s">
        <v>244</v>
      </c>
      <c r="Q794" s="67">
        <v>0</v>
      </c>
    </row>
    <row r="795" spans="1:17" x14ac:dyDescent="0.2">
      <c r="A795" s="23">
        <v>793</v>
      </c>
      <c r="B795" s="24">
        <f>УЗТ!A795</f>
        <v>0</v>
      </c>
      <c r="C795" s="24">
        <f>УЗТ!B795</f>
        <v>0</v>
      </c>
      <c r="D795" s="23"/>
      <c r="E795" s="23"/>
      <c r="F795" s="73" t="str">
        <f t="shared" ca="1" si="61"/>
        <v>-</v>
      </c>
      <c r="G795" s="73" t="str">
        <f t="shared" ca="1" si="60"/>
        <v>-</v>
      </c>
      <c r="H795" s="73" t="str">
        <f t="shared" ca="1" si="60"/>
        <v>-</v>
      </c>
      <c r="I795" s="73" t="str">
        <f t="shared" ca="1" si="60"/>
        <v>-</v>
      </c>
      <c r="J795" s="67" t="s">
        <v>241</v>
      </c>
      <c r="K795" s="67">
        <f t="shared" si="58"/>
        <v>0</v>
      </c>
      <c r="L795" s="67" t="s">
        <v>242</v>
      </c>
      <c r="M795" s="67">
        <f t="shared" si="59"/>
        <v>0</v>
      </c>
      <c r="N795" s="67" t="s">
        <v>243</v>
      </c>
      <c r="O795" s="67">
        <v>2</v>
      </c>
      <c r="P795" s="67" t="s">
        <v>244</v>
      </c>
      <c r="Q795" s="67">
        <v>0</v>
      </c>
    </row>
    <row r="796" spans="1:17" x14ac:dyDescent="0.2">
      <c r="A796" s="23">
        <v>794</v>
      </c>
      <c r="B796" s="24">
        <f>УЗТ!A796</f>
        <v>0</v>
      </c>
      <c r="C796" s="24">
        <f>УЗТ!B796</f>
        <v>0</v>
      </c>
      <c r="D796" s="23"/>
      <c r="E796" s="23"/>
      <c r="F796" s="73" t="str">
        <f t="shared" ca="1" si="61"/>
        <v>-</v>
      </c>
      <c r="G796" s="73" t="str">
        <f t="shared" ca="1" si="60"/>
        <v>-</v>
      </c>
      <c r="H796" s="73" t="str">
        <f t="shared" ca="1" si="60"/>
        <v>-</v>
      </c>
      <c r="I796" s="73" t="str">
        <f t="shared" ca="1" si="60"/>
        <v>-</v>
      </c>
      <c r="J796" s="67" t="s">
        <v>241</v>
      </c>
      <c r="K796" s="67">
        <f t="shared" si="58"/>
        <v>0</v>
      </c>
      <c r="L796" s="67" t="s">
        <v>242</v>
      </c>
      <c r="M796" s="67">
        <f t="shared" si="59"/>
        <v>0</v>
      </c>
      <c r="N796" s="67" t="s">
        <v>243</v>
      </c>
      <c r="O796" s="67">
        <v>2</v>
      </c>
      <c r="P796" s="67" t="s">
        <v>244</v>
      </c>
      <c r="Q796" s="67">
        <v>0</v>
      </c>
    </row>
    <row r="797" spans="1:17" x14ac:dyDescent="0.2">
      <c r="A797" s="23">
        <v>795</v>
      </c>
      <c r="B797" s="24">
        <f>УЗТ!A797</f>
        <v>0</v>
      </c>
      <c r="C797" s="24">
        <f>УЗТ!B797</f>
        <v>0</v>
      </c>
      <c r="D797" s="23"/>
      <c r="E797" s="23"/>
      <c r="F797" s="73" t="str">
        <f t="shared" ca="1" si="61"/>
        <v>-</v>
      </c>
      <c r="G797" s="73" t="str">
        <f t="shared" ca="1" si="60"/>
        <v>-</v>
      </c>
      <c r="H797" s="73" t="str">
        <f t="shared" ca="1" si="60"/>
        <v>-</v>
      </c>
      <c r="I797" s="73" t="str">
        <f t="shared" ca="1" si="60"/>
        <v>-</v>
      </c>
      <c r="J797" s="67" t="s">
        <v>241</v>
      </c>
      <c r="K797" s="67">
        <f t="shared" si="58"/>
        <v>0</v>
      </c>
      <c r="L797" s="67" t="s">
        <v>242</v>
      </c>
      <c r="M797" s="67">
        <f t="shared" si="59"/>
        <v>0</v>
      </c>
      <c r="N797" s="67" t="s">
        <v>243</v>
      </c>
      <c r="O797" s="67">
        <v>2</v>
      </c>
      <c r="P797" s="67" t="s">
        <v>244</v>
      </c>
      <c r="Q797" s="67">
        <v>0</v>
      </c>
    </row>
    <row r="798" spans="1:17" x14ac:dyDescent="0.2">
      <c r="A798" s="23">
        <v>796</v>
      </c>
      <c r="B798" s="24">
        <f>УЗТ!A798</f>
        <v>0</v>
      </c>
      <c r="C798" s="24">
        <f>УЗТ!B798</f>
        <v>0</v>
      </c>
      <c r="D798" s="23"/>
      <c r="E798" s="23"/>
      <c r="F798" s="73" t="str">
        <f t="shared" ca="1" si="61"/>
        <v>-</v>
      </c>
      <c r="G798" s="73" t="str">
        <f t="shared" ca="1" si="60"/>
        <v>-</v>
      </c>
      <c r="H798" s="73" t="str">
        <f t="shared" ca="1" si="60"/>
        <v>-</v>
      </c>
      <c r="I798" s="73" t="str">
        <f t="shared" ca="1" si="60"/>
        <v>-</v>
      </c>
      <c r="J798" s="67" t="s">
        <v>241</v>
      </c>
      <c r="K798" s="67">
        <f t="shared" si="58"/>
        <v>0</v>
      </c>
      <c r="L798" s="67" t="s">
        <v>242</v>
      </c>
      <c r="M798" s="67">
        <f t="shared" si="59"/>
        <v>0</v>
      </c>
      <c r="N798" s="67" t="s">
        <v>243</v>
      </c>
      <c r="O798" s="67">
        <v>2</v>
      </c>
      <c r="P798" s="67" t="s">
        <v>244</v>
      </c>
      <c r="Q798" s="67">
        <v>0</v>
      </c>
    </row>
    <row r="799" spans="1:17" x14ac:dyDescent="0.2">
      <c r="A799" s="23">
        <v>797</v>
      </c>
      <c r="B799" s="24">
        <f>УЗТ!A799</f>
        <v>0</v>
      </c>
      <c r="C799" s="24">
        <f>УЗТ!B799</f>
        <v>0</v>
      </c>
      <c r="D799" s="23"/>
      <c r="E799" s="23"/>
      <c r="F799" s="73" t="str">
        <f t="shared" ca="1" si="61"/>
        <v>-</v>
      </c>
      <c r="G799" s="73" t="str">
        <f t="shared" ca="1" si="60"/>
        <v>-</v>
      </c>
      <c r="H799" s="73" t="str">
        <f t="shared" ca="1" si="60"/>
        <v>-</v>
      </c>
      <c r="I799" s="73" t="str">
        <f t="shared" ca="1" si="60"/>
        <v>-</v>
      </c>
      <c r="J799" s="67" t="s">
        <v>241</v>
      </c>
      <c r="K799" s="67">
        <f t="shared" si="58"/>
        <v>0</v>
      </c>
      <c r="L799" s="67" t="s">
        <v>242</v>
      </c>
      <c r="M799" s="67">
        <f t="shared" si="59"/>
        <v>0</v>
      </c>
      <c r="N799" s="67" t="s">
        <v>243</v>
      </c>
      <c r="O799" s="67">
        <v>2</v>
      </c>
      <c r="P799" s="67" t="s">
        <v>244</v>
      </c>
      <c r="Q799" s="67">
        <v>0</v>
      </c>
    </row>
    <row r="800" spans="1:17" x14ac:dyDescent="0.2">
      <c r="A800" s="23">
        <v>798</v>
      </c>
      <c r="B800" s="24">
        <f>УЗТ!A800</f>
        <v>0</v>
      </c>
      <c r="C800" s="24">
        <f>УЗТ!B800</f>
        <v>0</v>
      </c>
      <c r="D800" s="23"/>
      <c r="E800" s="23"/>
      <c r="F800" s="73" t="str">
        <f t="shared" ca="1" si="61"/>
        <v>-</v>
      </c>
      <c r="G800" s="73" t="str">
        <f t="shared" ca="1" si="60"/>
        <v>-</v>
      </c>
      <c r="H800" s="73" t="str">
        <f t="shared" ca="1" si="60"/>
        <v>-</v>
      </c>
      <c r="I800" s="73" t="str">
        <f t="shared" ca="1" si="60"/>
        <v>-</v>
      </c>
      <c r="J800" s="67" t="s">
        <v>241</v>
      </c>
      <c r="K800" s="67">
        <f t="shared" si="58"/>
        <v>0</v>
      </c>
      <c r="L800" s="67" t="s">
        <v>242</v>
      </c>
      <c r="M800" s="67">
        <f t="shared" si="59"/>
        <v>0</v>
      </c>
      <c r="N800" s="67" t="s">
        <v>243</v>
      </c>
      <c r="O800" s="67">
        <v>2</v>
      </c>
      <c r="P800" s="67" t="s">
        <v>244</v>
      </c>
      <c r="Q800" s="67">
        <v>0</v>
      </c>
    </row>
    <row r="801" spans="1:17" x14ac:dyDescent="0.2">
      <c r="A801" s="23">
        <v>799</v>
      </c>
      <c r="B801" s="24">
        <f>УЗТ!A801</f>
        <v>0</v>
      </c>
      <c r="C801" s="24">
        <f>УЗТ!B801</f>
        <v>0</v>
      </c>
      <c r="D801" s="23"/>
      <c r="E801" s="23"/>
      <c r="F801" s="73" t="str">
        <f t="shared" ca="1" si="61"/>
        <v>-</v>
      </c>
      <c r="G801" s="73" t="str">
        <f t="shared" ca="1" si="60"/>
        <v>-</v>
      </c>
      <c r="H801" s="73" t="str">
        <f t="shared" ca="1" si="60"/>
        <v>-</v>
      </c>
      <c r="I801" s="73" t="str">
        <f t="shared" ca="1" si="60"/>
        <v>-</v>
      </c>
      <c r="J801" s="67" t="s">
        <v>241</v>
      </c>
      <c r="K801" s="67">
        <f t="shared" si="58"/>
        <v>0</v>
      </c>
      <c r="L801" s="67" t="s">
        <v>242</v>
      </c>
      <c r="M801" s="67">
        <f t="shared" si="59"/>
        <v>0</v>
      </c>
      <c r="N801" s="67" t="s">
        <v>243</v>
      </c>
      <c r="O801" s="67">
        <v>2</v>
      </c>
      <c r="P801" s="67" t="s">
        <v>244</v>
      </c>
      <c r="Q801" s="67">
        <v>0</v>
      </c>
    </row>
    <row r="802" spans="1:17" x14ac:dyDescent="0.2">
      <c r="A802" s="23">
        <v>800</v>
      </c>
      <c r="B802" s="24">
        <f>УЗТ!A802</f>
        <v>0</v>
      </c>
      <c r="C802" s="24">
        <f>УЗТ!B802</f>
        <v>0</v>
      </c>
      <c r="D802" s="23"/>
      <c r="E802" s="23"/>
      <c r="F802" s="73" t="str">
        <f t="shared" ca="1" si="61"/>
        <v>-</v>
      </c>
      <c r="G802" s="73" t="str">
        <f t="shared" ca="1" si="60"/>
        <v>-</v>
      </c>
      <c r="H802" s="73" t="str">
        <f t="shared" ca="1" si="60"/>
        <v>-</v>
      </c>
      <c r="I802" s="73" t="str">
        <f t="shared" ca="1" si="60"/>
        <v>-</v>
      </c>
      <c r="J802" s="67" t="s">
        <v>241</v>
      </c>
      <c r="K802" s="67">
        <f t="shared" si="58"/>
        <v>0</v>
      </c>
      <c r="L802" s="67" t="s">
        <v>242</v>
      </c>
      <c r="M802" s="67">
        <f t="shared" si="59"/>
        <v>0</v>
      </c>
      <c r="N802" s="67" t="s">
        <v>243</v>
      </c>
      <c r="O802" s="67">
        <v>2</v>
      </c>
      <c r="P802" s="67" t="s">
        <v>244</v>
      </c>
      <c r="Q802" s="67">
        <v>0</v>
      </c>
    </row>
    <row r="803" spans="1:17" x14ac:dyDescent="0.2">
      <c r="A803" s="23">
        <v>801</v>
      </c>
      <c r="B803" s="24">
        <f>УЗТ!A803</f>
        <v>0</v>
      </c>
      <c r="C803" s="24">
        <f>УЗТ!B803</f>
        <v>0</v>
      </c>
      <c r="D803" s="23"/>
      <c r="E803" s="23"/>
      <c r="F803" s="73" t="str">
        <f t="shared" ca="1" si="61"/>
        <v>-</v>
      </c>
      <c r="G803" s="73" t="str">
        <f t="shared" ca="1" si="60"/>
        <v>-</v>
      </c>
      <c r="H803" s="73" t="str">
        <f t="shared" ca="1" si="60"/>
        <v>-</v>
      </c>
      <c r="I803" s="73" t="str">
        <f t="shared" ca="1" si="60"/>
        <v>-</v>
      </c>
      <c r="J803" s="67" t="s">
        <v>241</v>
      </c>
      <c r="K803" s="67">
        <f t="shared" si="58"/>
        <v>0</v>
      </c>
      <c r="L803" s="67" t="s">
        <v>242</v>
      </c>
      <c r="M803" s="67">
        <f t="shared" si="59"/>
        <v>0</v>
      </c>
      <c r="N803" s="67" t="s">
        <v>243</v>
      </c>
      <c r="O803" s="67">
        <v>2</v>
      </c>
      <c r="P803" s="67" t="s">
        <v>244</v>
      </c>
      <c r="Q803" s="67">
        <v>0</v>
      </c>
    </row>
    <row r="804" spans="1:17" x14ac:dyDescent="0.2">
      <c r="A804" s="23">
        <v>802</v>
      </c>
      <c r="B804" s="24">
        <f>УЗТ!A804</f>
        <v>0</v>
      </c>
      <c r="C804" s="24">
        <f>УЗТ!B804</f>
        <v>0</v>
      </c>
      <c r="D804" s="23"/>
      <c r="E804" s="23"/>
      <c r="F804" s="73" t="str">
        <f t="shared" ca="1" si="61"/>
        <v>-</v>
      </c>
      <c r="G804" s="73" t="str">
        <f t="shared" ca="1" si="60"/>
        <v>-</v>
      </c>
      <c r="H804" s="73" t="str">
        <f t="shared" ca="1" si="60"/>
        <v>-</v>
      </c>
      <c r="I804" s="73" t="str">
        <f t="shared" ca="1" si="60"/>
        <v>-</v>
      </c>
      <c r="J804" s="67" t="s">
        <v>241</v>
      </c>
      <c r="K804" s="67">
        <f t="shared" ref="K804:K867" si="62">(D804+E804)/2</f>
        <v>0</v>
      </c>
      <c r="L804" s="67" t="s">
        <v>242</v>
      </c>
      <c r="M804" s="67">
        <f t="shared" ref="M804:M867" si="63">(E804-D804)/(2*O804)</f>
        <v>0</v>
      </c>
      <c r="N804" s="67" t="s">
        <v>243</v>
      </c>
      <c r="O804" s="67">
        <v>2</v>
      </c>
      <c r="P804" s="67" t="s">
        <v>244</v>
      </c>
      <c r="Q804" s="67">
        <v>0</v>
      </c>
    </row>
    <row r="805" spans="1:17" x14ac:dyDescent="0.2">
      <c r="A805" s="23">
        <v>803</v>
      </c>
      <c r="B805" s="24">
        <f>УЗТ!A805</f>
        <v>0</v>
      </c>
      <c r="C805" s="24">
        <f>УЗТ!B805</f>
        <v>0</v>
      </c>
      <c r="D805" s="23"/>
      <c r="E805" s="23"/>
      <c r="F805" s="73" t="str">
        <f t="shared" ca="1" si="61"/>
        <v>-</v>
      </c>
      <c r="G805" s="73" t="str">
        <f t="shared" ca="1" si="60"/>
        <v>-</v>
      </c>
      <c r="H805" s="73" t="str">
        <f t="shared" ca="1" si="60"/>
        <v>-</v>
      </c>
      <c r="I805" s="73" t="str">
        <f t="shared" ca="1" si="60"/>
        <v>-</v>
      </c>
      <c r="J805" s="67" t="s">
        <v>241</v>
      </c>
      <c r="K805" s="67">
        <f t="shared" si="62"/>
        <v>0</v>
      </c>
      <c r="L805" s="67" t="s">
        <v>242</v>
      </c>
      <c r="M805" s="67">
        <f t="shared" si="63"/>
        <v>0</v>
      </c>
      <c r="N805" s="67" t="s">
        <v>243</v>
      </c>
      <c r="O805" s="67">
        <v>2</v>
      </c>
      <c r="P805" s="67" t="s">
        <v>244</v>
      </c>
      <c r="Q805" s="67">
        <v>0</v>
      </c>
    </row>
    <row r="806" spans="1:17" x14ac:dyDescent="0.2">
      <c r="A806" s="23">
        <v>804</v>
      </c>
      <c r="B806" s="24">
        <f>УЗТ!A806</f>
        <v>0</v>
      </c>
      <c r="C806" s="24">
        <f>УЗТ!B806</f>
        <v>0</v>
      </c>
      <c r="D806" s="23"/>
      <c r="E806" s="23"/>
      <c r="F806" s="73" t="str">
        <f t="shared" ca="1" si="61"/>
        <v>-</v>
      </c>
      <c r="G806" s="73" t="str">
        <f t="shared" ca="1" si="60"/>
        <v>-</v>
      </c>
      <c r="H806" s="73" t="str">
        <f t="shared" ca="1" si="60"/>
        <v>-</v>
      </c>
      <c r="I806" s="73" t="str">
        <f t="shared" ca="1" si="60"/>
        <v>-</v>
      </c>
      <c r="J806" s="67" t="s">
        <v>241</v>
      </c>
      <c r="K806" s="67">
        <f t="shared" si="62"/>
        <v>0</v>
      </c>
      <c r="L806" s="67" t="s">
        <v>242</v>
      </c>
      <c r="M806" s="67">
        <f t="shared" si="63"/>
        <v>0</v>
      </c>
      <c r="N806" s="67" t="s">
        <v>243</v>
      </c>
      <c r="O806" s="67">
        <v>2</v>
      </c>
      <c r="P806" s="67" t="s">
        <v>244</v>
      </c>
      <c r="Q806" s="67">
        <v>0</v>
      </c>
    </row>
    <row r="807" spans="1:17" x14ac:dyDescent="0.2">
      <c r="A807" s="23">
        <v>805</v>
      </c>
      <c r="B807" s="24">
        <f>УЗТ!A807</f>
        <v>0</v>
      </c>
      <c r="C807" s="24">
        <f>УЗТ!B807</f>
        <v>0</v>
      </c>
      <c r="D807" s="23"/>
      <c r="E807" s="23"/>
      <c r="F807" s="73" t="str">
        <f t="shared" ca="1" si="61"/>
        <v>-</v>
      </c>
      <c r="G807" s="73" t="str">
        <f t="shared" ca="1" si="60"/>
        <v>-</v>
      </c>
      <c r="H807" s="73" t="str">
        <f t="shared" ca="1" si="60"/>
        <v>-</v>
      </c>
      <c r="I807" s="73" t="str">
        <f t="shared" ca="1" si="60"/>
        <v>-</v>
      </c>
      <c r="J807" s="67" t="s">
        <v>241</v>
      </c>
      <c r="K807" s="67">
        <f t="shared" si="62"/>
        <v>0</v>
      </c>
      <c r="L807" s="67" t="s">
        <v>242</v>
      </c>
      <c r="M807" s="67">
        <f t="shared" si="63"/>
        <v>0</v>
      </c>
      <c r="N807" s="67" t="s">
        <v>243</v>
      </c>
      <c r="O807" s="67">
        <v>2</v>
      </c>
      <c r="P807" s="67" t="s">
        <v>244</v>
      </c>
      <c r="Q807" s="67">
        <v>0</v>
      </c>
    </row>
    <row r="808" spans="1:17" x14ac:dyDescent="0.2">
      <c r="A808" s="23">
        <v>806</v>
      </c>
      <c r="B808" s="24">
        <f>УЗТ!A808</f>
        <v>0</v>
      </c>
      <c r="C808" s="24">
        <f>УЗТ!B808</f>
        <v>0</v>
      </c>
      <c r="D808" s="23"/>
      <c r="E808" s="23"/>
      <c r="F808" s="73" t="str">
        <f t="shared" ca="1" si="61"/>
        <v>-</v>
      </c>
      <c r="G808" s="73" t="str">
        <f t="shared" ca="1" si="60"/>
        <v>-</v>
      </c>
      <c r="H808" s="73" t="str">
        <f t="shared" ca="1" si="60"/>
        <v>-</v>
      </c>
      <c r="I808" s="73" t="str">
        <f t="shared" ca="1" si="60"/>
        <v>-</v>
      </c>
      <c r="J808" s="67" t="s">
        <v>241</v>
      </c>
      <c r="K808" s="67">
        <f t="shared" si="62"/>
        <v>0</v>
      </c>
      <c r="L808" s="67" t="s">
        <v>242</v>
      </c>
      <c r="M808" s="67">
        <f t="shared" si="63"/>
        <v>0</v>
      </c>
      <c r="N808" s="67" t="s">
        <v>243</v>
      </c>
      <c r="O808" s="67">
        <v>2</v>
      </c>
      <c r="P808" s="67" t="s">
        <v>244</v>
      </c>
      <c r="Q808" s="67">
        <v>0</v>
      </c>
    </row>
    <row r="809" spans="1:17" x14ac:dyDescent="0.2">
      <c r="A809" s="23">
        <v>807</v>
      </c>
      <c r="B809" s="24">
        <f>УЗТ!A809</f>
        <v>0</v>
      </c>
      <c r="C809" s="24">
        <f>УЗТ!B809</f>
        <v>0</v>
      </c>
      <c r="D809" s="23"/>
      <c r="E809" s="23"/>
      <c r="F809" s="73" t="str">
        <f t="shared" ca="1" si="61"/>
        <v>-</v>
      </c>
      <c r="G809" s="73" t="str">
        <f t="shared" ca="1" si="60"/>
        <v>-</v>
      </c>
      <c r="H809" s="73" t="str">
        <f t="shared" ca="1" si="60"/>
        <v>-</v>
      </c>
      <c r="I809" s="73" t="str">
        <f t="shared" ca="1" si="60"/>
        <v>-</v>
      </c>
      <c r="J809" s="67" t="s">
        <v>241</v>
      </c>
      <c r="K809" s="67">
        <f t="shared" si="62"/>
        <v>0</v>
      </c>
      <c r="L809" s="67" t="s">
        <v>242</v>
      </c>
      <c r="M809" s="67">
        <f t="shared" si="63"/>
        <v>0</v>
      </c>
      <c r="N809" s="67" t="s">
        <v>243</v>
      </c>
      <c r="O809" s="67">
        <v>2</v>
      </c>
      <c r="P809" s="67" t="s">
        <v>244</v>
      </c>
      <c r="Q809" s="67">
        <v>0</v>
      </c>
    </row>
    <row r="810" spans="1:17" x14ac:dyDescent="0.2">
      <c r="A810" s="23">
        <v>808</v>
      </c>
      <c r="B810" s="24">
        <f>УЗТ!A810</f>
        <v>0</v>
      </c>
      <c r="C810" s="24">
        <f>УЗТ!B810</f>
        <v>0</v>
      </c>
      <c r="D810" s="23"/>
      <c r="E810" s="23"/>
      <c r="F810" s="73" t="str">
        <f t="shared" ca="1" si="61"/>
        <v>-</v>
      </c>
      <c r="G810" s="73" t="str">
        <f t="shared" ca="1" si="60"/>
        <v>-</v>
      </c>
      <c r="H810" s="73" t="str">
        <f t="shared" ca="1" si="60"/>
        <v>-</v>
      </c>
      <c r="I810" s="73" t="str">
        <f t="shared" ca="1" si="60"/>
        <v>-</v>
      </c>
      <c r="J810" s="67" t="s">
        <v>241</v>
      </c>
      <c r="K810" s="67">
        <f t="shared" si="62"/>
        <v>0</v>
      </c>
      <c r="L810" s="67" t="s">
        <v>242</v>
      </c>
      <c r="M810" s="67">
        <f t="shared" si="63"/>
        <v>0</v>
      </c>
      <c r="N810" s="67" t="s">
        <v>243</v>
      </c>
      <c r="O810" s="67">
        <v>2</v>
      </c>
      <c r="P810" s="67" t="s">
        <v>244</v>
      </c>
      <c r="Q810" s="67">
        <v>0</v>
      </c>
    </row>
    <row r="811" spans="1:17" x14ac:dyDescent="0.2">
      <c r="A811" s="23">
        <v>809</v>
      </c>
      <c r="B811" s="24">
        <f>УЗТ!A811</f>
        <v>0</v>
      </c>
      <c r="C811" s="24">
        <f>УЗТ!B811</f>
        <v>0</v>
      </c>
      <c r="D811" s="23"/>
      <c r="E811" s="23"/>
      <c r="F811" s="73" t="str">
        <f t="shared" ca="1" si="61"/>
        <v>-</v>
      </c>
      <c r="G811" s="73" t="str">
        <f t="shared" ca="1" si="60"/>
        <v>-</v>
      </c>
      <c r="H811" s="73" t="str">
        <f t="shared" ca="1" si="60"/>
        <v>-</v>
      </c>
      <c r="I811" s="73" t="str">
        <f t="shared" ca="1" si="60"/>
        <v>-</v>
      </c>
      <c r="J811" s="67" t="s">
        <v>241</v>
      </c>
      <c r="K811" s="67">
        <f t="shared" si="62"/>
        <v>0</v>
      </c>
      <c r="L811" s="67" t="s">
        <v>242</v>
      </c>
      <c r="M811" s="67">
        <f t="shared" si="63"/>
        <v>0</v>
      </c>
      <c r="N811" s="67" t="s">
        <v>243</v>
      </c>
      <c r="O811" s="67">
        <v>2</v>
      </c>
      <c r="P811" s="67" t="s">
        <v>244</v>
      </c>
      <c r="Q811" s="67">
        <v>0</v>
      </c>
    </row>
    <row r="812" spans="1:17" x14ac:dyDescent="0.2">
      <c r="A812" s="23">
        <v>810</v>
      </c>
      <c r="B812" s="24">
        <f>УЗТ!A812</f>
        <v>0</v>
      </c>
      <c r="C812" s="24">
        <f>УЗТ!B812</f>
        <v>0</v>
      </c>
      <c r="D812" s="23"/>
      <c r="E812" s="23"/>
      <c r="F812" s="73" t="str">
        <f t="shared" ca="1" si="61"/>
        <v>-</v>
      </c>
      <c r="G812" s="73" t="str">
        <f t="shared" ca="1" si="60"/>
        <v>-</v>
      </c>
      <c r="H812" s="73" t="str">
        <f t="shared" ca="1" si="60"/>
        <v>-</v>
      </c>
      <c r="I812" s="73" t="str">
        <f t="shared" ca="1" si="60"/>
        <v>-</v>
      </c>
      <c r="J812" s="67" t="s">
        <v>241</v>
      </c>
      <c r="K812" s="67">
        <f t="shared" si="62"/>
        <v>0</v>
      </c>
      <c r="L812" s="67" t="s">
        <v>242</v>
      </c>
      <c r="M812" s="67">
        <f t="shared" si="63"/>
        <v>0</v>
      </c>
      <c r="N812" s="67" t="s">
        <v>243</v>
      </c>
      <c r="O812" s="67">
        <v>2</v>
      </c>
      <c r="P812" s="67" t="s">
        <v>244</v>
      </c>
      <c r="Q812" s="67">
        <v>0</v>
      </c>
    </row>
    <row r="813" spans="1:17" x14ac:dyDescent="0.2">
      <c r="A813" s="23">
        <v>811</v>
      </c>
      <c r="B813" s="24">
        <f>УЗТ!A813</f>
        <v>0</v>
      </c>
      <c r="C813" s="24">
        <f>УЗТ!B813</f>
        <v>0</v>
      </c>
      <c r="D813" s="23"/>
      <c r="E813" s="23"/>
      <c r="F813" s="73" t="str">
        <f t="shared" ca="1" si="61"/>
        <v>-</v>
      </c>
      <c r="G813" s="73" t="str">
        <f t="shared" ca="1" si="60"/>
        <v>-</v>
      </c>
      <c r="H813" s="73" t="str">
        <f t="shared" ca="1" si="60"/>
        <v>-</v>
      </c>
      <c r="I813" s="73" t="str">
        <f t="shared" ca="1" si="60"/>
        <v>-</v>
      </c>
      <c r="J813" s="67" t="s">
        <v>241</v>
      </c>
      <c r="K813" s="67">
        <f t="shared" si="62"/>
        <v>0</v>
      </c>
      <c r="L813" s="67" t="s">
        <v>242</v>
      </c>
      <c r="M813" s="67">
        <f t="shared" si="63"/>
        <v>0</v>
      </c>
      <c r="N813" s="67" t="s">
        <v>243</v>
      </c>
      <c r="O813" s="67">
        <v>2</v>
      </c>
      <c r="P813" s="67" t="s">
        <v>244</v>
      </c>
      <c r="Q813" s="67">
        <v>0</v>
      </c>
    </row>
    <row r="814" spans="1:17" x14ac:dyDescent="0.2">
      <c r="A814" s="23">
        <v>812</v>
      </c>
      <c r="B814" s="24">
        <f>УЗТ!A814</f>
        <v>0</v>
      </c>
      <c r="C814" s="24">
        <f>УЗТ!B814</f>
        <v>0</v>
      </c>
      <c r="D814" s="23"/>
      <c r="E814" s="23"/>
      <c r="F814" s="73" t="str">
        <f t="shared" ca="1" si="61"/>
        <v>-</v>
      </c>
      <c r="G814" s="73" t="str">
        <f t="shared" ca="1" si="60"/>
        <v>-</v>
      </c>
      <c r="H814" s="73" t="str">
        <f t="shared" ca="1" si="60"/>
        <v>-</v>
      </c>
      <c r="I814" s="73" t="str">
        <f t="shared" ca="1" si="60"/>
        <v>-</v>
      </c>
      <c r="J814" s="67" t="s">
        <v>241</v>
      </c>
      <c r="K814" s="67">
        <f t="shared" si="62"/>
        <v>0</v>
      </c>
      <c r="L814" s="67" t="s">
        <v>242</v>
      </c>
      <c r="M814" s="67">
        <f t="shared" si="63"/>
        <v>0</v>
      </c>
      <c r="N814" s="67" t="s">
        <v>243</v>
      </c>
      <c r="O814" s="67">
        <v>2</v>
      </c>
      <c r="P814" s="67" t="s">
        <v>244</v>
      </c>
      <c r="Q814" s="67">
        <v>0</v>
      </c>
    </row>
    <row r="815" spans="1:17" x14ac:dyDescent="0.2">
      <c r="A815" s="23">
        <v>813</v>
      </c>
      <c r="B815" s="24">
        <f>УЗТ!A815</f>
        <v>0</v>
      </c>
      <c r="C815" s="24">
        <f>УЗТ!B815</f>
        <v>0</v>
      </c>
      <c r="D815" s="23"/>
      <c r="E815" s="23"/>
      <c r="F815" s="73" t="str">
        <f t="shared" ca="1" si="61"/>
        <v>-</v>
      </c>
      <c r="G815" s="73" t="str">
        <f t="shared" ca="1" si="60"/>
        <v>-</v>
      </c>
      <c r="H815" s="73" t="str">
        <f t="shared" ca="1" si="60"/>
        <v>-</v>
      </c>
      <c r="I815" s="73" t="str">
        <f t="shared" ca="1" si="60"/>
        <v>-</v>
      </c>
      <c r="J815" s="67" t="s">
        <v>241</v>
      </c>
      <c r="K815" s="67">
        <f t="shared" si="62"/>
        <v>0</v>
      </c>
      <c r="L815" s="67" t="s">
        <v>242</v>
      </c>
      <c r="M815" s="67">
        <f t="shared" si="63"/>
        <v>0</v>
      </c>
      <c r="N815" s="67" t="s">
        <v>243</v>
      </c>
      <c r="O815" s="67">
        <v>2</v>
      </c>
      <c r="P815" s="67" t="s">
        <v>244</v>
      </c>
      <c r="Q815" s="67">
        <v>0</v>
      </c>
    </row>
    <row r="816" spans="1:17" x14ac:dyDescent="0.2">
      <c r="A816" s="23">
        <v>814</v>
      </c>
      <c r="B816" s="24">
        <f>УЗТ!A816</f>
        <v>0</v>
      </c>
      <c r="C816" s="24">
        <f>УЗТ!B816</f>
        <v>0</v>
      </c>
      <c r="D816" s="23"/>
      <c r="E816" s="23"/>
      <c r="F816" s="73" t="str">
        <f t="shared" ca="1" si="61"/>
        <v>-</v>
      </c>
      <c r="G816" s="73" t="str">
        <f t="shared" ca="1" si="60"/>
        <v>-</v>
      </c>
      <c r="H816" s="73" t="str">
        <f t="shared" ca="1" si="60"/>
        <v>-</v>
      </c>
      <c r="I816" s="73" t="str">
        <f t="shared" ca="1" si="60"/>
        <v>-</v>
      </c>
      <c r="J816" s="67" t="s">
        <v>241</v>
      </c>
      <c r="K816" s="67">
        <f t="shared" si="62"/>
        <v>0</v>
      </c>
      <c r="L816" s="67" t="s">
        <v>242</v>
      </c>
      <c r="M816" s="67">
        <f t="shared" si="63"/>
        <v>0</v>
      </c>
      <c r="N816" s="67" t="s">
        <v>243</v>
      </c>
      <c r="O816" s="67">
        <v>2</v>
      </c>
      <c r="P816" s="67" t="s">
        <v>244</v>
      </c>
      <c r="Q816" s="67">
        <v>0</v>
      </c>
    </row>
    <row r="817" spans="1:17" x14ac:dyDescent="0.2">
      <c r="A817" s="23">
        <v>815</v>
      </c>
      <c r="B817" s="24">
        <f>УЗТ!A817</f>
        <v>0</v>
      </c>
      <c r="C817" s="24">
        <f>УЗТ!B817</f>
        <v>0</v>
      </c>
      <c r="D817" s="23"/>
      <c r="E817" s="23"/>
      <c r="F817" s="73" t="str">
        <f t="shared" ca="1" si="61"/>
        <v>-</v>
      </c>
      <c r="G817" s="73" t="str">
        <f t="shared" ca="1" si="60"/>
        <v>-</v>
      </c>
      <c r="H817" s="73" t="str">
        <f t="shared" ca="1" si="60"/>
        <v>-</v>
      </c>
      <c r="I817" s="73" t="str">
        <f t="shared" ca="1" si="60"/>
        <v>-</v>
      </c>
      <c r="J817" s="67" t="s">
        <v>241</v>
      </c>
      <c r="K817" s="67">
        <f t="shared" si="62"/>
        <v>0</v>
      </c>
      <c r="L817" s="67" t="s">
        <v>242</v>
      </c>
      <c r="M817" s="67">
        <f t="shared" si="63"/>
        <v>0</v>
      </c>
      <c r="N817" s="67" t="s">
        <v>243</v>
      </c>
      <c r="O817" s="67">
        <v>2</v>
      </c>
      <c r="P817" s="67" t="s">
        <v>244</v>
      </c>
      <c r="Q817" s="67">
        <v>0</v>
      </c>
    </row>
    <row r="818" spans="1:17" x14ac:dyDescent="0.2">
      <c r="A818" s="23">
        <v>816</v>
      </c>
      <c r="B818" s="24">
        <f>УЗТ!A818</f>
        <v>0</v>
      </c>
      <c r="C818" s="24">
        <f>УЗТ!B818</f>
        <v>0</v>
      </c>
      <c r="D818" s="23"/>
      <c r="E818" s="23"/>
      <c r="F818" s="73" t="str">
        <f t="shared" ca="1" si="61"/>
        <v>-</v>
      </c>
      <c r="G818" s="73" t="str">
        <f t="shared" ca="1" si="60"/>
        <v>-</v>
      </c>
      <c r="H818" s="73" t="str">
        <f t="shared" ca="1" si="60"/>
        <v>-</v>
      </c>
      <c r="I818" s="73" t="str">
        <f t="shared" ca="1" si="60"/>
        <v>-</v>
      </c>
      <c r="J818" s="67" t="s">
        <v>241</v>
      </c>
      <c r="K818" s="67">
        <f t="shared" si="62"/>
        <v>0</v>
      </c>
      <c r="L818" s="67" t="s">
        <v>242</v>
      </c>
      <c r="M818" s="67">
        <f t="shared" si="63"/>
        <v>0</v>
      </c>
      <c r="N818" s="67" t="s">
        <v>243</v>
      </c>
      <c r="O818" s="67">
        <v>2</v>
      </c>
      <c r="P818" s="67" t="s">
        <v>244</v>
      </c>
      <c r="Q818" s="67">
        <v>0</v>
      </c>
    </row>
    <row r="819" spans="1:17" x14ac:dyDescent="0.2">
      <c r="A819" s="23">
        <v>817</v>
      </c>
      <c r="B819" s="24">
        <f>УЗТ!A819</f>
        <v>0</v>
      </c>
      <c r="C819" s="24">
        <f>УЗТ!B819</f>
        <v>0</v>
      </c>
      <c r="D819" s="23"/>
      <c r="E819" s="23"/>
      <c r="F819" s="73" t="str">
        <f t="shared" ca="1" si="61"/>
        <v>-</v>
      </c>
      <c r="G819" s="73" t="str">
        <f t="shared" ca="1" si="60"/>
        <v>-</v>
      </c>
      <c r="H819" s="73" t="str">
        <f t="shared" ca="1" si="60"/>
        <v>-</v>
      </c>
      <c r="I819" s="73" t="str">
        <f t="shared" ca="1" si="60"/>
        <v>-</v>
      </c>
      <c r="J819" s="67" t="s">
        <v>241</v>
      </c>
      <c r="K819" s="67">
        <f t="shared" si="62"/>
        <v>0</v>
      </c>
      <c r="L819" s="67" t="s">
        <v>242</v>
      </c>
      <c r="M819" s="67">
        <f t="shared" si="63"/>
        <v>0</v>
      </c>
      <c r="N819" s="67" t="s">
        <v>243</v>
      </c>
      <c r="O819" s="67">
        <v>2</v>
      </c>
      <c r="P819" s="67" t="s">
        <v>244</v>
      </c>
      <c r="Q819" s="67">
        <v>0</v>
      </c>
    </row>
    <row r="820" spans="1:17" x14ac:dyDescent="0.2">
      <c r="A820" s="23">
        <v>818</v>
      </c>
      <c r="B820" s="24">
        <f>УЗТ!A820</f>
        <v>0</v>
      </c>
      <c r="C820" s="24">
        <f>УЗТ!B820</f>
        <v>0</v>
      </c>
      <c r="D820" s="23"/>
      <c r="E820" s="23"/>
      <c r="F820" s="73" t="str">
        <f t="shared" ca="1" si="61"/>
        <v>-</v>
      </c>
      <c r="G820" s="73" t="str">
        <f t="shared" ca="1" si="60"/>
        <v>-</v>
      </c>
      <c r="H820" s="73" t="str">
        <f t="shared" ca="1" si="60"/>
        <v>-</v>
      </c>
      <c r="I820" s="73" t="str">
        <f t="shared" ca="1" si="60"/>
        <v>-</v>
      </c>
      <c r="J820" s="67" t="s">
        <v>241</v>
      </c>
      <c r="K820" s="67">
        <f t="shared" si="62"/>
        <v>0</v>
      </c>
      <c r="L820" s="67" t="s">
        <v>242</v>
      </c>
      <c r="M820" s="67">
        <f t="shared" si="63"/>
        <v>0</v>
      </c>
      <c r="N820" s="67" t="s">
        <v>243</v>
      </c>
      <c r="O820" s="67">
        <v>2</v>
      </c>
      <c r="P820" s="67" t="s">
        <v>244</v>
      </c>
      <c r="Q820" s="67">
        <v>0</v>
      </c>
    </row>
    <row r="821" spans="1:17" x14ac:dyDescent="0.2">
      <c r="A821" s="23">
        <v>819</v>
      </c>
      <c r="B821" s="24">
        <f>УЗТ!A821</f>
        <v>0</v>
      </c>
      <c r="C821" s="24">
        <f>УЗТ!B821</f>
        <v>0</v>
      </c>
      <c r="D821" s="23"/>
      <c r="E821" s="23"/>
      <c r="F821" s="73" t="str">
        <f t="shared" ca="1" si="61"/>
        <v>-</v>
      </c>
      <c r="G821" s="73" t="str">
        <f t="shared" ca="1" si="60"/>
        <v>-</v>
      </c>
      <c r="H821" s="73" t="str">
        <f t="shared" ca="1" si="60"/>
        <v>-</v>
      </c>
      <c r="I821" s="73" t="str">
        <f t="shared" ca="1" si="60"/>
        <v>-</v>
      </c>
      <c r="J821" s="67" t="s">
        <v>241</v>
      </c>
      <c r="K821" s="67">
        <f t="shared" si="62"/>
        <v>0</v>
      </c>
      <c r="L821" s="67" t="s">
        <v>242</v>
      </c>
      <c r="M821" s="67">
        <f t="shared" si="63"/>
        <v>0</v>
      </c>
      <c r="N821" s="67" t="s">
        <v>243</v>
      </c>
      <c r="O821" s="67">
        <v>2</v>
      </c>
      <c r="P821" s="67" t="s">
        <v>244</v>
      </c>
      <c r="Q821" s="67">
        <v>0</v>
      </c>
    </row>
    <row r="822" spans="1:17" x14ac:dyDescent="0.2">
      <c r="A822" s="23">
        <v>820</v>
      </c>
      <c r="B822" s="24">
        <f>УЗТ!A822</f>
        <v>0</v>
      </c>
      <c r="C822" s="24">
        <f>УЗТ!B822</f>
        <v>0</v>
      </c>
      <c r="D822" s="23"/>
      <c r="E822" s="23"/>
      <c r="F822" s="73" t="str">
        <f t="shared" ca="1" si="61"/>
        <v>-</v>
      </c>
      <c r="G822" s="73" t="str">
        <f t="shared" ca="1" si="60"/>
        <v>-</v>
      </c>
      <c r="H822" s="73" t="str">
        <f t="shared" ca="1" si="60"/>
        <v>-</v>
      </c>
      <c r="I822" s="73" t="str">
        <f t="shared" ca="1" si="60"/>
        <v>-</v>
      </c>
      <c r="J822" s="67" t="s">
        <v>241</v>
      </c>
      <c r="K822" s="67">
        <f t="shared" si="62"/>
        <v>0</v>
      </c>
      <c r="L822" s="67" t="s">
        <v>242</v>
      </c>
      <c r="M822" s="67">
        <f t="shared" si="63"/>
        <v>0</v>
      </c>
      <c r="N822" s="67" t="s">
        <v>243</v>
      </c>
      <c r="O822" s="67">
        <v>2</v>
      </c>
      <c r="P822" s="67" t="s">
        <v>244</v>
      </c>
      <c r="Q822" s="67">
        <v>0</v>
      </c>
    </row>
    <row r="823" spans="1:17" x14ac:dyDescent="0.2">
      <c r="A823" s="23">
        <v>821</v>
      </c>
      <c r="B823" s="24">
        <f>УЗТ!A823</f>
        <v>0</v>
      </c>
      <c r="C823" s="24">
        <f>УЗТ!B823</f>
        <v>0</v>
      </c>
      <c r="D823" s="23"/>
      <c r="E823" s="23"/>
      <c r="F823" s="73" t="str">
        <f t="shared" ca="1" si="61"/>
        <v>-</v>
      </c>
      <c r="G823" s="73" t="str">
        <f t="shared" ca="1" si="60"/>
        <v>-</v>
      </c>
      <c r="H823" s="73" t="str">
        <f t="shared" ca="1" si="60"/>
        <v>-</v>
      </c>
      <c r="I823" s="73" t="str">
        <f t="shared" ca="1" si="60"/>
        <v>-</v>
      </c>
      <c r="J823" s="67" t="s">
        <v>241</v>
      </c>
      <c r="K823" s="67">
        <f t="shared" si="62"/>
        <v>0</v>
      </c>
      <c r="L823" s="67" t="s">
        <v>242</v>
      </c>
      <c r="M823" s="67">
        <f t="shared" si="63"/>
        <v>0</v>
      </c>
      <c r="N823" s="67" t="s">
        <v>243</v>
      </c>
      <c r="O823" s="67">
        <v>2</v>
      </c>
      <c r="P823" s="67" t="s">
        <v>244</v>
      </c>
      <c r="Q823" s="67">
        <v>0</v>
      </c>
    </row>
    <row r="824" spans="1:17" x14ac:dyDescent="0.2">
      <c r="A824" s="23">
        <v>822</v>
      </c>
      <c r="B824" s="24">
        <f>УЗТ!A824</f>
        <v>0</v>
      </c>
      <c r="C824" s="24">
        <f>УЗТ!B824</f>
        <v>0</v>
      </c>
      <c r="D824" s="23"/>
      <c r="E824" s="23"/>
      <c r="F824" s="73" t="str">
        <f t="shared" ca="1" si="61"/>
        <v>-</v>
      </c>
      <c r="G824" s="73" t="str">
        <f t="shared" ca="1" si="60"/>
        <v>-</v>
      </c>
      <c r="H824" s="73" t="str">
        <f t="shared" ca="1" si="60"/>
        <v>-</v>
      </c>
      <c r="I824" s="73" t="str">
        <f t="shared" ca="1" si="60"/>
        <v>-</v>
      </c>
      <c r="J824" s="67" t="s">
        <v>241</v>
      </c>
      <c r="K824" s="67">
        <f t="shared" si="62"/>
        <v>0</v>
      </c>
      <c r="L824" s="67" t="s">
        <v>242</v>
      </c>
      <c r="M824" s="67">
        <f t="shared" si="63"/>
        <v>0</v>
      </c>
      <c r="N824" s="67" t="s">
        <v>243</v>
      </c>
      <c r="O824" s="67">
        <v>2</v>
      </c>
      <c r="P824" s="67" t="s">
        <v>244</v>
      </c>
      <c r="Q824" s="67">
        <v>0</v>
      </c>
    </row>
    <row r="825" spans="1:17" x14ac:dyDescent="0.2">
      <c r="A825" s="23">
        <v>823</v>
      </c>
      <c r="B825" s="24">
        <f>УЗТ!A825</f>
        <v>0</v>
      </c>
      <c r="C825" s="24">
        <f>УЗТ!B825</f>
        <v>0</v>
      </c>
      <c r="D825" s="23"/>
      <c r="E825" s="23"/>
      <c r="F825" s="73" t="str">
        <f t="shared" ca="1" si="61"/>
        <v>-</v>
      </c>
      <c r="G825" s="73" t="str">
        <f t="shared" ca="1" si="60"/>
        <v>-</v>
      </c>
      <c r="H825" s="73" t="str">
        <f t="shared" ca="1" si="60"/>
        <v>-</v>
      </c>
      <c r="I825" s="73" t="str">
        <f t="shared" ca="1" si="60"/>
        <v>-</v>
      </c>
      <c r="J825" s="67" t="s">
        <v>241</v>
      </c>
      <c r="K825" s="67">
        <f t="shared" si="62"/>
        <v>0</v>
      </c>
      <c r="L825" s="67" t="s">
        <v>242</v>
      </c>
      <c r="M825" s="67">
        <f t="shared" si="63"/>
        <v>0</v>
      </c>
      <c r="N825" s="67" t="s">
        <v>243</v>
      </c>
      <c r="O825" s="67">
        <v>2</v>
      </c>
      <c r="P825" s="67" t="s">
        <v>244</v>
      </c>
      <c r="Q825" s="67">
        <v>0</v>
      </c>
    </row>
    <row r="826" spans="1:17" x14ac:dyDescent="0.2">
      <c r="A826" s="23">
        <v>824</v>
      </c>
      <c r="B826" s="24">
        <f>УЗТ!A826</f>
        <v>0</v>
      </c>
      <c r="C826" s="24">
        <f>УЗТ!B826</f>
        <v>0</v>
      </c>
      <c r="D826" s="23"/>
      <c r="E826" s="23"/>
      <c r="F826" s="73" t="str">
        <f t="shared" ca="1" si="61"/>
        <v>-</v>
      </c>
      <c r="G826" s="73" t="str">
        <f t="shared" ca="1" si="60"/>
        <v>-</v>
      </c>
      <c r="H826" s="73" t="str">
        <f t="shared" ca="1" si="60"/>
        <v>-</v>
      </c>
      <c r="I826" s="73" t="str">
        <f t="shared" ca="1" si="60"/>
        <v>-</v>
      </c>
      <c r="J826" s="67" t="s">
        <v>241</v>
      </c>
      <c r="K826" s="67">
        <f t="shared" si="62"/>
        <v>0</v>
      </c>
      <c r="L826" s="67" t="s">
        <v>242</v>
      </c>
      <c r="M826" s="67">
        <f t="shared" si="63"/>
        <v>0</v>
      </c>
      <c r="N826" s="67" t="s">
        <v>243</v>
      </c>
      <c r="O826" s="67">
        <v>2</v>
      </c>
      <c r="P826" s="67" t="s">
        <v>244</v>
      </c>
      <c r="Q826" s="67">
        <v>0</v>
      </c>
    </row>
    <row r="827" spans="1:17" x14ac:dyDescent="0.2">
      <c r="A827" s="23">
        <v>825</v>
      </c>
      <c r="B827" s="24">
        <f>УЗТ!A827</f>
        <v>0</v>
      </c>
      <c r="C827" s="24">
        <f>УЗТ!B827</f>
        <v>0</v>
      </c>
      <c r="D827" s="23"/>
      <c r="E827" s="23"/>
      <c r="F827" s="73" t="str">
        <f t="shared" ca="1" si="61"/>
        <v>-</v>
      </c>
      <c r="G827" s="73" t="str">
        <f t="shared" ca="1" si="60"/>
        <v>-</v>
      </c>
      <c r="H827" s="73" t="str">
        <f t="shared" ca="1" si="60"/>
        <v>-</v>
      </c>
      <c r="I827" s="73" t="str">
        <f t="shared" ca="1" si="60"/>
        <v>-</v>
      </c>
      <c r="J827" s="67" t="s">
        <v>241</v>
      </c>
      <c r="K827" s="67">
        <f t="shared" si="62"/>
        <v>0</v>
      </c>
      <c r="L827" s="67" t="s">
        <v>242</v>
      </c>
      <c r="M827" s="67">
        <f t="shared" si="63"/>
        <v>0</v>
      </c>
      <c r="N827" s="67" t="s">
        <v>243</v>
      </c>
      <c r="O827" s="67">
        <v>2</v>
      </c>
      <c r="P827" s="67" t="s">
        <v>244</v>
      </c>
      <c r="Q827" s="67">
        <v>0</v>
      </c>
    </row>
    <row r="828" spans="1:17" x14ac:dyDescent="0.2">
      <c r="A828" s="23">
        <v>826</v>
      </c>
      <c r="B828" s="24">
        <f>УЗТ!A828</f>
        <v>0</v>
      </c>
      <c r="C828" s="24">
        <f>УЗТ!B828</f>
        <v>0</v>
      </c>
      <c r="D828" s="23"/>
      <c r="E828" s="23"/>
      <c r="F828" s="73" t="str">
        <f t="shared" ca="1" si="61"/>
        <v>-</v>
      </c>
      <c r="G828" s="73" t="str">
        <f t="shared" ca="1" si="60"/>
        <v>-</v>
      </c>
      <c r="H828" s="73" t="str">
        <f t="shared" ca="1" si="60"/>
        <v>-</v>
      </c>
      <c r="I828" s="73" t="str">
        <f t="shared" ca="1" si="60"/>
        <v>-</v>
      </c>
      <c r="J828" s="67" t="s">
        <v>241</v>
      </c>
      <c r="K828" s="67">
        <f t="shared" si="62"/>
        <v>0</v>
      </c>
      <c r="L828" s="67" t="s">
        <v>242</v>
      </c>
      <c r="M828" s="67">
        <f t="shared" si="63"/>
        <v>0</v>
      </c>
      <c r="N828" s="67" t="s">
        <v>243</v>
      </c>
      <c r="O828" s="67">
        <v>2</v>
      </c>
      <c r="P828" s="67" t="s">
        <v>244</v>
      </c>
      <c r="Q828" s="67">
        <v>0</v>
      </c>
    </row>
    <row r="829" spans="1:17" x14ac:dyDescent="0.2">
      <c r="A829" s="23">
        <v>827</v>
      </c>
      <c r="B829" s="24">
        <f>УЗТ!A829</f>
        <v>0</v>
      </c>
      <c r="C829" s="24">
        <f>УЗТ!B829</f>
        <v>0</v>
      </c>
      <c r="D829" s="23"/>
      <c r="E829" s="23"/>
      <c r="F829" s="73" t="str">
        <f t="shared" ca="1" si="61"/>
        <v>-</v>
      </c>
      <c r="G829" s="73" t="str">
        <f t="shared" ca="1" si="60"/>
        <v>-</v>
      </c>
      <c r="H829" s="73" t="str">
        <f t="shared" ca="1" si="60"/>
        <v>-</v>
      </c>
      <c r="I829" s="73" t="str">
        <f t="shared" ca="1" si="60"/>
        <v>-</v>
      </c>
      <c r="J829" s="67" t="s">
        <v>241</v>
      </c>
      <c r="K829" s="67">
        <f t="shared" si="62"/>
        <v>0</v>
      </c>
      <c r="L829" s="67" t="s">
        <v>242</v>
      </c>
      <c r="M829" s="67">
        <f t="shared" si="63"/>
        <v>0</v>
      </c>
      <c r="N829" s="67" t="s">
        <v>243</v>
      </c>
      <c r="O829" s="67">
        <v>2</v>
      </c>
      <c r="P829" s="67" t="s">
        <v>244</v>
      </c>
      <c r="Q829" s="67">
        <v>0</v>
      </c>
    </row>
    <row r="830" spans="1:17" x14ac:dyDescent="0.2">
      <c r="A830" s="23">
        <v>828</v>
      </c>
      <c r="B830" s="24">
        <f>УЗТ!A830</f>
        <v>0</v>
      </c>
      <c r="C830" s="24">
        <f>УЗТ!B830</f>
        <v>0</v>
      </c>
      <c r="D830" s="23"/>
      <c r="E830" s="23"/>
      <c r="F830" s="73" t="str">
        <f t="shared" ca="1" si="61"/>
        <v>-</v>
      </c>
      <c r="G830" s="73" t="str">
        <f t="shared" ca="1" si="60"/>
        <v>-</v>
      </c>
      <c r="H830" s="73" t="str">
        <f t="shared" ca="1" si="60"/>
        <v>-</v>
      </c>
      <c r="I830" s="73" t="str">
        <f t="shared" ca="1" si="60"/>
        <v>-</v>
      </c>
      <c r="J830" s="67" t="s">
        <v>241</v>
      </c>
      <c r="K830" s="67">
        <f t="shared" si="62"/>
        <v>0</v>
      </c>
      <c r="L830" s="67" t="s">
        <v>242</v>
      </c>
      <c r="M830" s="67">
        <f t="shared" si="63"/>
        <v>0</v>
      </c>
      <c r="N830" s="67" t="s">
        <v>243</v>
      </c>
      <c r="O830" s="67">
        <v>2</v>
      </c>
      <c r="P830" s="67" t="s">
        <v>244</v>
      </c>
      <c r="Q830" s="67">
        <v>0</v>
      </c>
    </row>
    <row r="831" spans="1:17" x14ac:dyDescent="0.2">
      <c r="A831" s="23">
        <v>829</v>
      </c>
      <c r="B831" s="24">
        <f>УЗТ!A831</f>
        <v>0</v>
      </c>
      <c r="C831" s="24">
        <f>УЗТ!B831</f>
        <v>0</v>
      </c>
      <c r="D831" s="23"/>
      <c r="E831" s="23"/>
      <c r="F831" s="73" t="str">
        <f t="shared" ca="1" si="61"/>
        <v>-</v>
      </c>
      <c r="G831" s="73" t="str">
        <f t="shared" ca="1" si="60"/>
        <v>-</v>
      </c>
      <c r="H831" s="73" t="str">
        <f t="shared" ca="1" si="60"/>
        <v>-</v>
      </c>
      <c r="I831" s="73" t="str">
        <f t="shared" ca="1" si="60"/>
        <v>-</v>
      </c>
      <c r="J831" s="67" t="s">
        <v>241</v>
      </c>
      <c r="K831" s="67">
        <f t="shared" si="62"/>
        <v>0</v>
      </c>
      <c r="L831" s="67" t="s">
        <v>242</v>
      </c>
      <c r="M831" s="67">
        <f t="shared" si="63"/>
        <v>0</v>
      </c>
      <c r="N831" s="67" t="s">
        <v>243</v>
      </c>
      <c r="O831" s="67">
        <v>2</v>
      </c>
      <c r="P831" s="67" t="s">
        <v>244</v>
      </c>
      <c r="Q831" s="67">
        <v>0</v>
      </c>
    </row>
    <row r="832" spans="1:17" x14ac:dyDescent="0.2">
      <c r="A832" s="23">
        <v>830</v>
      </c>
      <c r="B832" s="24">
        <f>УЗТ!A832</f>
        <v>0</v>
      </c>
      <c r="C832" s="24">
        <f>УЗТ!B832</f>
        <v>0</v>
      </c>
      <c r="D832" s="23"/>
      <c r="E832" s="23"/>
      <c r="F832" s="73" t="str">
        <f t="shared" ca="1" si="61"/>
        <v>-</v>
      </c>
      <c r="G832" s="73" t="str">
        <f t="shared" ca="1" si="60"/>
        <v>-</v>
      </c>
      <c r="H832" s="73" t="str">
        <f t="shared" ca="1" si="60"/>
        <v>-</v>
      </c>
      <c r="I832" s="73" t="str">
        <f t="shared" ca="1" si="60"/>
        <v>-</v>
      </c>
      <c r="J832" s="67" t="s">
        <v>241</v>
      </c>
      <c r="K832" s="67">
        <f t="shared" si="62"/>
        <v>0</v>
      </c>
      <c r="L832" s="67" t="s">
        <v>242</v>
      </c>
      <c r="M832" s="67">
        <f t="shared" si="63"/>
        <v>0</v>
      </c>
      <c r="N832" s="67" t="s">
        <v>243</v>
      </c>
      <c r="O832" s="67">
        <v>2</v>
      </c>
      <c r="P832" s="67" t="s">
        <v>244</v>
      </c>
      <c r="Q832" s="67">
        <v>0</v>
      </c>
    </row>
    <row r="833" spans="1:17" x14ac:dyDescent="0.2">
      <c r="A833" s="23">
        <v>831</v>
      </c>
      <c r="B833" s="24">
        <f>УЗТ!A833</f>
        <v>0</v>
      </c>
      <c r="C833" s="24">
        <f>УЗТ!B833</f>
        <v>0</v>
      </c>
      <c r="D833" s="23"/>
      <c r="E833" s="23"/>
      <c r="F833" s="73" t="str">
        <f t="shared" ca="1" si="61"/>
        <v>-</v>
      </c>
      <c r="G833" s="73" t="str">
        <f t="shared" ca="1" si="60"/>
        <v>-</v>
      </c>
      <c r="H833" s="73" t="str">
        <f t="shared" ca="1" si="60"/>
        <v>-</v>
      </c>
      <c r="I833" s="73" t="str">
        <f t="shared" ca="1" si="60"/>
        <v>-</v>
      </c>
      <c r="J833" s="67" t="s">
        <v>241</v>
      </c>
      <c r="K833" s="67">
        <f t="shared" si="62"/>
        <v>0</v>
      </c>
      <c r="L833" s="67" t="s">
        <v>242</v>
      </c>
      <c r="M833" s="67">
        <f t="shared" si="63"/>
        <v>0</v>
      </c>
      <c r="N833" s="67" t="s">
        <v>243</v>
      </c>
      <c r="O833" s="67">
        <v>2</v>
      </c>
      <c r="P833" s="67" t="s">
        <v>244</v>
      </c>
      <c r="Q833" s="67">
        <v>0</v>
      </c>
    </row>
    <row r="834" spans="1:17" x14ac:dyDescent="0.2">
      <c r="A834" s="23">
        <v>832</v>
      </c>
      <c r="B834" s="24">
        <f>УЗТ!A834</f>
        <v>0</v>
      </c>
      <c r="C834" s="24">
        <f>УЗТ!B834</f>
        <v>0</v>
      </c>
      <c r="D834" s="23"/>
      <c r="E834" s="23"/>
      <c r="F834" s="73" t="str">
        <f t="shared" ca="1" si="61"/>
        <v>-</v>
      </c>
      <c r="G834" s="73" t="str">
        <f t="shared" ca="1" si="60"/>
        <v>-</v>
      </c>
      <c r="H834" s="73" t="str">
        <f t="shared" ca="1" si="60"/>
        <v>-</v>
      </c>
      <c r="I834" s="73" t="str">
        <f t="shared" ca="1" si="60"/>
        <v>-</v>
      </c>
      <c r="J834" s="67" t="s">
        <v>241</v>
      </c>
      <c r="K834" s="67">
        <f t="shared" si="62"/>
        <v>0</v>
      </c>
      <c r="L834" s="67" t="s">
        <v>242</v>
      </c>
      <c r="M834" s="67">
        <f t="shared" si="63"/>
        <v>0</v>
      </c>
      <c r="N834" s="67" t="s">
        <v>243</v>
      </c>
      <c r="O834" s="67">
        <v>2</v>
      </c>
      <c r="P834" s="67" t="s">
        <v>244</v>
      </c>
      <c r="Q834" s="67">
        <v>0</v>
      </c>
    </row>
    <row r="835" spans="1:17" x14ac:dyDescent="0.2">
      <c r="A835" s="23">
        <v>833</v>
      </c>
      <c r="B835" s="24">
        <f>УЗТ!A835</f>
        <v>0</v>
      </c>
      <c r="C835" s="24">
        <f>УЗТ!B835</f>
        <v>0</v>
      </c>
      <c r="D835" s="23"/>
      <c r="E835" s="23"/>
      <c r="F835" s="73" t="str">
        <f t="shared" ca="1" si="61"/>
        <v>-</v>
      </c>
      <c r="G835" s="73" t="str">
        <f t="shared" ca="1" si="60"/>
        <v>-</v>
      </c>
      <c r="H835" s="73" t="str">
        <f t="shared" ca="1" si="60"/>
        <v>-</v>
      </c>
      <c r="I835" s="73" t="str">
        <f t="shared" ca="1" si="60"/>
        <v>-</v>
      </c>
      <c r="J835" s="67" t="s">
        <v>241</v>
      </c>
      <c r="K835" s="67">
        <f t="shared" si="62"/>
        <v>0</v>
      </c>
      <c r="L835" s="67" t="s">
        <v>242</v>
      </c>
      <c r="M835" s="67">
        <f t="shared" si="63"/>
        <v>0</v>
      </c>
      <c r="N835" s="67" t="s">
        <v>243</v>
      </c>
      <c r="O835" s="67">
        <v>2</v>
      </c>
      <c r="P835" s="67" t="s">
        <v>244</v>
      </c>
      <c r="Q835" s="67">
        <v>0</v>
      </c>
    </row>
    <row r="836" spans="1:17" x14ac:dyDescent="0.2">
      <c r="A836" s="23">
        <v>834</v>
      </c>
      <c r="B836" s="24">
        <f>УЗТ!A836</f>
        <v>0</v>
      </c>
      <c r="C836" s="24">
        <f>УЗТ!B836</f>
        <v>0</v>
      </c>
      <c r="D836" s="23"/>
      <c r="E836" s="23"/>
      <c r="F836" s="73" t="str">
        <f t="shared" ca="1" si="61"/>
        <v>-</v>
      </c>
      <c r="G836" s="73" t="str">
        <f t="shared" ca="1" si="60"/>
        <v>-</v>
      </c>
      <c r="H836" s="73" t="str">
        <f t="shared" ca="1" si="60"/>
        <v>-</v>
      </c>
      <c r="I836" s="73" t="str">
        <f t="shared" ca="1" si="60"/>
        <v>-</v>
      </c>
      <c r="J836" s="67" t="s">
        <v>241</v>
      </c>
      <c r="K836" s="67">
        <f t="shared" si="62"/>
        <v>0</v>
      </c>
      <c r="L836" s="67" t="s">
        <v>242</v>
      </c>
      <c r="M836" s="67">
        <f t="shared" si="63"/>
        <v>0</v>
      </c>
      <c r="N836" s="67" t="s">
        <v>243</v>
      </c>
      <c r="O836" s="67">
        <v>2</v>
      </c>
      <c r="P836" s="67" t="s">
        <v>244</v>
      </c>
      <c r="Q836" s="67">
        <v>0</v>
      </c>
    </row>
    <row r="837" spans="1:17" x14ac:dyDescent="0.2">
      <c r="A837" s="23">
        <v>835</v>
      </c>
      <c r="B837" s="24">
        <f>УЗТ!A837</f>
        <v>0</v>
      </c>
      <c r="C837" s="24">
        <f>УЗТ!B837</f>
        <v>0</v>
      </c>
      <c r="D837" s="23"/>
      <c r="E837" s="23"/>
      <c r="F837" s="73" t="str">
        <f t="shared" ca="1" si="61"/>
        <v>-</v>
      </c>
      <c r="G837" s="73" t="str">
        <f t="shared" ca="1" si="60"/>
        <v>-</v>
      </c>
      <c r="H837" s="73" t="str">
        <f t="shared" ca="1" si="60"/>
        <v>-</v>
      </c>
      <c r="I837" s="73" t="str">
        <f t="shared" ca="1" si="60"/>
        <v>-</v>
      </c>
      <c r="J837" s="67" t="s">
        <v>241</v>
      </c>
      <c r="K837" s="67">
        <f t="shared" si="62"/>
        <v>0</v>
      </c>
      <c r="L837" s="67" t="s">
        <v>242</v>
      </c>
      <c r="M837" s="67">
        <f t="shared" si="63"/>
        <v>0</v>
      </c>
      <c r="N837" s="67" t="s">
        <v>243</v>
      </c>
      <c r="O837" s="67">
        <v>2</v>
      </c>
      <c r="P837" s="67" t="s">
        <v>244</v>
      </c>
      <c r="Q837" s="67">
        <v>0</v>
      </c>
    </row>
    <row r="838" spans="1:17" x14ac:dyDescent="0.2">
      <c r="A838" s="23">
        <v>836</v>
      </c>
      <c r="B838" s="24">
        <f>УЗТ!A838</f>
        <v>0</v>
      </c>
      <c r="C838" s="24">
        <f>УЗТ!B838</f>
        <v>0</v>
      </c>
      <c r="D838" s="23"/>
      <c r="E838" s="23"/>
      <c r="F838" s="73" t="str">
        <f t="shared" ca="1" si="61"/>
        <v>-</v>
      </c>
      <c r="G838" s="73" t="str">
        <f t="shared" ca="1" si="60"/>
        <v>-</v>
      </c>
      <c r="H838" s="73" t="str">
        <f t="shared" ca="1" si="60"/>
        <v>-</v>
      </c>
      <c r="I838" s="73" t="str">
        <f t="shared" ca="1" si="60"/>
        <v>-</v>
      </c>
      <c r="J838" s="67" t="s">
        <v>241</v>
      </c>
      <c r="K838" s="67">
        <f t="shared" si="62"/>
        <v>0</v>
      </c>
      <c r="L838" s="67" t="s">
        <v>242</v>
      </c>
      <c r="M838" s="67">
        <f t="shared" si="63"/>
        <v>0</v>
      </c>
      <c r="N838" s="67" t="s">
        <v>243</v>
      </c>
      <c r="O838" s="67">
        <v>2</v>
      </c>
      <c r="P838" s="67" t="s">
        <v>244</v>
      </c>
      <c r="Q838" s="67">
        <v>0</v>
      </c>
    </row>
    <row r="839" spans="1:17" x14ac:dyDescent="0.2">
      <c r="A839" s="23">
        <v>837</v>
      </c>
      <c r="B839" s="24">
        <f>УЗТ!A839</f>
        <v>0</v>
      </c>
      <c r="C839" s="24">
        <f>УЗТ!B839</f>
        <v>0</v>
      </c>
      <c r="D839" s="23"/>
      <c r="E839" s="23"/>
      <c r="F839" s="73" t="str">
        <f t="shared" ca="1" si="61"/>
        <v>-</v>
      </c>
      <c r="G839" s="73" t="str">
        <f t="shared" ca="1" si="60"/>
        <v>-</v>
      </c>
      <c r="H839" s="73" t="str">
        <f t="shared" ca="1" si="60"/>
        <v>-</v>
      </c>
      <c r="I839" s="73" t="str">
        <f t="shared" ca="1" si="60"/>
        <v>-</v>
      </c>
      <c r="J839" s="67" t="s">
        <v>241</v>
      </c>
      <c r="K839" s="67">
        <f t="shared" si="62"/>
        <v>0</v>
      </c>
      <c r="L839" s="67" t="s">
        <v>242</v>
      </c>
      <c r="M839" s="67">
        <f t="shared" si="63"/>
        <v>0</v>
      </c>
      <c r="N839" s="67" t="s">
        <v>243</v>
      </c>
      <c r="O839" s="67">
        <v>2</v>
      </c>
      <c r="P839" s="67" t="s">
        <v>244</v>
      </c>
      <c r="Q839" s="67">
        <v>0</v>
      </c>
    </row>
    <row r="840" spans="1:17" x14ac:dyDescent="0.2">
      <c r="A840" s="23">
        <v>838</v>
      </c>
      <c r="B840" s="24">
        <f>УЗТ!A840</f>
        <v>0</v>
      </c>
      <c r="C840" s="24">
        <f>УЗТ!B840</f>
        <v>0</v>
      </c>
      <c r="D840" s="23"/>
      <c r="E840" s="23"/>
      <c r="F840" s="73" t="str">
        <f t="shared" ca="1" si="61"/>
        <v>-</v>
      </c>
      <c r="G840" s="73" t="str">
        <f t="shared" ca="1" si="60"/>
        <v>-</v>
      </c>
      <c r="H840" s="73" t="str">
        <f t="shared" ca="1" si="60"/>
        <v>-</v>
      </c>
      <c r="I840" s="73" t="str">
        <f t="shared" ca="1" si="60"/>
        <v>-</v>
      </c>
      <c r="J840" s="67" t="s">
        <v>241</v>
      </c>
      <c r="K840" s="67">
        <f t="shared" si="62"/>
        <v>0</v>
      </c>
      <c r="L840" s="67" t="s">
        <v>242</v>
      </c>
      <c r="M840" s="67">
        <f t="shared" si="63"/>
        <v>0</v>
      </c>
      <c r="N840" s="67" t="s">
        <v>243</v>
      </c>
      <c r="O840" s="67">
        <v>2</v>
      </c>
      <c r="P840" s="67" t="s">
        <v>244</v>
      </c>
      <c r="Q840" s="67">
        <v>0</v>
      </c>
    </row>
    <row r="841" spans="1:17" x14ac:dyDescent="0.2">
      <c r="A841" s="23">
        <v>839</v>
      </c>
      <c r="B841" s="24">
        <f>УЗТ!A841</f>
        <v>0</v>
      </c>
      <c r="C841" s="24">
        <f>УЗТ!B841</f>
        <v>0</v>
      </c>
      <c r="D841" s="23"/>
      <c r="E841" s="23"/>
      <c r="F841" s="73" t="str">
        <f t="shared" ca="1" si="61"/>
        <v>-</v>
      </c>
      <c r="G841" s="73" t="str">
        <f t="shared" ca="1" si="60"/>
        <v>-</v>
      </c>
      <c r="H841" s="73" t="str">
        <f t="shared" ca="1" si="60"/>
        <v>-</v>
      </c>
      <c r="I841" s="73" t="str">
        <f t="shared" ca="1" si="60"/>
        <v>-</v>
      </c>
      <c r="J841" s="67" t="s">
        <v>241</v>
      </c>
      <c r="K841" s="67">
        <f t="shared" si="62"/>
        <v>0</v>
      </c>
      <c r="L841" s="67" t="s">
        <v>242</v>
      </c>
      <c r="M841" s="67">
        <f t="shared" si="63"/>
        <v>0</v>
      </c>
      <c r="N841" s="67" t="s">
        <v>243</v>
      </c>
      <c r="O841" s="67">
        <v>2</v>
      </c>
      <c r="P841" s="67" t="s">
        <v>244</v>
      </c>
      <c r="Q841" s="67">
        <v>0</v>
      </c>
    </row>
    <row r="842" spans="1:17" x14ac:dyDescent="0.2">
      <c r="A842" s="23">
        <v>840</v>
      </c>
      <c r="B842" s="24">
        <f>УЗТ!A842</f>
        <v>0</v>
      </c>
      <c r="C842" s="24">
        <f>УЗТ!B842</f>
        <v>0</v>
      </c>
      <c r="D842" s="23"/>
      <c r="E842" s="23"/>
      <c r="F842" s="73" t="str">
        <f t="shared" ca="1" si="61"/>
        <v>-</v>
      </c>
      <c r="G842" s="73" t="str">
        <f t="shared" ca="1" si="60"/>
        <v>-</v>
      </c>
      <c r="H842" s="73" t="str">
        <f t="shared" ca="1" si="60"/>
        <v>-</v>
      </c>
      <c r="I842" s="73" t="str">
        <f t="shared" ca="1" si="60"/>
        <v>-</v>
      </c>
      <c r="J842" s="67" t="s">
        <v>241</v>
      </c>
      <c r="K842" s="67">
        <f t="shared" si="62"/>
        <v>0</v>
      </c>
      <c r="L842" s="67" t="s">
        <v>242</v>
      </c>
      <c r="M842" s="67">
        <f t="shared" si="63"/>
        <v>0</v>
      </c>
      <c r="N842" s="67" t="s">
        <v>243</v>
      </c>
      <c r="O842" s="67">
        <v>2</v>
      </c>
      <c r="P842" s="67" t="s">
        <v>244</v>
      </c>
      <c r="Q842" s="67">
        <v>0</v>
      </c>
    </row>
    <row r="843" spans="1:17" x14ac:dyDescent="0.2">
      <c r="A843" s="23">
        <v>841</v>
      </c>
      <c r="B843" s="24">
        <f>УЗТ!A843</f>
        <v>0</v>
      </c>
      <c r="C843" s="24">
        <f>УЗТ!B843</f>
        <v>0</v>
      </c>
      <c r="D843" s="23"/>
      <c r="E843" s="23"/>
      <c r="F843" s="73" t="str">
        <f t="shared" ca="1" si="61"/>
        <v>-</v>
      </c>
      <c r="G843" s="73" t="str">
        <f t="shared" ca="1" si="60"/>
        <v>-</v>
      </c>
      <c r="H843" s="73" t="str">
        <f t="shared" ca="1" si="60"/>
        <v>-</v>
      </c>
      <c r="I843" s="73" t="str">
        <f t="shared" ca="1" si="60"/>
        <v>-</v>
      </c>
      <c r="J843" s="67" t="s">
        <v>241</v>
      </c>
      <c r="K843" s="67">
        <f t="shared" si="62"/>
        <v>0</v>
      </c>
      <c r="L843" s="67" t="s">
        <v>242</v>
      </c>
      <c r="M843" s="67">
        <f t="shared" si="63"/>
        <v>0</v>
      </c>
      <c r="N843" s="67" t="s">
        <v>243</v>
      </c>
      <c r="O843" s="67">
        <v>2</v>
      </c>
      <c r="P843" s="67" t="s">
        <v>244</v>
      </c>
      <c r="Q843" s="67">
        <v>0</v>
      </c>
    </row>
    <row r="844" spans="1:17" x14ac:dyDescent="0.2">
      <c r="A844" s="23">
        <v>842</v>
      </c>
      <c r="B844" s="24">
        <f>УЗТ!A844</f>
        <v>0</v>
      </c>
      <c r="C844" s="24">
        <f>УЗТ!B844</f>
        <v>0</v>
      </c>
      <c r="D844" s="23"/>
      <c r="E844" s="23"/>
      <c r="F844" s="73" t="str">
        <f t="shared" ca="1" si="61"/>
        <v>-</v>
      </c>
      <c r="G844" s="73" t="str">
        <f t="shared" ca="1" si="60"/>
        <v>-</v>
      </c>
      <c r="H844" s="73" t="str">
        <f t="shared" ca="1" si="60"/>
        <v>-</v>
      </c>
      <c r="I844" s="73" t="str">
        <f t="shared" ca="1" si="60"/>
        <v>-</v>
      </c>
      <c r="J844" s="67" t="s">
        <v>241</v>
      </c>
      <c r="K844" s="67">
        <f t="shared" si="62"/>
        <v>0</v>
      </c>
      <c r="L844" s="67" t="s">
        <v>242</v>
      </c>
      <c r="M844" s="67">
        <f t="shared" si="63"/>
        <v>0</v>
      </c>
      <c r="N844" s="67" t="s">
        <v>243</v>
      </c>
      <c r="O844" s="67">
        <v>2</v>
      </c>
      <c r="P844" s="67" t="s">
        <v>244</v>
      </c>
      <c r="Q844" s="67">
        <v>0</v>
      </c>
    </row>
    <row r="845" spans="1:17" x14ac:dyDescent="0.2">
      <c r="A845" s="23">
        <v>843</v>
      </c>
      <c r="B845" s="24">
        <f>УЗТ!A845</f>
        <v>0</v>
      </c>
      <c r="C845" s="24">
        <f>УЗТ!B845</f>
        <v>0</v>
      </c>
      <c r="D845" s="23"/>
      <c r="E845" s="23"/>
      <c r="F845" s="73" t="str">
        <f t="shared" ca="1" si="61"/>
        <v>-</v>
      </c>
      <c r="G845" s="73" t="str">
        <f t="shared" ca="1" si="60"/>
        <v>-</v>
      </c>
      <c r="H845" s="73" t="str">
        <f t="shared" ca="1" si="60"/>
        <v>-</v>
      </c>
      <c r="I845" s="73" t="str">
        <f t="shared" ca="1" si="60"/>
        <v>-</v>
      </c>
      <c r="J845" s="67" t="s">
        <v>241</v>
      </c>
      <c r="K845" s="67">
        <f t="shared" si="62"/>
        <v>0</v>
      </c>
      <c r="L845" s="67" t="s">
        <v>242</v>
      </c>
      <c r="M845" s="67">
        <f t="shared" si="63"/>
        <v>0</v>
      </c>
      <c r="N845" s="67" t="s">
        <v>243</v>
      </c>
      <c r="O845" s="67">
        <v>2</v>
      </c>
      <c r="P845" s="67" t="s">
        <v>244</v>
      </c>
      <c r="Q845" s="67">
        <v>0</v>
      </c>
    </row>
    <row r="846" spans="1:17" x14ac:dyDescent="0.2">
      <c r="A846" s="23">
        <v>844</v>
      </c>
      <c r="B846" s="24">
        <f>УЗТ!A846</f>
        <v>0</v>
      </c>
      <c r="C846" s="24">
        <f>УЗТ!B846</f>
        <v>0</v>
      </c>
      <c r="D846" s="23"/>
      <c r="E846" s="23"/>
      <c r="F846" s="73" t="str">
        <f t="shared" ca="1" si="61"/>
        <v>-</v>
      </c>
      <c r="G846" s="73" t="str">
        <f t="shared" ca="1" si="60"/>
        <v>-</v>
      </c>
      <c r="H846" s="73" t="str">
        <f t="shared" ca="1" si="60"/>
        <v>-</v>
      </c>
      <c r="I846" s="73" t="str">
        <f t="shared" ca="1" si="60"/>
        <v>-</v>
      </c>
      <c r="J846" s="67" t="s">
        <v>241</v>
      </c>
      <c r="K846" s="67">
        <f t="shared" si="62"/>
        <v>0</v>
      </c>
      <c r="L846" s="67" t="s">
        <v>242</v>
      </c>
      <c r="M846" s="67">
        <f t="shared" si="63"/>
        <v>0</v>
      </c>
      <c r="N846" s="67" t="s">
        <v>243</v>
      </c>
      <c r="O846" s="67">
        <v>2</v>
      </c>
      <c r="P846" s="67" t="s">
        <v>244</v>
      </c>
      <c r="Q846" s="67">
        <v>0</v>
      </c>
    </row>
    <row r="847" spans="1:17" x14ac:dyDescent="0.2">
      <c r="A847" s="23">
        <v>845</v>
      </c>
      <c r="B847" s="24">
        <f>УЗТ!A847</f>
        <v>0</v>
      </c>
      <c r="C847" s="24">
        <f>УЗТ!B847</f>
        <v>0</v>
      </c>
      <c r="D847" s="23"/>
      <c r="E847" s="23"/>
      <c r="F847" s="73" t="str">
        <f t="shared" ca="1" si="61"/>
        <v>-</v>
      </c>
      <c r="G847" s="73" t="str">
        <f t="shared" ca="1" si="60"/>
        <v>-</v>
      </c>
      <c r="H847" s="73" t="str">
        <f t="shared" ca="1" si="60"/>
        <v>-</v>
      </c>
      <c r="I847" s="73" t="str">
        <f t="shared" ca="1" si="60"/>
        <v>-</v>
      </c>
      <c r="J847" s="67" t="s">
        <v>241</v>
      </c>
      <c r="K847" s="67">
        <f t="shared" si="62"/>
        <v>0</v>
      </c>
      <c r="L847" s="67" t="s">
        <v>242</v>
      </c>
      <c r="M847" s="67">
        <f t="shared" si="63"/>
        <v>0</v>
      </c>
      <c r="N847" s="67" t="s">
        <v>243</v>
      </c>
      <c r="O847" s="67">
        <v>2</v>
      </c>
      <c r="P847" s="67" t="s">
        <v>244</v>
      </c>
      <c r="Q847" s="67">
        <v>0</v>
      </c>
    </row>
    <row r="848" spans="1:17" x14ac:dyDescent="0.2">
      <c r="A848" s="23">
        <v>846</v>
      </c>
      <c r="B848" s="24">
        <f>УЗТ!A848</f>
        <v>0</v>
      </c>
      <c r="C848" s="24">
        <f>УЗТ!B848</f>
        <v>0</v>
      </c>
      <c r="D848" s="23"/>
      <c r="E848" s="23"/>
      <c r="F848" s="73" t="str">
        <f t="shared" ca="1" si="61"/>
        <v>-</v>
      </c>
      <c r="G848" s="73" t="str">
        <f t="shared" ca="1" si="60"/>
        <v>-</v>
      </c>
      <c r="H848" s="73" t="str">
        <f t="shared" ca="1" si="60"/>
        <v>-</v>
      </c>
      <c r="I848" s="73" t="str">
        <f t="shared" ca="1" si="60"/>
        <v>-</v>
      </c>
      <c r="J848" s="67" t="s">
        <v>241</v>
      </c>
      <c r="K848" s="67">
        <f t="shared" si="62"/>
        <v>0</v>
      </c>
      <c r="L848" s="67" t="s">
        <v>242</v>
      </c>
      <c r="M848" s="67">
        <f t="shared" si="63"/>
        <v>0</v>
      </c>
      <c r="N848" s="67" t="s">
        <v>243</v>
      </c>
      <c r="O848" s="67">
        <v>2</v>
      </c>
      <c r="P848" s="67" t="s">
        <v>244</v>
      </c>
      <c r="Q848" s="67">
        <v>0</v>
      </c>
    </row>
    <row r="849" spans="1:17" x14ac:dyDescent="0.2">
      <c r="A849" s="23">
        <v>847</v>
      </c>
      <c r="B849" s="24">
        <f>УЗТ!A849</f>
        <v>0</v>
      </c>
      <c r="C849" s="24">
        <f>УЗТ!B849</f>
        <v>0</v>
      </c>
      <c r="D849" s="23"/>
      <c r="E849" s="23"/>
      <c r="F849" s="73" t="str">
        <f t="shared" ca="1" si="61"/>
        <v>-</v>
      </c>
      <c r="G849" s="73" t="str">
        <f t="shared" ca="1" si="60"/>
        <v>-</v>
      </c>
      <c r="H849" s="73" t="str">
        <f t="shared" ca="1" si="60"/>
        <v>-</v>
      </c>
      <c r="I849" s="73" t="str">
        <f t="shared" ca="1" si="60"/>
        <v>-</v>
      </c>
      <c r="J849" s="67" t="s">
        <v>241</v>
      </c>
      <c r="K849" s="67">
        <f t="shared" si="62"/>
        <v>0</v>
      </c>
      <c r="L849" s="67" t="s">
        <v>242</v>
      </c>
      <c r="M849" s="67">
        <f t="shared" si="63"/>
        <v>0</v>
      </c>
      <c r="N849" s="67" t="s">
        <v>243</v>
      </c>
      <c r="O849" s="67">
        <v>2</v>
      </c>
      <c r="P849" s="67" t="s">
        <v>244</v>
      </c>
      <c r="Q849" s="67">
        <v>0</v>
      </c>
    </row>
    <row r="850" spans="1:17" x14ac:dyDescent="0.2">
      <c r="A850" s="23">
        <v>848</v>
      </c>
      <c r="B850" s="24">
        <f>УЗТ!A850</f>
        <v>0</v>
      </c>
      <c r="C850" s="24">
        <f>УЗТ!B850</f>
        <v>0</v>
      </c>
      <c r="D850" s="23"/>
      <c r="E850" s="23"/>
      <c r="F850" s="73" t="str">
        <f t="shared" ca="1" si="61"/>
        <v>-</v>
      </c>
      <c r="G850" s="73" t="str">
        <f t="shared" ca="1" si="60"/>
        <v>-</v>
      </c>
      <c r="H850" s="73" t="str">
        <f t="shared" ca="1" si="60"/>
        <v>-</v>
      </c>
      <c r="I850" s="73" t="str">
        <f t="shared" ca="1" si="60"/>
        <v>-</v>
      </c>
      <c r="J850" s="67" t="s">
        <v>241</v>
      </c>
      <c r="K850" s="67">
        <f t="shared" si="62"/>
        <v>0</v>
      </c>
      <c r="L850" s="67" t="s">
        <v>242</v>
      </c>
      <c r="M850" s="67">
        <f t="shared" si="63"/>
        <v>0</v>
      </c>
      <c r="N850" s="67" t="s">
        <v>243</v>
      </c>
      <c r="O850" s="67">
        <v>2</v>
      </c>
      <c r="P850" s="67" t="s">
        <v>244</v>
      </c>
      <c r="Q850" s="67">
        <v>0</v>
      </c>
    </row>
    <row r="851" spans="1:17" x14ac:dyDescent="0.2">
      <c r="A851" s="23">
        <v>849</v>
      </c>
      <c r="B851" s="24">
        <f>УЗТ!A851</f>
        <v>0</v>
      </c>
      <c r="C851" s="24">
        <f>УЗТ!B851</f>
        <v>0</v>
      </c>
      <c r="D851" s="23"/>
      <c r="E851" s="23"/>
      <c r="F851" s="73" t="str">
        <f t="shared" ca="1" si="61"/>
        <v>-</v>
      </c>
      <c r="G851" s="73" t="str">
        <f t="shared" ca="1" si="61"/>
        <v>-</v>
      </c>
      <c r="H851" s="73" t="str">
        <f t="shared" ca="1" si="61"/>
        <v>-</v>
      </c>
      <c r="I851" s="73" t="str">
        <f t="shared" ca="1" si="61"/>
        <v>-</v>
      </c>
      <c r="J851" s="67" t="s">
        <v>241</v>
      </c>
      <c r="K851" s="67">
        <f t="shared" si="62"/>
        <v>0</v>
      </c>
      <c r="L851" s="67" t="s">
        <v>242</v>
      </c>
      <c r="M851" s="67">
        <f t="shared" si="63"/>
        <v>0</v>
      </c>
      <c r="N851" s="67" t="s">
        <v>243</v>
      </c>
      <c r="O851" s="67">
        <v>2</v>
      </c>
      <c r="P851" s="67" t="s">
        <v>244</v>
      </c>
      <c r="Q851" s="67">
        <v>0</v>
      </c>
    </row>
    <row r="852" spans="1:17" x14ac:dyDescent="0.2">
      <c r="A852" s="23">
        <v>850</v>
      </c>
      <c r="B852" s="24">
        <f>УЗТ!A852</f>
        <v>0</v>
      </c>
      <c r="C852" s="24">
        <f>УЗТ!B852</f>
        <v>0</v>
      </c>
      <c r="D852" s="23"/>
      <c r="E852" s="23"/>
      <c r="F852" s="73" t="str">
        <f t="shared" ref="F852:I883" ca="1" si="64">IFERROR(ROUNDUP(_xlfn.NORM.INV(RAND(),$K852+$Q852*$M852,$M852),0),"-")</f>
        <v>-</v>
      </c>
      <c r="G852" s="73" t="str">
        <f t="shared" ca="1" si="64"/>
        <v>-</v>
      </c>
      <c r="H852" s="73" t="str">
        <f t="shared" ca="1" si="64"/>
        <v>-</v>
      </c>
      <c r="I852" s="73" t="str">
        <f t="shared" ca="1" si="64"/>
        <v>-</v>
      </c>
      <c r="J852" s="67" t="s">
        <v>241</v>
      </c>
      <c r="K852" s="67">
        <f t="shared" si="62"/>
        <v>0</v>
      </c>
      <c r="L852" s="67" t="s">
        <v>242</v>
      </c>
      <c r="M852" s="67">
        <f t="shared" si="63"/>
        <v>0</v>
      </c>
      <c r="N852" s="67" t="s">
        <v>243</v>
      </c>
      <c r="O852" s="67">
        <v>2</v>
      </c>
      <c r="P852" s="67" t="s">
        <v>244</v>
      </c>
      <c r="Q852" s="67">
        <v>0</v>
      </c>
    </row>
    <row r="853" spans="1:17" x14ac:dyDescent="0.2">
      <c r="A853" s="23">
        <v>851</v>
      </c>
      <c r="B853" s="24">
        <f>УЗТ!A853</f>
        <v>0</v>
      </c>
      <c r="C853" s="24">
        <f>УЗТ!B853</f>
        <v>0</v>
      </c>
      <c r="D853" s="23"/>
      <c r="E853" s="23"/>
      <c r="F853" s="73" t="str">
        <f t="shared" ca="1" si="64"/>
        <v>-</v>
      </c>
      <c r="G853" s="73" t="str">
        <f t="shared" ca="1" si="64"/>
        <v>-</v>
      </c>
      <c r="H853" s="73" t="str">
        <f t="shared" ca="1" si="64"/>
        <v>-</v>
      </c>
      <c r="I853" s="73" t="str">
        <f t="shared" ca="1" si="64"/>
        <v>-</v>
      </c>
      <c r="J853" s="67" t="s">
        <v>241</v>
      </c>
      <c r="K853" s="67">
        <f t="shared" si="62"/>
        <v>0</v>
      </c>
      <c r="L853" s="67" t="s">
        <v>242</v>
      </c>
      <c r="M853" s="67">
        <f t="shared" si="63"/>
        <v>0</v>
      </c>
      <c r="N853" s="67" t="s">
        <v>243</v>
      </c>
      <c r="O853" s="67">
        <v>2</v>
      </c>
      <c r="P853" s="67" t="s">
        <v>244</v>
      </c>
      <c r="Q853" s="67">
        <v>0</v>
      </c>
    </row>
    <row r="854" spans="1:17" x14ac:dyDescent="0.2">
      <c r="A854" s="23">
        <v>852</v>
      </c>
      <c r="B854" s="24">
        <f>УЗТ!A854</f>
        <v>0</v>
      </c>
      <c r="C854" s="24">
        <f>УЗТ!B854</f>
        <v>0</v>
      </c>
      <c r="D854" s="23"/>
      <c r="E854" s="23"/>
      <c r="F854" s="73" t="str">
        <f t="shared" ca="1" si="64"/>
        <v>-</v>
      </c>
      <c r="G854" s="73" t="str">
        <f t="shared" ca="1" si="64"/>
        <v>-</v>
      </c>
      <c r="H854" s="73" t="str">
        <f t="shared" ca="1" si="64"/>
        <v>-</v>
      </c>
      <c r="I854" s="73" t="str">
        <f t="shared" ca="1" si="64"/>
        <v>-</v>
      </c>
      <c r="J854" s="67" t="s">
        <v>241</v>
      </c>
      <c r="K854" s="67">
        <f t="shared" si="62"/>
        <v>0</v>
      </c>
      <c r="L854" s="67" t="s">
        <v>242</v>
      </c>
      <c r="M854" s="67">
        <f t="shared" si="63"/>
        <v>0</v>
      </c>
      <c r="N854" s="67" t="s">
        <v>243</v>
      </c>
      <c r="O854" s="67">
        <v>2</v>
      </c>
      <c r="P854" s="67" t="s">
        <v>244</v>
      </c>
      <c r="Q854" s="67">
        <v>0</v>
      </c>
    </row>
    <row r="855" spans="1:17" x14ac:dyDescent="0.2">
      <c r="A855" s="23">
        <v>853</v>
      </c>
      <c r="B855" s="24">
        <f>УЗТ!A855</f>
        <v>0</v>
      </c>
      <c r="C855" s="24">
        <f>УЗТ!B855</f>
        <v>0</v>
      </c>
      <c r="D855" s="23"/>
      <c r="E855" s="23"/>
      <c r="F855" s="73" t="str">
        <f t="shared" ca="1" si="64"/>
        <v>-</v>
      </c>
      <c r="G855" s="73" t="str">
        <f t="shared" ca="1" si="64"/>
        <v>-</v>
      </c>
      <c r="H855" s="73" t="str">
        <f t="shared" ca="1" si="64"/>
        <v>-</v>
      </c>
      <c r="I855" s="73" t="str">
        <f t="shared" ca="1" si="64"/>
        <v>-</v>
      </c>
      <c r="J855" s="67" t="s">
        <v>241</v>
      </c>
      <c r="K855" s="67">
        <f t="shared" si="62"/>
        <v>0</v>
      </c>
      <c r="L855" s="67" t="s">
        <v>242</v>
      </c>
      <c r="M855" s="67">
        <f t="shared" si="63"/>
        <v>0</v>
      </c>
      <c r="N855" s="67" t="s">
        <v>243</v>
      </c>
      <c r="O855" s="67">
        <v>2</v>
      </c>
      <c r="P855" s="67" t="s">
        <v>244</v>
      </c>
      <c r="Q855" s="67">
        <v>0</v>
      </c>
    </row>
    <row r="856" spans="1:17" x14ac:dyDescent="0.2">
      <c r="A856" s="23">
        <v>854</v>
      </c>
      <c r="B856" s="24">
        <f>УЗТ!A856</f>
        <v>0</v>
      </c>
      <c r="C856" s="24">
        <f>УЗТ!B856</f>
        <v>0</v>
      </c>
      <c r="D856" s="23"/>
      <c r="E856" s="23"/>
      <c r="F856" s="73" t="str">
        <f t="shared" ca="1" si="64"/>
        <v>-</v>
      </c>
      <c r="G856" s="73" t="str">
        <f t="shared" ca="1" si="64"/>
        <v>-</v>
      </c>
      <c r="H856" s="73" t="str">
        <f t="shared" ca="1" si="64"/>
        <v>-</v>
      </c>
      <c r="I856" s="73" t="str">
        <f t="shared" ca="1" si="64"/>
        <v>-</v>
      </c>
      <c r="J856" s="67" t="s">
        <v>241</v>
      </c>
      <c r="K856" s="67">
        <f t="shared" si="62"/>
        <v>0</v>
      </c>
      <c r="L856" s="67" t="s">
        <v>242</v>
      </c>
      <c r="M856" s="67">
        <f t="shared" si="63"/>
        <v>0</v>
      </c>
      <c r="N856" s="67" t="s">
        <v>243</v>
      </c>
      <c r="O856" s="67">
        <v>2</v>
      </c>
      <c r="P856" s="67" t="s">
        <v>244</v>
      </c>
      <c r="Q856" s="67">
        <v>0</v>
      </c>
    </row>
    <row r="857" spans="1:17" x14ac:dyDescent="0.2">
      <c r="A857" s="23">
        <v>855</v>
      </c>
      <c r="B857" s="24">
        <f>УЗТ!A857</f>
        <v>0</v>
      </c>
      <c r="C857" s="24">
        <f>УЗТ!B857</f>
        <v>0</v>
      </c>
      <c r="D857" s="23"/>
      <c r="E857" s="23"/>
      <c r="F857" s="73" t="str">
        <f t="shared" ca="1" si="64"/>
        <v>-</v>
      </c>
      <c r="G857" s="73" t="str">
        <f t="shared" ca="1" si="64"/>
        <v>-</v>
      </c>
      <c r="H857" s="73" t="str">
        <f t="shared" ca="1" si="64"/>
        <v>-</v>
      </c>
      <c r="I857" s="73" t="str">
        <f t="shared" ca="1" si="64"/>
        <v>-</v>
      </c>
      <c r="J857" s="67" t="s">
        <v>241</v>
      </c>
      <c r="K857" s="67">
        <f t="shared" si="62"/>
        <v>0</v>
      </c>
      <c r="L857" s="67" t="s">
        <v>242</v>
      </c>
      <c r="M857" s="67">
        <f t="shared" si="63"/>
        <v>0</v>
      </c>
      <c r="N857" s="67" t="s">
        <v>243</v>
      </c>
      <c r="O857" s="67">
        <v>2</v>
      </c>
      <c r="P857" s="67" t="s">
        <v>244</v>
      </c>
      <c r="Q857" s="67">
        <v>0</v>
      </c>
    </row>
    <row r="858" spans="1:17" x14ac:dyDescent="0.2">
      <c r="A858" s="23">
        <v>856</v>
      </c>
      <c r="B858" s="24">
        <f>УЗТ!A858</f>
        <v>0</v>
      </c>
      <c r="C858" s="24">
        <f>УЗТ!B858</f>
        <v>0</v>
      </c>
      <c r="D858" s="23"/>
      <c r="E858" s="23"/>
      <c r="F858" s="73" t="str">
        <f t="shared" ca="1" si="64"/>
        <v>-</v>
      </c>
      <c r="G858" s="73" t="str">
        <f t="shared" ca="1" si="64"/>
        <v>-</v>
      </c>
      <c r="H858" s="73" t="str">
        <f t="shared" ca="1" si="64"/>
        <v>-</v>
      </c>
      <c r="I858" s="73" t="str">
        <f t="shared" ca="1" si="64"/>
        <v>-</v>
      </c>
      <c r="J858" s="67" t="s">
        <v>241</v>
      </c>
      <c r="K858" s="67">
        <f t="shared" si="62"/>
        <v>0</v>
      </c>
      <c r="L858" s="67" t="s">
        <v>242</v>
      </c>
      <c r="M858" s="67">
        <f t="shared" si="63"/>
        <v>0</v>
      </c>
      <c r="N858" s="67" t="s">
        <v>243</v>
      </c>
      <c r="O858" s="67">
        <v>2</v>
      </c>
      <c r="P858" s="67" t="s">
        <v>244</v>
      </c>
      <c r="Q858" s="67">
        <v>0</v>
      </c>
    </row>
    <row r="859" spans="1:17" x14ac:dyDescent="0.2">
      <c r="A859" s="23">
        <v>857</v>
      </c>
      <c r="B859" s="24">
        <f>УЗТ!A859</f>
        <v>0</v>
      </c>
      <c r="C859" s="24">
        <f>УЗТ!B859</f>
        <v>0</v>
      </c>
      <c r="D859" s="23"/>
      <c r="E859" s="23"/>
      <c r="F859" s="73" t="str">
        <f t="shared" ca="1" si="64"/>
        <v>-</v>
      </c>
      <c r="G859" s="73" t="str">
        <f t="shared" ca="1" si="64"/>
        <v>-</v>
      </c>
      <c r="H859" s="73" t="str">
        <f t="shared" ca="1" si="64"/>
        <v>-</v>
      </c>
      <c r="I859" s="73" t="str">
        <f t="shared" ca="1" si="64"/>
        <v>-</v>
      </c>
      <c r="J859" s="67" t="s">
        <v>241</v>
      </c>
      <c r="K859" s="67">
        <f t="shared" si="62"/>
        <v>0</v>
      </c>
      <c r="L859" s="67" t="s">
        <v>242</v>
      </c>
      <c r="M859" s="67">
        <f t="shared" si="63"/>
        <v>0</v>
      </c>
      <c r="N859" s="67" t="s">
        <v>243</v>
      </c>
      <c r="O859" s="67">
        <v>2</v>
      </c>
      <c r="P859" s="67" t="s">
        <v>244</v>
      </c>
      <c r="Q859" s="67">
        <v>0</v>
      </c>
    </row>
    <row r="860" spans="1:17" x14ac:dyDescent="0.2">
      <c r="A860" s="23">
        <v>858</v>
      </c>
      <c r="B860" s="24">
        <f>УЗТ!A860</f>
        <v>0</v>
      </c>
      <c r="C860" s="24">
        <f>УЗТ!B860</f>
        <v>0</v>
      </c>
      <c r="D860" s="23"/>
      <c r="E860" s="23"/>
      <c r="F860" s="73" t="str">
        <f t="shared" ca="1" si="64"/>
        <v>-</v>
      </c>
      <c r="G860" s="73" t="str">
        <f t="shared" ca="1" si="64"/>
        <v>-</v>
      </c>
      <c r="H860" s="73" t="str">
        <f t="shared" ca="1" si="64"/>
        <v>-</v>
      </c>
      <c r="I860" s="73" t="str">
        <f t="shared" ca="1" si="64"/>
        <v>-</v>
      </c>
      <c r="J860" s="67" t="s">
        <v>241</v>
      </c>
      <c r="K860" s="67">
        <f t="shared" si="62"/>
        <v>0</v>
      </c>
      <c r="L860" s="67" t="s">
        <v>242</v>
      </c>
      <c r="M860" s="67">
        <f t="shared" si="63"/>
        <v>0</v>
      </c>
      <c r="N860" s="67" t="s">
        <v>243</v>
      </c>
      <c r="O860" s="67">
        <v>2</v>
      </c>
      <c r="P860" s="67" t="s">
        <v>244</v>
      </c>
      <c r="Q860" s="67">
        <v>0</v>
      </c>
    </row>
    <row r="861" spans="1:17" x14ac:dyDescent="0.2">
      <c r="A861" s="23">
        <v>859</v>
      </c>
      <c r="B861" s="24">
        <f>УЗТ!A861</f>
        <v>0</v>
      </c>
      <c r="C861" s="24">
        <f>УЗТ!B861</f>
        <v>0</v>
      </c>
      <c r="D861" s="23"/>
      <c r="E861" s="23"/>
      <c r="F861" s="73" t="str">
        <f t="shared" ca="1" si="64"/>
        <v>-</v>
      </c>
      <c r="G861" s="73" t="str">
        <f t="shared" ca="1" si="64"/>
        <v>-</v>
      </c>
      <c r="H861" s="73" t="str">
        <f t="shared" ca="1" si="64"/>
        <v>-</v>
      </c>
      <c r="I861" s="73" t="str">
        <f t="shared" ca="1" si="64"/>
        <v>-</v>
      </c>
      <c r="J861" s="67" t="s">
        <v>241</v>
      </c>
      <c r="K861" s="67">
        <f t="shared" si="62"/>
        <v>0</v>
      </c>
      <c r="L861" s="67" t="s">
        <v>242</v>
      </c>
      <c r="M861" s="67">
        <f t="shared" si="63"/>
        <v>0</v>
      </c>
      <c r="N861" s="67" t="s">
        <v>243</v>
      </c>
      <c r="O861" s="67">
        <v>2</v>
      </c>
      <c r="P861" s="67" t="s">
        <v>244</v>
      </c>
      <c r="Q861" s="67">
        <v>0</v>
      </c>
    </row>
    <row r="862" spans="1:17" x14ac:dyDescent="0.2">
      <c r="A862" s="23">
        <v>860</v>
      </c>
      <c r="B862" s="24">
        <f>УЗТ!A862</f>
        <v>0</v>
      </c>
      <c r="C862" s="24">
        <f>УЗТ!B862</f>
        <v>0</v>
      </c>
      <c r="D862" s="23"/>
      <c r="E862" s="23"/>
      <c r="F862" s="73" t="str">
        <f t="shared" ca="1" si="64"/>
        <v>-</v>
      </c>
      <c r="G862" s="73" t="str">
        <f t="shared" ca="1" si="64"/>
        <v>-</v>
      </c>
      <c r="H862" s="73" t="str">
        <f t="shared" ca="1" si="64"/>
        <v>-</v>
      </c>
      <c r="I862" s="73" t="str">
        <f t="shared" ca="1" si="64"/>
        <v>-</v>
      </c>
      <c r="J862" s="67" t="s">
        <v>241</v>
      </c>
      <c r="K862" s="67">
        <f t="shared" si="62"/>
        <v>0</v>
      </c>
      <c r="L862" s="67" t="s">
        <v>242</v>
      </c>
      <c r="M862" s="67">
        <f t="shared" si="63"/>
        <v>0</v>
      </c>
      <c r="N862" s="67" t="s">
        <v>243</v>
      </c>
      <c r="O862" s="67">
        <v>2</v>
      </c>
      <c r="P862" s="67" t="s">
        <v>244</v>
      </c>
      <c r="Q862" s="67">
        <v>0</v>
      </c>
    </row>
    <row r="863" spans="1:17" x14ac:dyDescent="0.2">
      <c r="A863" s="23">
        <v>861</v>
      </c>
      <c r="B863" s="24">
        <f>УЗТ!A863</f>
        <v>0</v>
      </c>
      <c r="C863" s="24">
        <f>УЗТ!B863</f>
        <v>0</v>
      </c>
      <c r="D863" s="23"/>
      <c r="E863" s="23"/>
      <c r="F863" s="73" t="str">
        <f t="shared" ca="1" si="64"/>
        <v>-</v>
      </c>
      <c r="G863" s="73" t="str">
        <f t="shared" ca="1" si="64"/>
        <v>-</v>
      </c>
      <c r="H863" s="73" t="str">
        <f t="shared" ca="1" si="64"/>
        <v>-</v>
      </c>
      <c r="I863" s="73" t="str">
        <f t="shared" ca="1" si="64"/>
        <v>-</v>
      </c>
      <c r="J863" s="67" t="s">
        <v>241</v>
      </c>
      <c r="K863" s="67">
        <f t="shared" si="62"/>
        <v>0</v>
      </c>
      <c r="L863" s="67" t="s">
        <v>242</v>
      </c>
      <c r="M863" s="67">
        <f t="shared" si="63"/>
        <v>0</v>
      </c>
      <c r="N863" s="67" t="s">
        <v>243</v>
      </c>
      <c r="O863" s="67">
        <v>2</v>
      </c>
      <c r="P863" s="67" t="s">
        <v>244</v>
      </c>
      <c r="Q863" s="67">
        <v>0</v>
      </c>
    </row>
    <row r="864" spans="1:17" x14ac:dyDescent="0.2">
      <c r="A864" s="23">
        <v>862</v>
      </c>
      <c r="B864" s="24">
        <f>УЗТ!A864</f>
        <v>0</v>
      </c>
      <c r="C864" s="24">
        <f>УЗТ!B864</f>
        <v>0</v>
      </c>
      <c r="D864" s="23"/>
      <c r="E864" s="23"/>
      <c r="F864" s="73" t="str">
        <f t="shared" ca="1" si="64"/>
        <v>-</v>
      </c>
      <c r="G864" s="73" t="str">
        <f t="shared" ca="1" si="64"/>
        <v>-</v>
      </c>
      <c r="H864" s="73" t="str">
        <f t="shared" ca="1" si="64"/>
        <v>-</v>
      </c>
      <c r="I864" s="73" t="str">
        <f t="shared" ca="1" si="64"/>
        <v>-</v>
      </c>
      <c r="J864" s="67" t="s">
        <v>241</v>
      </c>
      <c r="K864" s="67">
        <f t="shared" si="62"/>
        <v>0</v>
      </c>
      <c r="L864" s="67" t="s">
        <v>242</v>
      </c>
      <c r="M864" s="67">
        <f t="shared" si="63"/>
        <v>0</v>
      </c>
      <c r="N864" s="67" t="s">
        <v>243</v>
      </c>
      <c r="O864" s="67">
        <v>2</v>
      </c>
      <c r="P864" s="67" t="s">
        <v>244</v>
      </c>
      <c r="Q864" s="67">
        <v>0</v>
      </c>
    </row>
    <row r="865" spans="1:17" x14ac:dyDescent="0.2">
      <c r="A865" s="23">
        <v>863</v>
      </c>
      <c r="B865" s="24">
        <f>УЗТ!A865</f>
        <v>0</v>
      </c>
      <c r="C865" s="24">
        <f>УЗТ!B865</f>
        <v>0</v>
      </c>
      <c r="D865" s="23"/>
      <c r="E865" s="23"/>
      <c r="F865" s="73" t="str">
        <f t="shared" ca="1" si="64"/>
        <v>-</v>
      </c>
      <c r="G865" s="73" t="str">
        <f t="shared" ca="1" si="64"/>
        <v>-</v>
      </c>
      <c r="H865" s="73" t="str">
        <f t="shared" ca="1" si="64"/>
        <v>-</v>
      </c>
      <c r="I865" s="73" t="str">
        <f t="shared" ca="1" si="64"/>
        <v>-</v>
      </c>
      <c r="J865" s="67" t="s">
        <v>241</v>
      </c>
      <c r="K865" s="67">
        <f t="shared" si="62"/>
        <v>0</v>
      </c>
      <c r="L865" s="67" t="s">
        <v>242</v>
      </c>
      <c r="M865" s="67">
        <f t="shared" si="63"/>
        <v>0</v>
      </c>
      <c r="N865" s="67" t="s">
        <v>243</v>
      </c>
      <c r="O865" s="67">
        <v>2</v>
      </c>
      <c r="P865" s="67" t="s">
        <v>244</v>
      </c>
      <c r="Q865" s="67">
        <v>0</v>
      </c>
    </row>
    <row r="866" spans="1:17" x14ac:dyDescent="0.2">
      <c r="A866" s="23">
        <v>864</v>
      </c>
      <c r="B866" s="24">
        <f>УЗТ!A866</f>
        <v>0</v>
      </c>
      <c r="C866" s="24">
        <f>УЗТ!B866</f>
        <v>0</v>
      </c>
      <c r="D866" s="23"/>
      <c r="E866" s="23"/>
      <c r="F866" s="73" t="str">
        <f t="shared" ca="1" si="64"/>
        <v>-</v>
      </c>
      <c r="G866" s="73" t="str">
        <f t="shared" ca="1" si="64"/>
        <v>-</v>
      </c>
      <c r="H866" s="73" t="str">
        <f t="shared" ca="1" si="64"/>
        <v>-</v>
      </c>
      <c r="I866" s="73" t="str">
        <f t="shared" ca="1" si="64"/>
        <v>-</v>
      </c>
      <c r="J866" s="67" t="s">
        <v>241</v>
      </c>
      <c r="K866" s="67">
        <f t="shared" si="62"/>
        <v>0</v>
      </c>
      <c r="L866" s="67" t="s">
        <v>242</v>
      </c>
      <c r="M866" s="67">
        <f t="shared" si="63"/>
        <v>0</v>
      </c>
      <c r="N866" s="67" t="s">
        <v>243</v>
      </c>
      <c r="O866" s="67">
        <v>2</v>
      </c>
      <c r="P866" s="67" t="s">
        <v>244</v>
      </c>
      <c r="Q866" s="67">
        <v>0</v>
      </c>
    </row>
    <row r="867" spans="1:17" x14ac:dyDescent="0.2">
      <c r="A867" s="23">
        <v>865</v>
      </c>
      <c r="B867" s="24">
        <f>УЗТ!A867</f>
        <v>0</v>
      </c>
      <c r="C867" s="24">
        <f>УЗТ!B867</f>
        <v>0</v>
      </c>
      <c r="D867" s="23"/>
      <c r="E867" s="23"/>
      <c r="F867" s="73" t="str">
        <f t="shared" ca="1" si="64"/>
        <v>-</v>
      </c>
      <c r="G867" s="73" t="str">
        <f t="shared" ca="1" si="64"/>
        <v>-</v>
      </c>
      <c r="H867" s="73" t="str">
        <f t="shared" ca="1" si="64"/>
        <v>-</v>
      </c>
      <c r="I867" s="73" t="str">
        <f t="shared" ca="1" si="64"/>
        <v>-</v>
      </c>
      <c r="J867" s="67" t="s">
        <v>241</v>
      </c>
      <c r="K867" s="67">
        <f t="shared" si="62"/>
        <v>0</v>
      </c>
      <c r="L867" s="67" t="s">
        <v>242</v>
      </c>
      <c r="M867" s="67">
        <f t="shared" si="63"/>
        <v>0</v>
      </c>
      <c r="N867" s="67" t="s">
        <v>243</v>
      </c>
      <c r="O867" s="67">
        <v>2</v>
      </c>
      <c r="P867" s="67" t="s">
        <v>244</v>
      </c>
      <c r="Q867" s="67">
        <v>0</v>
      </c>
    </row>
    <row r="868" spans="1:17" x14ac:dyDescent="0.2">
      <c r="A868" s="23">
        <v>866</v>
      </c>
      <c r="B868" s="24">
        <f>УЗТ!A868</f>
        <v>0</v>
      </c>
      <c r="C868" s="24">
        <f>УЗТ!B868</f>
        <v>0</v>
      </c>
      <c r="D868" s="23"/>
      <c r="E868" s="23"/>
      <c r="F868" s="73" t="str">
        <f t="shared" ca="1" si="64"/>
        <v>-</v>
      </c>
      <c r="G868" s="73" t="str">
        <f t="shared" ca="1" si="64"/>
        <v>-</v>
      </c>
      <c r="H868" s="73" t="str">
        <f t="shared" ca="1" si="64"/>
        <v>-</v>
      </c>
      <c r="I868" s="73" t="str">
        <f t="shared" ca="1" si="64"/>
        <v>-</v>
      </c>
      <c r="J868" s="67" t="s">
        <v>241</v>
      </c>
      <c r="K868" s="67">
        <f t="shared" ref="K868:K931" si="65">(D868+E868)/2</f>
        <v>0</v>
      </c>
      <c r="L868" s="67" t="s">
        <v>242</v>
      </c>
      <c r="M868" s="67">
        <f t="shared" ref="M868:M931" si="66">(E868-D868)/(2*O868)</f>
        <v>0</v>
      </c>
      <c r="N868" s="67" t="s">
        <v>243</v>
      </c>
      <c r="O868" s="67">
        <v>2</v>
      </c>
      <c r="P868" s="67" t="s">
        <v>244</v>
      </c>
      <c r="Q868" s="67">
        <v>0</v>
      </c>
    </row>
    <row r="869" spans="1:17" x14ac:dyDescent="0.2">
      <c r="A869" s="23">
        <v>867</v>
      </c>
      <c r="B869" s="24">
        <f>УЗТ!A869</f>
        <v>0</v>
      </c>
      <c r="C869" s="24">
        <f>УЗТ!B869</f>
        <v>0</v>
      </c>
      <c r="D869" s="23"/>
      <c r="E869" s="23"/>
      <c r="F869" s="73" t="str">
        <f t="shared" ca="1" si="64"/>
        <v>-</v>
      </c>
      <c r="G869" s="73" t="str">
        <f t="shared" ca="1" si="64"/>
        <v>-</v>
      </c>
      <c r="H869" s="73" t="str">
        <f t="shared" ca="1" si="64"/>
        <v>-</v>
      </c>
      <c r="I869" s="73" t="str">
        <f t="shared" ca="1" si="64"/>
        <v>-</v>
      </c>
      <c r="J869" s="67" t="s">
        <v>241</v>
      </c>
      <c r="K869" s="67">
        <f t="shared" si="65"/>
        <v>0</v>
      </c>
      <c r="L869" s="67" t="s">
        <v>242</v>
      </c>
      <c r="M869" s="67">
        <f t="shared" si="66"/>
        <v>0</v>
      </c>
      <c r="N869" s="67" t="s">
        <v>243</v>
      </c>
      <c r="O869" s="67">
        <v>2</v>
      </c>
      <c r="P869" s="67" t="s">
        <v>244</v>
      </c>
      <c r="Q869" s="67">
        <v>0</v>
      </c>
    </row>
    <row r="870" spans="1:17" x14ac:dyDescent="0.2">
      <c r="A870" s="23">
        <v>868</v>
      </c>
      <c r="B870" s="24">
        <f>УЗТ!A870</f>
        <v>0</v>
      </c>
      <c r="C870" s="24">
        <f>УЗТ!B870</f>
        <v>0</v>
      </c>
      <c r="D870" s="23"/>
      <c r="E870" s="23"/>
      <c r="F870" s="73" t="str">
        <f t="shared" ca="1" si="64"/>
        <v>-</v>
      </c>
      <c r="G870" s="73" t="str">
        <f t="shared" ca="1" si="64"/>
        <v>-</v>
      </c>
      <c r="H870" s="73" t="str">
        <f t="shared" ca="1" si="64"/>
        <v>-</v>
      </c>
      <c r="I870" s="73" t="str">
        <f t="shared" ca="1" si="64"/>
        <v>-</v>
      </c>
      <c r="J870" s="67" t="s">
        <v>241</v>
      </c>
      <c r="K870" s="67">
        <f t="shared" si="65"/>
        <v>0</v>
      </c>
      <c r="L870" s="67" t="s">
        <v>242</v>
      </c>
      <c r="M870" s="67">
        <f t="shared" si="66"/>
        <v>0</v>
      </c>
      <c r="N870" s="67" t="s">
        <v>243</v>
      </c>
      <c r="O870" s="67">
        <v>2</v>
      </c>
      <c r="P870" s="67" t="s">
        <v>244</v>
      </c>
      <c r="Q870" s="67">
        <v>0</v>
      </c>
    </row>
    <row r="871" spans="1:17" x14ac:dyDescent="0.2">
      <c r="A871" s="23">
        <v>869</v>
      </c>
      <c r="B871" s="24">
        <f>УЗТ!A871</f>
        <v>0</v>
      </c>
      <c r="C871" s="24">
        <f>УЗТ!B871</f>
        <v>0</v>
      </c>
      <c r="D871" s="23"/>
      <c r="E871" s="23"/>
      <c r="F871" s="73" t="str">
        <f t="shared" ca="1" si="64"/>
        <v>-</v>
      </c>
      <c r="G871" s="73" t="str">
        <f t="shared" ca="1" si="64"/>
        <v>-</v>
      </c>
      <c r="H871" s="73" t="str">
        <f t="shared" ca="1" si="64"/>
        <v>-</v>
      </c>
      <c r="I871" s="73" t="str">
        <f t="shared" ca="1" si="64"/>
        <v>-</v>
      </c>
      <c r="J871" s="67" t="s">
        <v>241</v>
      </c>
      <c r="K871" s="67">
        <f t="shared" si="65"/>
        <v>0</v>
      </c>
      <c r="L871" s="67" t="s">
        <v>242</v>
      </c>
      <c r="M871" s="67">
        <f t="shared" si="66"/>
        <v>0</v>
      </c>
      <c r="N871" s="67" t="s">
        <v>243</v>
      </c>
      <c r="O871" s="67">
        <v>2</v>
      </c>
      <c r="P871" s="67" t="s">
        <v>244</v>
      </c>
      <c r="Q871" s="67">
        <v>0</v>
      </c>
    </row>
    <row r="872" spans="1:17" x14ac:dyDescent="0.2">
      <c r="A872" s="23">
        <v>870</v>
      </c>
      <c r="B872" s="24">
        <f>УЗТ!A872</f>
        <v>0</v>
      </c>
      <c r="C872" s="24">
        <f>УЗТ!B872</f>
        <v>0</v>
      </c>
      <c r="D872" s="23"/>
      <c r="E872" s="23"/>
      <c r="F872" s="73" t="str">
        <f t="shared" ca="1" si="64"/>
        <v>-</v>
      </c>
      <c r="G872" s="73" t="str">
        <f t="shared" ca="1" si="64"/>
        <v>-</v>
      </c>
      <c r="H872" s="73" t="str">
        <f t="shared" ca="1" si="64"/>
        <v>-</v>
      </c>
      <c r="I872" s="73" t="str">
        <f t="shared" ca="1" si="64"/>
        <v>-</v>
      </c>
      <c r="J872" s="67" t="s">
        <v>241</v>
      </c>
      <c r="K872" s="67">
        <f t="shared" si="65"/>
        <v>0</v>
      </c>
      <c r="L872" s="67" t="s">
        <v>242</v>
      </c>
      <c r="M872" s="67">
        <f t="shared" si="66"/>
        <v>0</v>
      </c>
      <c r="N872" s="67" t="s">
        <v>243</v>
      </c>
      <c r="O872" s="67">
        <v>2</v>
      </c>
      <c r="P872" s="67" t="s">
        <v>244</v>
      </c>
      <c r="Q872" s="67">
        <v>0</v>
      </c>
    </row>
    <row r="873" spans="1:17" x14ac:dyDescent="0.2">
      <c r="A873" s="23">
        <v>871</v>
      </c>
      <c r="B873" s="24">
        <f>УЗТ!A873</f>
        <v>0</v>
      </c>
      <c r="C873" s="24">
        <f>УЗТ!B873</f>
        <v>0</v>
      </c>
      <c r="D873" s="23"/>
      <c r="E873" s="23"/>
      <c r="F873" s="73" t="str">
        <f t="shared" ca="1" si="64"/>
        <v>-</v>
      </c>
      <c r="G873" s="73" t="str">
        <f t="shared" ca="1" si="64"/>
        <v>-</v>
      </c>
      <c r="H873" s="73" t="str">
        <f t="shared" ca="1" si="64"/>
        <v>-</v>
      </c>
      <c r="I873" s="73" t="str">
        <f t="shared" ca="1" si="64"/>
        <v>-</v>
      </c>
      <c r="J873" s="67" t="s">
        <v>241</v>
      </c>
      <c r="K873" s="67">
        <f t="shared" si="65"/>
        <v>0</v>
      </c>
      <c r="L873" s="67" t="s">
        <v>242</v>
      </c>
      <c r="M873" s="67">
        <f t="shared" si="66"/>
        <v>0</v>
      </c>
      <c r="N873" s="67" t="s">
        <v>243</v>
      </c>
      <c r="O873" s="67">
        <v>2</v>
      </c>
      <c r="P873" s="67" t="s">
        <v>244</v>
      </c>
      <c r="Q873" s="67">
        <v>0</v>
      </c>
    </row>
    <row r="874" spans="1:17" x14ac:dyDescent="0.2">
      <c r="A874" s="23">
        <v>872</v>
      </c>
      <c r="B874" s="24">
        <f>УЗТ!A874</f>
        <v>0</v>
      </c>
      <c r="C874" s="24">
        <f>УЗТ!B874</f>
        <v>0</v>
      </c>
      <c r="D874" s="23"/>
      <c r="E874" s="23"/>
      <c r="F874" s="73" t="str">
        <f t="shared" ca="1" si="64"/>
        <v>-</v>
      </c>
      <c r="G874" s="73" t="str">
        <f t="shared" ca="1" si="64"/>
        <v>-</v>
      </c>
      <c r="H874" s="73" t="str">
        <f t="shared" ca="1" si="64"/>
        <v>-</v>
      </c>
      <c r="I874" s="73" t="str">
        <f t="shared" ca="1" si="64"/>
        <v>-</v>
      </c>
      <c r="J874" s="67" t="s">
        <v>241</v>
      </c>
      <c r="K874" s="67">
        <f t="shared" si="65"/>
        <v>0</v>
      </c>
      <c r="L874" s="67" t="s">
        <v>242</v>
      </c>
      <c r="M874" s="67">
        <f t="shared" si="66"/>
        <v>0</v>
      </c>
      <c r="N874" s="67" t="s">
        <v>243</v>
      </c>
      <c r="O874" s="67">
        <v>2</v>
      </c>
      <c r="P874" s="67" t="s">
        <v>244</v>
      </c>
      <c r="Q874" s="67">
        <v>0</v>
      </c>
    </row>
    <row r="875" spans="1:17" x14ac:dyDescent="0.2">
      <c r="A875" s="23">
        <v>873</v>
      </c>
      <c r="B875" s="24">
        <f>УЗТ!A875</f>
        <v>0</v>
      </c>
      <c r="C875" s="24">
        <f>УЗТ!B875</f>
        <v>0</v>
      </c>
      <c r="D875" s="23"/>
      <c r="E875" s="23"/>
      <c r="F875" s="73" t="str">
        <f t="shared" ca="1" si="64"/>
        <v>-</v>
      </c>
      <c r="G875" s="73" t="str">
        <f t="shared" ca="1" si="64"/>
        <v>-</v>
      </c>
      <c r="H875" s="73" t="str">
        <f t="shared" ca="1" si="64"/>
        <v>-</v>
      </c>
      <c r="I875" s="73" t="str">
        <f t="shared" ca="1" si="64"/>
        <v>-</v>
      </c>
      <c r="J875" s="67" t="s">
        <v>241</v>
      </c>
      <c r="K875" s="67">
        <f t="shared" si="65"/>
        <v>0</v>
      </c>
      <c r="L875" s="67" t="s">
        <v>242</v>
      </c>
      <c r="M875" s="67">
        <f t="shared" si="66"/>
        <v>0</v>
      </c>
      <c r="N875" s="67" t="s">
        <v>243</v>
      </c>
      <c r="O875" s="67">
        <v>2</v>
      </c>
      <c r="P875" s="67" t="s">
        <v>244</v>
      </c>
      <c r="Q875" s="67">
        <v>0</v>
      </c>
    </row>
    <row r="876" spans="1:17" x14ac:dyDescent="0.2">
      <c r="A876" s="23">
        <v>874</v>
      </c>
      <c r="B876" s="24">
        <f>УЗТ!A876</f>
        <v>0</v>
      </c>
      <c r="C876" s="24">
        <f>УЗТ!B876</f>
        <v>0</v>
      </c>
      <c r="D876" s="23"/>
      <c r="E876" s="23"/>
      <c r="F876" s="73" t="str">
        <f t="shared" ca="1" si="64"/>
        <v>-</v>
      </c>
      <c r="G876" s="73" t="str">
        <f t="shared" ca="1" si="64"/>
        <v>-</v>
      </c>
      <c r="H876" s="73" t="str">
        <f t="shared" ca="1" si="64"/>
        <v>-</v>
      </c>
      <c r="I876" s="73" t="str">
        <f t="shared" ca="1" si="64"/>
        <v>-</v>
      </c>
      <c r="J876" s="67" t="s">
        <v>241</v>
      </c>
      <c r="K876" s="67">
        <f t="shared" si="65"/>
        <v>0</v>
      </c>
      <c r="L876" s="67" t="s">
        <v>242</v>
      </c>
      <c r="M876" s="67">
        <f t="shared" si="66"/>
        <v>0</v>
      </c>
      <c r="N876" s="67" t="s">
        <v>243</v>
      </c>
      <c r="O876" s="67">
        <v>2</v>
      </c>
      <c r="P876" s="67" t="s">
        <v>244</v>
      </c>
      <c r="Q876" s="67">
        <v>0</v>
      </c>
    </row>
    <row r="877" spans="1:17" x14ac:dyDescent="0.2">
      <c r="A877" s="23">
        <v>875</v>
      </c>
      <c r="B877" s="24">
        <f>УЗТ!A877</f>
        <v>0</v>
      </c>
      <c r="C877" s="24">
        <f>УЗТ!B877</f>
        <v>0</v>
      </c>
      <c r="D877" s="23"/>
      <c r="E877" s="23"/>
      <c r="F877" s="73" t="str">
        <f t="shared" ca="1" si="64"/>
        <v>-</v>
      </c>
      <c r="G877" s="73" t="str">
        <f t="shared" ca="1" si="64"/>
        <v>-</v>
      </c>
      <c r="H877" s="73" t="str">
        <f t="shared" ca="1" si="64"/>
        <v>-</v>
      </c>
      <c r="I877" s="73" t="str">
        <f t="shared" ca="1" si="64"/>
        <v>-</v>
      </c>
      <c r="J877" s="67" t="s">
        <v>241</v>
      </c>
      <c r="K877" s="67">
        <f t="shared" si="65"/>
        <v>0</v>
      </c>
      <c r="L877" s="67" t="s">
        <v>242</v>
      </c>
      <c r="M877" s="67">
        <f t="shared" si="66"/>
        <v>0</v>
      </c>
      <c r="N877" s="67" t="s">
        <v>243</v>
      </c>
      <c r="O877" s="67">
        <v>2</v>
      </c>
      <c r="P877" s="67" t="s">
        <v>244</v>
      </c>
      <c r="Q877" s="67">
        <v>0</v>
      </c>
    </row>
    <row r="878" spans="1:17" x14ac:dyDescent="0.2">
      <c r="A878" s="23">
        <v>876</v>
      </c>
      <c r="B878" s="24">
        <f>УЗТ!A878</f>
        <v>0</v>
      </c>
      <c r="C878" s="24">
        <f>УЗТ!B878</f>
        <v>0</v>
      </c>
      <c r="D878" s="23"/>
      <c r="E878" s="23"/>
      <c r="F878" s="73" t="str">
        <f t="shared" ca="1" si="64"/>
        <v>-</v>
      </c>
      <c r="G878" s="73" t="str">
        <f t="shared" ca="1" si="64"/>
        <v>-</v>
      </c>
      <c r="H878" s="73" t="str">
        <f t="shared" ca="1" si="64"/>
        <v>-</v>
      </c>
      <c r="I878" s="73" t="str">
        <f t="shared" ca="1" si="64"/>
        <v>-</v>
      </c>
      <c r="J878" s="67" t="s">
        <v>241</v>
      </c>
      <c r="K878" s="67">
        <f t="shared" si="65"/>
        <v>0</v>
      </c>
      <c r="L878" s="67" t="s">
        <v>242</v>
      </c>
      <c r="M878" s="67">
        <f t="shared" si="66"/>
        <v>0</v>
      </c>
      <c r="N878" s="67" t="s">
        <v>243</v>
      </c>
      <c r="O878" s="67">
        <v>2</v>
      </c>
      <c r="P878" s="67" t="s">
        <v>244</v>
      </c>
      <c r="Q878" s="67">
        <v>0</v>
      </c>
    </row>
    <row r="879" spans="1:17" x14ac:dyDescent="0.2">
      <c r="A879" s="23">
        <v>877</v>
      </c>
      <c r="B879" s="24">
        <f>УЗТ!A879</f>
        <v>0</v>
      </c>
      <c r="C879" s="24">
        <f>УЗТ!B879</f>
        <v>0</v>
      </c>
      <c r="D879" s="23"/>
      <c r="E879" s="23"/>
      <c r="F879" s="73" t="str">
        <f t="shared" ca="1" si="64"/>
        <v>-</v>
      </c>
      <c r="G879" s="73" t="str">
        <f t="shared" ca="1" si="64"/>
        <v>-</v>
      </c>
      <c r="H879" s="73" t="str">
        <f t="shared" ca="1" si="64"/>
        <v>-</v>
      </c>
      <c r="I879" s="73" t="str">
        <f t="shared" ca="1" si="64"/>
        <v>-</v>
      </c>
      <c r="J879" s="67" t="s">
        <v>241</v>
      </c>
      <c r="K879" s="67">
        <f t="shared" si="65"/>
        <v>0</v>
      </c>
      <c r="L879" s="67" t="s">
        <v>242</v>
      </c>
      <c r="M879" s="67">
        <f t="shared" si="66"/>
        <v>0</v>
      </c>
      <c r="N879" s="67" t="s">
        <v>243</v>
      </c>
      <c r="O879" s="67">
        <v>2</v>
      </c>
      <c r="P879" s="67" t="s">
        <v>244</v>
      </c>
      <c r="Q879" s="67">
        <v>0</v>
      </c>
    </row>
    <row r="880" spans="1:17" x14ac:dyDescent="0.2">
      <c r="A880" s="23">
        <v>878</v>
      </c>
      <c r="B880" s="24">
        <f>УЗТ!A880</f>
        <v>0</v>
      </c>
      <c r="C880" s="24">
        <f>УЗТ!B880</f>
        <v>0</v>
      </c>
      <c r="D880" s="23"/>
      <c r="E880" s="23"/>
      <c r="F880" s="73" t="str">
        <f t="shared" ca="1" si="64"/>
        <v>-</v>
      </c>
      <c r="G880" s="73" t="str">
        <f t="shared" ca="1" si="64"/>
        <v>-</v>
      </c>
      <c r="H880" s="73" t="str">
        <f t="shared" ca="1" si="64"/>
        <v>-</v>
      </c>
      <c r="I880" s="73" t="str">
        <f t="shared" ca="1" si="64"/>
        <v>-</v>
      </c>
      <c r="J880" s="67" t="s">
        <v>241</v>
      </c>
      <c r="K880" s="67">
        <f t="shared" si="65"/>
        <v>0</v>
      </c>
      <c r="L880" s="67" t="s">
        <v>242</v>
      </c>
      <c r="M880" s="67">
        <f t="shared" si="66"/>
        <v>0</v>
      </c>
      <c r="N880" s="67" t="s">
        <v>243</v>
      </c>
      <c r="O880" s="67">
        <v>2</v>
      </c>
      <c r="P880" s="67" t="s">
        <v>244</v>
      </c>
      <c r="Q880" s="67">
        <v>0</v>
      </c>
    </row>
    <row r="881" spans="1:17" x14ac:dyDescent="0.2">
      <c r="A881" s="23">
        <v>879</v>
      </c>
      <c r="B881" s="24">
        <f>УЗТ!A881</f>
        <v>0</v>
      </c>
      <c r="C881" s="24">
        <f>УЗТ!B881</f>
        <v>0</v>
      </c>
      <c r="D881" s="23"/>
      <c r="E881" s="23"/>
      <c r="F881" s="73" t="str">
        <f t="shared" ca="1" si="64"/>
        <v>-</v>
      </c>
      <c r="G881" s="73" t="str">
        <f t="shared" ca="1" si="64"/>
        <v>-</v>
      </c>
      <c r="H881" s="73" t="str">
        <f t="shared" ca="1" si="64"/>
        <v>-</v>
      </c>
      <c r="I881" s="73" t="str">
        <f t="shared" ca="1" si="64"/>
        <v>-</v>
      </c>
      <c r="J881" s="67" t="s">
        <v>241</v>
      </c>
      <c r="K881" s="67">
        <f t="shared" si="65"/>
        <v>0</v>
      </c>
      <c r="L881" s="67" t="s">
        <v>242</v>
      </c>
      <c r="M881" s="67">
        <f t="shared" si="66"/>
        <v>0</v>
      </c>
      <c r="N881" s="67" t="s">
        <v>243</v>
      </c>
      <c r="O881" s="67">
        <v>2</v>
      </c>
      <c r="P881" s="67" t="s">
        <v>244</v>
      </c>
      <c r="Q881" s="67">
        <v>0</v>
      </c>
    </row>
    <row r="882" spans="1:17" x14ac:dyDescent="0.2">
      <c r="A882" s="23">
        <v>880</v>
      </c>
      <c r="B882" s="24">
        <f>УЗТ!A882</f>
        <v>0</v>
      </c>
      <c r="C882" s="24">
        <f>УЗТ!B882</f>
        <v>0</v>
      </c>
      <c r="D882" s="23"/>
      <c r="E882" s="23"/>
      <c r="F882" s="73" t="str">
        <f t="shared" ca="1" si="64"/>
        <v>-</v>
      </c>
      <c r="G882" s="73" t="str">
        <f t="shared" ca="1" si="64"/>
        <v>-</v>
      </c>
      <c r="H882" s="73" t="str">
        <f t="shared" ca="1" si="64"/>
        <v>-</v>
      </c>
      <c r="I882" s="73" t="str">
        <f t="shared" ca="1" si="64"/>
        <v>-</v>
      </c>
      <c r="J882" s="67" t="s">
        <v>241</v>
      </c>
      <c r="K882" s="67">
        <f t="shared" si="65"/>
        <v>0</v>
      </c>
      <c r="L882" s="67" t="s">
        <v>242</v>
      </c>
      <c r="M882" s="67">
        <f t="shared" si="66"/>
        <v>0</v>
      </c>
      <c r="N882" s="67" t="s">
        <v>243</v>
      </c>
      <c r="O882" s="67">
        <v>2</v>
      </c>
      <c r="P882" s="67" t="s">
        <v>244</v>
      </c>
      <c r="Q882" s="67">
        <v>0</v>
      </c>
    </row>
    <row r="883" spans="1:17" x14ac:dyDescent="0.2">
      <c r="A883" s="23">
        <v>881</v>
      </c>
      <c r="B883" s="24">
        <f>УЗТ!A883</f>
        <v>0</v>
      </c>
      <c r="C883" s="24">
        <f>УЗТ!B883</f>
        <v>0</v>
      </c>
      <c r="D883" s="23"/>
      <c r="E883" s="23"/>
      <c r="F883" s="73" t="str">
        <f t="shared" ca="1" si="64"/>
        <v>-</v>
      </c>
      <c r="G883" s="73" t="str">
        <f t="shared" ca="1" si="64"/>
        <v>-</v>
      </c>
      <c r="H883" s="73" t="str">
        <f t="shared" ca="1" si="64"/>
        <v>-</v>
      </c>
      <c r="I883" s="73" t="str">
        <f t="shared" ca="1" si="64"/>
        <v>-</v>
      </c>
      <c r="J883" s="67" t="s">
        <v>241</v>
      </c>
      <c r="K883" s="67">
        <f t="shared" si="65"/>
        <v>0</v>
      </c>
      <c r="L883" s="67" t="s">
        <v>242</v>
      </c>
      <c r="M883" s="67">
        <f t="shared" si="66"/>
        <v>0</v>
      </c>
      <c r="N883" s="67" t="s">
        <v>243</v>
      </c>
      <c r="O883" s="67">
        <v>2</v>
      </c>
      <c r="P883" s="67" t="s">
        <v>244</v>
      </c>
      <c r="Q883" s="67">
        <v>0</v>
      </c>
    </row>
    <row r="884" spans="1:17" x14ac:dyDescent="0.2">
      <c r="A884" s="23">
        <v>882</v>
      </c>
      <c r="B884" s="24">
        <f>УЗТ!A884</f>
        <v>0</v>
      </c>
      <c r="C884" s="24">
        <f>УЗТ!B884</f>
        <v>0</v>
      </c>
      <c r="D884" s="23"/>
      <c r="E884" s="23"/>
      <c r="F884" s="73" t="str">
        <f t="shared" ref="F884:I915" ca="1" si="67">IFERROR(ROUNDUP(_xlfn.NORM.INV(RAND(),$K884+$Q884*$M884,$M884),0),"-")</f>
        <v>-</v>
      </c>
      <c r="G884" s="73" t="str">
        <f t="shared" ca="1" si="67"/>
        <v>-</v>
      </c>
      <c r="H884" s="73" t="str">
        <f t="shared" ca="1" si="67"/>
        <v>-</v>
      </c>
      <c r="I884" s="73" t="str">
        <f t="shared" ca="1" si="67"/>
        <v>-</v>
      </c>
      <c r="J884" s="67" t="s">
        <v>241</v>
      </c>
      <c r="K884" s="67">
        <f t="shared" si="65"/>
        <v>0</v>
      </c>
      <c r="L884" s="67" t="s">
        <v>242</v>
      </c>
      <c r="M884" s="67">
        <f t="shared" si="66"/>
        <v>0</v>
      </c>
      <c r="N884" s="67" t="s">
        <v>243</v>
      </c>
      <c r="O884" s="67">
        <v>2</v>
      </c>
      <c r="P884" s="67" t="s">
        <v>244</v>
      </c>
      <c r="Q884" s="67">
        <v>0</v>
      </c>
    </row>
    <row r="885" spans="1:17" x14ac:dyDescent="0.2">
      <c r="A885" s="23">
        <v>883</v>
      </c>
      <c r="B885" s="24">
        <f>УЗТ!A885</f>
        <v>0</v>
      </c>
      <c r="C885" s="24">
        <f>УЗТ!B885</f>
        <v>0</v>
      </c>
      <c r="D885" s="23"/>
      <c r="E885" s="23"/>
      <c r="F885" s="73" t="str">
        <f t="shared" ca="1" si="67"/>
        <v>-</v>
      </c>
      <c r="G885" s="73" t="str">
        <f t="shared" ca="1" si="67"/>
        <v>-</v>
      </c>
      <c r="H885" s="73" t="str">
        <f t="shared" ca="1" si="67"/>
        <v>-</v>
      </c>
      <c r="I885" s="73" t="str">
        <f t="shared" ca="1" si="67"/>
        <v>-</v>
      </c>
      <c r="J885" s="67" t="s">
        <v>241</v>
      </c>
      <c r="K885" s="67">
        <f t="shared" si="65"/>
        <v>0</v>
      </c>
      <c r="L885" s="67" t="s">
        <v>242</v>
      </c>
      <c r="M885" s="67">
        <f t="shared" si="66"/>
        <v>0</v>
      </c>
      <c r="N885" s="67" t="s">
        <v>243</v>
      </c>
      <c r="O885" s="67">
        <v>2</v>
      </c>
      <c r="P885" s="67" t="s">
        <v>244</v>
      </c>
      <c r="Q885" s="67">
        <v>0</v>
      </c>
    </row>
    <row r="886" spans="1:17" x14ac:dyDescent="0.2">
      <c r="A886" s="23">
        <v>884</v>
      </c>
      <c r="B886" s="24">
        <f>УЗТ!A886</f>
        <v>0</v>
      </c>
      <c r="C886" s="24">
        <f>УЗТ!B886</f>
        <v>0</v>
      </c>
      <c r="D886" s="23"/>
      <c r="E886" s="23"/>
      <c r="F886" s="73" t="str">
        <f t="shared" ca="1" si="67"/>
        <v>-</v>
      </c>
      <c r="G886" s="73" t="str">
        <f t="shared" ca="1" si="67"/>
        <v>-</v>
      </c>
      <c r="H886" s="73" t="str">
        <f t="shared" ca="1" si="67"/>
        <v>-</v>
      </c>
      <c r="I886" s="73" t="str">
        <f t="shared" ca="1" si="67"/>
        <v>-</v>
      </c>
      <c r="J886" s="67" t="s">
        <v>241</v>
      </c>
      <c r="K886" s="67">
        <f t="shared" si="65"/>
        <v>0</v>
      </c>
      <c r="L886" s="67" t="s">
        <v>242</v>
      </c>
      <c r="M886" s="67">
        <f t="shared" si="66"/>
        <v>0</v>
      </c>
      <c r="N886" s="67" t="s">
        <v>243</v>
      </c>
      <c r="O886" s="67">
        <v>2</v>
      </c>
      <c r="P886" s="67" t="s">
        <v>244</v>
      </c>
      <c r="Q886" s="67">
        <v>0</v>
      </c>
    </row>
    <row r="887" spans="1:17" x14ac:dyDescent="0.2">
      <c r="A887" s="23">
        <v>885</v>
      </c>
      <c r="B887" s="24">
        <f>УЗТ!A887</f>
        <v>0</v>
      </c>
      <c r="C887" s="24">
        <f>УЗТ!B887</f>
        <v>0</v>
      </c>
      <c r="D887" s="23"/>
      <c r="E887" s="23"/>
      <c r="F887" s="73" t="str">
        <f t="shared" ca="1" si="67"/>
        <v>-</v>
      </c>
      <c r="G887" s="73" t="str">
        <f t="shared" ca="1" si="67"/>
        <v>-</v>
      </c>
      <c r="H887" s="73" t="str">
        <f t="shared" ca="1" si="67"/>
        <v>-</v>
      </c>
      <c r="I887" s="73" t="str">
        <f t="shared" ca="1" si="67"/>
        <v>-</v>
      </c>
      <c r="J887" s="67" t="s">
        <v>241</v>
      </c>
      <c r="K887" s="67">
        <f t="shared" si="65"/>
        <v>0</v>
      </c>
      <c r="L887" s="67" t="s">
        <v>242</v>
      </c>
      <c r="M887" s="67">
        <f t="shared" si="66"/>
        <v>0</v>
      </c>
      <c r="N887" s="67" t="s">
        <v>243</v>
      </c>
      <c r="O887" s="67">
        <v>2</v>
      </c>
      <c r="P887" s="67" t="s">
        <v>244</v>
      </c>
      <c r="Q887" s="67">
        <v>0</v>
      </c>
    </row>
    <row r="888" spans="1:17" x14ac:dyDescent="0.2">
      <c r="A888" s="23">
        <v>886</v>
      </c>
      <c r="B888" s="24">
        <f>УЗТ!A888</f>
        <v>0</v>
      </c>
      <c r="C888" s="24">
        <f>УЗТ!B888</f>
        <v>0</v>
      </c>
      <c r="D888" s="23"/>
      <c r="E888" s="23"/>
      <c r="F888" s="73" t="str">
        <f t="shared" ca="1" si="67"/>
        <v>-</v>
      </c>
      <c r="G888" s="73" t="str">
        <f t="shared" ca="1" si="67"/>
        <v>-</v>
      </c>
      <c r="H888" s="73" t="str">
        <f t="shared" ca="1" si="67"/>
        <v>-</v>
      </c>
      <c r="I888" s="73" t="str">
        <f t="shared" ca="1" si="67"/>
        <v>-</v>
      </c>
      <c r="J888" s="67" t="s">
        <v>241</v>
      </c>
      <c r="K888" s="67">
        <f t="shared" si="65"/>
        <v>0</v>
      </c>
      <c r="L888" s="67" t="s">
        <v>242</v>
      </c>
      <c r="M888" s="67">
        <f t="shared" si="66"/>
        <v>0</v>
      </c>
      <c r="N888" s="67" t="s">
        <v>243</v>
      </c>
      <c r="O888" s="67">
        <v>2</v>
      </c>
      <c r="P888" s="67" t="s">
        <v>244</v>
      </c>
      <c r="Q888" s="67">
        <v>0</v>
      </c>
    </row>
    <row r="889" spans="1:17" x14ac:dyDescent="0.2">
      <c r="A889" s="23">
        <v>887</v>
      </c>
      <c r="B889" s="24">
        <f>УЗТ!A889</f>
        <v>0</v>
      </c>
      <c r="C889" s="24">
        <f>УЗТ!B889</f>
        <v>0</v>
      </c>
      <c r="D889" s="23"/>
      <c r="E889" s="23"/>
      <c r="F889" s="73" t="str">
        <f t="shared" ca="1" si="67"/>
        <v>-</v>
      </c>
      <c r="G889" s="73" t="str">
        <f t="shared" ca="1" si="67"/>
        <v>-</v>
      </c>
      <c r="H889" s="73" t="str">
        <f t="shared" ca="1" si="67"/>
        <v>-</v>
      </c>
      <c r="I889" s="73" t="str">
        <f t="shared" ca="1" si="67"/>
        <v>-</v>
      </c>
      <c r="J889" s="67" t="s">
        <v>241</v>
      </c>
      <c r="K889" s="67">
        <f t="shared" si="65"/>
        <v>0</v>
      </c>
      <c r="L889" s="67" t="s">
        <v>242</v>
      </c>
      <c r="M889" s="67">
        <f t="shared" si="66"/>
        <v>0</v>
      </c>
      <c r="N889" s="67" t="s">
        <v>243</v>
      </c>
      <c r="O889" s="67">
        <v>2</v>
      </c>
      <c r="P889" s="67" t="s">
        <v>244</v>
      </c>
      <c r="Q889" s="67">
        <v>0</v>
      </c>
    </row>
    <row r="890" spans="1:17" x14ac:dyDescent="0.2">
      <c r="A890" s="23">
        <v>888</v>
      </c>
      <c r="B890" s="24">
        <f>УЗТ!A890</f>
        <v>0</v>
      </c>
      <c r="C890" s="24">
        <f>УЗТ!B890</f>
        <v>0</v>
      </c>
      <c r="D890" s="23"/>
      <c r="E890" s="23"/>
      <c r="F890" s="73" t="str">
        <f t="shared" ca="1" si="67"/>
        <v>-</v>
      </c>
      <c r="G890" s="73" t="str">
        <f t="shared" ca="1" si="67"/>
        <v>-</v>
      </c>
      <c r="H890" s="73" t="str">
        <f t="shared" ca="1" si="67"/>
        <v>-</v>
      </c>
      <c r="I890" s="73" t="str">
        <f t="shared" ca="1" si="67"/>
        <v>-</v>
      </c>
      <c r="J890" s="67" t="s">
        <v>241</v>
      </c>
      <c r="K890" s="67">
        <f t="shared" si="65"/>
        <v>0</v>
      </c>
      <c r="L890" s="67" t="s">
        <v>242</v>
      </c>
      <c r="M890" s="67">
        <f t="shared" si="66"/>
        <v>0</v>
      </c>
      <c r="N890" s="67" t="s">
        <v>243</v>
      </c>
      <c r="O890" s="67">
        <v>2</v>
      </c>
      <c r="P890" s="67" t="s">
        <v>244</v>
      </c>
      <c r="Q890" s="67">
        <v>0</v>
      </c>
    </row>
    <row r="891" spans="1:17" x14ac:dyDescent="0.2">
      <c r="A891" s="23">
        <v>889</v>
      </c>
      <c r="B891" s="24">
        <f>УЗТ!A891</f>
        <v>0</v>
      </c>
      <c r="C891" s="24">
        <f>УЗТ!B891</f>
        <v>0</v>
      </c>
      <c r="D891" s="23"/>
      <c r="E891" s="23"/>
      <c r="F891" s="73" t="str">
        <f t="shared" ca="1" si="67"/>
        <v>-</v>
      </c>
      <c r="G891" s="73" t="str">
        <f t="shared" ca="1" si="67"/>
        <v>-</v>
      </c>
      <c r="H891" s="73" t="str">
        <f t="shared" ca="1" si="67"/>
        <v>-</v>
      </c>
      <c r="I891" s="73" t="str">
        <f t="shared" ca="1" si="67"/>
        <v>-</v>
      </c>
      <c r="J891" s="67" t="s">
        <v>241</v>
      </c>
      <c r="K891" s="67">
        <f t="shared" si="65"/>
        <v>0</v>
      </c>
      <c r="L891" s="67" t="s">
        <v>242</v>
      </c>
      <c r="M891" s="67">
        <f t="shared" si="66"/>
        <v>0</v>
      </c>
      <c r="N891" s="67" t="s">
        <v>243</v>
      </c>
      <c r="O891" s="67">
        <v>2</v>
      </c>
      <c r="P891" s="67" t="s">
        <v>244</v>
      </c>
      <c r="Q891" s="67">
        <v>0</v>
      </c>
    </row>
    <row r="892" spans="1:17" x14ac:dyDescent="0.2">
      <c r="A892" s="23">
        <v>890</v>
      </c>
      <c r="B892" s="24">
        <f>УЗТ!A892</f>
        <v>0</v>
      </c>
      <c r="C892" s="24">
        <f>УЗТ!B892</f>
        <v>0</v>
      </c>
      <c r="D892" s="23"/>
      <c r="E892" s="23"/>
      <c r="F892" s="73" t="str">
        <f t="shared" ca="1" si="67"/>
        <v>-</v>
      </c>
      <c r="G892" s="73" t="str">
        <f t="shared" ca="1" si="67"/>
        <v>-</v>
      </c>
      <c r="H892" s="73" t="str">
        <f t="shared" ca="1" si="67"/>
        <v>-</v>
      </c>
      <c r="I892" s="73" t="str">
        <f t="shared" ca="1" si="67"/>
        <v>-</v>
      </c>
      <c r="J892" s="67" t="s">
        <v>241</v>
      </c>
      <c r="K892" s="67">
        <f t="shared" si="65"/>
        <v>0</v>
      </c>
      <c r="L892" s="67" t="s">
        <v>242</v>
      </c>
      <c r="M892" s="67">
        <f t="shared" si="66"/>
        <v>0</v>
      </c>
      <c r="N892" s="67" t="s">
        <v>243</v>
      </c>
      <c r="O892" s="67">
        <v>2</v>
      </c>
      <c r="P892" s="67" t="s">
        <v>244</v>
      </c>
      <c r="Q892" s="67">
        <v>0</v>
      </c>
    </row>
    <row r="893" spans="1:17" x14ac:dyDescent="0.2">
      <c r="A893" s="23">
        <v>891</v>
      </c>
      <c r="B893" s="24">
        <f>УЗТ!A893</f>
        <v>0</v>
      </c>
      <c r="C893" s="24">
        <f>УЗТ!B893</f>
        <v>0</v>
      </c>
      <c r="D893" s="23"/>
      <c r="E893" s="23"/>
      <c r="F893" s="73" t="str">
        <f t="shared" ca="1" si="67"/>
        <v>-</v>
      </c>
      <c r="G893" s="73" t="str">
        <f t="shared" ca="1" si="67"/>
        <v>-</v>
      </c>
      <c r="H893" s="73" t="str">
        <f t="shared" ca="1" si="67"/>
        <v>-</v>
      </c>
      <c r="I893" s="73" t="str">
        <f t="shared" ca="1" si="67"/>
        <v>-</v>
      </c>
      <c r="J893" s="67" t="s">
        <v>241</v>
      </c>
      <c r="K893" s="67">
        <f t="shared" si="65"/>
        <v>0</v>
      </c>
      <c r="L893" s="67" t="s">
        <v>242</v>
      </c>
      <c r="M893" s="67">
        <f t="shared" si="66"/>
        <v>0</v>
      </c>
      <c r="N893" s="67" t="s">
        <v>243</v>
      </c>
      <c r="O893" s="67">
        <v>2</v>
      </c>
      <c r="P893" s="67" t="s">
        <v>244</v>
      </c>
      <c r="Q893" s="67">
        <v>0</v>
      </c>
    </row>
    <row r="894" spans="1:17" x14ac:dyDescent="0.2">
      <c r="A894" s="23">
        <v>892</v>
      </c>
      <c r="B894" s="24">
        <f>УЗТ!A894</f>
        <v>0</v>
      </c>
      <c r="C894" s="24">
        <f>УЗТ!B894</f>
        <v>0</v>
      </c>
      <c r="D894" s="23"/>
      <c r="E894" s="23"/>
      <c r="F894" s="73" t="str">
        <f t="shared" ca="1" si="67"/>
        <v>-</v>
      </c>
      <c r="G894" s="73" t="str">
        <f t="shared" ca="1" si="67"/>
        <v>-</v>
      </c>
      <c r="H894" s="73" t="str">
        <f t="shared" ca="1" si="67"/>
        <v>-</v>
      </c>
      <c r="I894" s="73" t="str">
        <f t="shared" ca="1" si="67"/>
        <v>-</v>
      </c>
      <c r="J894" s="67" t="s">
        <v>241</v>
      </c>
      <c r="K894" s="67">
        <f t="shared" si="65"/>
        <v>0</v>
      </c>
      <c r="L894" s="67" t="s">
        <v>242</v>
      </c>
      <c r="M894" s="67">
        <f t="shared" si="66"/>
        <v>0</v>
      </c>
      <c r="N894" s="67" t="s">
        <v>243</v>
      </c>
      <c r="O894" s="67">
        <v>2</v>
      </c>
      <c r="P894" s="67" t="s">
        <v>244</v>
      </c>
      <c r="Q894" s="67">
        <v>0</v>
      </c>
    </row>
    <row r="895" spans="1:17" x14ac:dyDescent="0.2">
      <c r="A895" s="23">
        <v>893</v>
      </c>
      <c r="B895" s="24">
        <f>УЗТ!A895</f>
        <v>0</v>
      </c>
      <c r="C895" s="24">
        <f>УЗТ!B895</f>
        <v>0</v>
      </c>
      <c r="D895" s="23"/>
      <c r="E895" s="23"/>
      <c r="F895" s="73" t="str">
        <f t="shared" ca="1" si="67"/>
        <v>-</v>
      </c>
      <c r="G895" s="73" t="str">
        <f t="shared" ca="1" si="67"/>
        <v>-</v>
      </c>
      <c r="H895" s="73" t="str">
        <f t="shared" ca="1" si="67"/>
        <v>-</v>
      </c>
      <c r="I895" s="73" t="str">
        <f t="shared" ca="1" si="67"/>
        <v>-</v>
      </c>
      <c r="J895" s="67" t="s">
        <v>241</v>
      </c>
      <c r="K895" s="67">
        <f t="shared" si="65"/>
        <v>0</v>
      </c>
      <c r="L895" s="67" t="s">
        <v>242</v>
      </c>
      <c r="M895" s="67">
        <f t="shared" si="66"/>
        <v>0</v>
      </c>
      <c r="N895" s="67" t="s">
        <v>243</v>
      </c>
      <c r="O895" s="67">
        <v>2</v>
      </c>
      <c r="P895" s="67" t="s">
        <v>244</v>
      </c>
      <c r="Q895" s="67">
        <v>0</v>
      </c>
    </row>
    <row r="896" spans="1:17" x14ac:dyDescent="0.2">
      <c r="A896" s="23">
        <v>894</v>
      </c>
      <c r="B896" s="24">
        <f>УЗТ!A896</f>
        <v>0</v>
      </c>
      <c r="C896" s="24">
        <f>УЗТ!B896</f>
        <v>0</v>
      </c>
      <c r="D896" s="23"/>
      <c r="E896" s="23"/>
      <c r="F896" s="73" t="str">
        <f t="shared" ca="1" si="67"/>
        <v>-</v>
      </c>
      <c r="G896" s="73" t="str">
        <f t="shared" ca="1" si="67"/>
        <v>-</v>
      </c>
      <c r="H896" s="73" t="str">
        <f t="shared" ca="1" si="67"/>
        <v>-</v>
      </c>
      <c r="I896" s="73" t="str">
        <f t="shared" ca="1" si="67"/>
        <v>-</v>
      </c>
      <c r="J896" s="67" t="s">
        <v>241</v>
      </c>
      <c r="K896" s="67">
        <f t="shared" si="65"/>
        <v>0</v>
      </c>
      <c r="L896" s="67" t="s">
        <v>242</v>
      </c>
      <c r="M896" s="67">
        <f t="shared" si="66"/>
        <v>0</v>
      </c>
      <c r="N896" s="67" t="s">
        <v>243</v>
      </c>
      <c r="O896" s="67">
        <v>2</v>
      </c>
      <c r="P896" s="67" t="s">
        <v>244</v>
      </c>
      <c r="Q896" s="67">
        <v>0</v>
      </c>
    </row>
    <row r="897" spans="1:17" x14ac:dyDescent="0.2">
      <c r="A897" s="23">
        <v>895</v>
      </c>
      <c r="B897" s="24">
        <f>УЗТ!A897</f>
        <v>0</v>
      </c>
      <c r="C897" s="24">
        <f>УЗТ!B897</f>
        <v>0</v>
      </c>
      <c r="D897" s="23"/>
      <c r="E897" s="23"/>
      <c r="F897" s="73" t="str">
        <f t="shared" ca="1" si="67"/>
        <v>-</v>
      </c>
      <c r="G897" s="73" t="str">
        <f t="shared" ca="1" si="67"/>
        <v>-</v>
      </c>
      <c r="H897" s="73" t="str">
        <f t="shared" ca="1" si="67"/>
        <v>-</v>
      </c>
      <c r="I897" s="73" t="str">
        <f t="shared" ca="1" si="67"/>
        <v>-</v>
      </c>
      <c r="J897" s="67" t="s">
        <v>241</v>
      </c>
      <c r="K897" s="67">
        <f t="shared" si="65"/>
        <v>0</v>
      </c>
      <c r="L897" s="67" t="s">
        <v>242</v>
      </c>
      <c r="M897" s="67">
        <f t="shared" si="66"/>
        <v>0</v>
      </c>
      <c r="N897" s="67" t="s">
        <v>243</v>
      </c>
      <c r="O897" s="67">
        <v>2</v>
      </c>
      <c r="P897" s="67" t="s">
        <v>244</v>
      </c>
      <c r="Q897" s="67">
        <v>0</v>
      </c>
    </row>
    <row r="898" spans="1:17" x14ac:dyDescent="0.2">
      <c r="A898" s="23">
        <v>896</v>
      </c>
      <c r="B898" s="24">
        <f>УЗТ!A898</f>
        <v>0</v>
      </c>
      <c r="C898" s="24">
        <f>УЗТ!B898</f>
        <v>0</v>
      </c>
      <c r="D898" s="23"/>
      <c r="E898" s="23"/>
      <c r="F898" s="73" t="str">
        <f t="shared" ca="1" si="67"/>
        <v>-</v>
      </c>
      <c r="G898" s="73" t="str">
        <f t="shared" ca="1" si="67"/>
        <v>-</v>
      </c>
      <c r="H898" s="73" t="str">
        <f t="shared" ca="1" si="67"/>
        <v>-</v>
      </c>
      <c r="I898" s="73" t="str">
        <f t="shared" ca="1" si="67"/>
        <v>-</v>
      </c>
      <c r="J898" s="67" t="s">
        <v>241</v>
      </c>
      <c r="K898" s="67">
        <f t="shared" si="65"/>
        <v>0</v>
      </c>
      <c r="L898" s="67" t="s">
        <v>242</v>
      </c>
      <c r="M898" s="67">
        <f t="shared" si="66"/>
        <v>0</v>
      </c>
      <c r="N898" s="67" t="s">
        <v>243</v>
      </c>
      <c r="O898" s="67">
        <v>2</v>
      </c>
      <c r="P898" s="67" t="s">
        <v>244</v>
      </c>
      <c r="Q898" s="67">
        <v>0</v>
      </c>
    </row>
    <row r="899" spans="1:17" x14ac:dyDescent="0.2">
      <c r="A899" s="23">
        <v>897</v>
      </c>
      <c r="B899" s="24">
        <f>УЗТ!A899</f>
        <v>0</v>
      </c>
      <c r="C899" s="24">
        <f>УЗТ!B899</f>
        <v>0</v>
      </c>
      <c r="D899" s="23"/>
      <c r="E899" s="23"/>
      <c r="F899" s="73" t="str">
        <f t="shared" ca="1" si="67"/>
        <v>-</v>
      </c>
      <c r="G899" s="73" t="str">
        <f t="shared" ca="1" si="67"/>
        <v>-</v>
      </c>
      <c r="H899" s="73" t="str">
        <f t="shared" ca="1" si="67"/>
        <v>-</v>
      </c>
      <c r="I899" s="73" t="str">
        <f t="shared" ca="1" si="67"/>
        <v>-</v>
      </c>
      <c r="J899" s="67" t="s">
        <v>241</v>
      </c>
      <c r="K899" s="67">
        <f t="shared" si="65"/>
        <v>0</v>
      </c>
      <c r="L899" s="67" t="s">
        <v>242</v>
      </c>
      <c r="M899" s="67">
        <f t="shared" si="66"/>
        <v>0</v>
      </c>
      <c r="N899" s="67" t="s">
        <v>243</v>
      </c>
      <c r="O899" s="67">
        <v>2</v>
      </c>
      <c r="P899" s="67" t="s">
        <v>244</v>
      </c>
      <c r="Q899" s="67">
        <v>0</v>
      </c>
    </row>
    <row r="900" spans="1:17" x14ac:dyDescent="0.2">
      <c r="A900" s="23">
        <v>898</v>
      </c>
      <c r="B900" s="24">
        <f>УЗТ!A900</f>
        <v>0</v>
      </c>
      <c r="C900" s="24">
        <f>УЗТ!B900</f>
        <v>0</v>
      </c>
      <c r="D900" s="23"/>
      <c r="E900" s="23"/>
      <c r="F900" s="73" t="str">
        <f t="shared" ca="1" si="67"/>
        <v>-</v>
      </c>
      <c r="G900" s="73" t="str">
        <f t="shared" ca="1" si="67"/>
        <v>-</v>
      </c>
      <c r="H900" s="73" t="str">
        <f t="shared" ca="1" si="67"/>
        <v>-</v>
      </c>
      <c r="I900" s="73" t="str">
        <f t="shared" ca="1" si="67"/>
        <v>-</v>
      </c>
      <c r="J900" s="67" t="s">
        <v>241</v>
      </c>
      <c r="K900" s="67">
        <f t="shared" si="65"/>
        <v>0</v>
      </c>
      <c r="L900" s="67" t="s">
        <v>242</v>
      </c>
      <c r="M900" s="67">
        <f t="shared" si="66"/>
        <v>0</v>
      </c>
      <c r="N900" s="67" t="s">
        <v>243</v>
      </c>
      <c r="O900" s="67">
        <v>2</v>
      </c>
      <c r="P900" s="67" t="s">
        <v>244</v>
      </c>
      <c r="Q900" s="67">
        <v>0</v>
      </c>
    </row>
    <row r="901" spans="1:17" x14ac:dyDescent="0.2">
      <c r="A901" s="23">
        <v>899</v>
      </c>
      <c r="B901" s="24">
        <f>УЗТ!A901</f>
        <v>0</v>
      </c>
      <c r="C901" s="24">
        <f>УЗТ!B901</f>
        <v>0</v>
      </c>
      <c r="D901" s="23"/>
      <c r="E901" s="23"/>
      <c r="F901" s="73" t="str">
        <f t="shared" ca="1" si="67"/>
        <v>-</v>
      </c>
      <c r="G901" s="73" t="str">
        <f t="shared" ca="1" si="67"/>
        <v>-</v>
      </c>
      <c r="H901" s="73" t="str">
        <f t="shared" ca="1" si="67"/>
        <v>-</v>
      </c>
      <c r="I901" s="73" t="str">
        <f t="shared" ca="1" si="67"/>
        <v>-</v>
      </c>
      <c r="J901" s="67" t="s">
        <v>241</v>
      </c>
      <c r="K901" s="67">
        <f t="shared" si="65"/>
        <v>0</v>
      </c>
      <c r="L901" s="67" t="s">
        <v>242</v>
      </c>
      <c r="M901" s="67">
        <f t="shared" si="66"/>
        <v>0</v>
      </c>
      <c r="N901" s="67" t="s">
        <v>243</v>
      </c>
      <c r="O901" s="67">
        <v>2</v>
      </c>
      <c r="P901" s="67" t="s">
        <v>244</v>
      </c>
      <c r="Q901" s="67">
        <v>0</v>
      </c>
    </row>
    <row r="902" spans="1:17" x14ac:dyDescent="0.2">
      <c r="A902" s="23">
        <v>900</v>
      </c>
      <c r="B902" s="24">
        <f>УЗТ!A902</f>
        <v>0</v>
      </c>
      <c r="C902" s="24">
        <f>УЗТ!B902</f>
        <v>0</v>
      </c>
      <c r="D902" s="23"/>
      <c r="E902" s="23"/>
      <c r="F902" s="73" t="str">
        <f t="shared" ca="1" si="67"/>
        <v>-</v>
      </c>
      <c r="G902" s="73" t="str">
        <f t="shared" ca="1" si="67"/>
        <v>-</v>
      </c>
      <c r="H902" s="73" t="str">
        <f t="shared" ca="1" si="67"/>
        <v>-</v>
      </c>
      <c r="I902" s="73" t="str">
        <f t="shared" ca="1" si="67"/>
        <v>-</v>
      </c>
      <c r="J902" s="67" t="s">
        <v>241</v>
      </c>
      <c r="K902" s="67">
        <f t="shared" si="65"/>
        <v>0</v>
      </c>
      <c r="L902" s="67" t="s">
        <v>242</v>
      </c>
      <c r="M902" s="67">
        <f t="shared" si="66"/>
        <v>0</v>
      </c>
      <c r="N902" s="67" t="s">
        <v>243</v>
      </c>
      <c r="O902" s="67">
        <v>2</v>
      </c>
      <c r="P902" s="67" t="s">
        <v>244</v>
      </c>
      <c r="Q902" s="67">
        <v>0</v>
      </c>
    </row>
    <row r="903" spans="1:17" x14ac:dyDescent="0.2">
      <c r="A903" s="23">
        <v>901</v>
      </c>
      <c r="B903" s="24">
        <f>УЗТ!A903</f>
        <v>0</v>
      </c>
      <c r="C903" s="24">
        <f>УЗТ!B903</f>
        <v>0</v>
      </c>
      <c r="D903" s="23"/>
      <c r="E903" s="23"/>
      <c r="F903" s="73" t="str">
        <f t="shared" ca="1" si="67"/>
        <v>-</v>
      </c>
      <c r="G903" s="73" t="str">
        <f t="shared" ca="1" si="67"/>
        <v>-</v>
      </c>
      <c r="H903" s="73" t="str">
        <f t="shared" ca="1" si="67"/>
        <v>-</v>
      </c>
      <c r="I903" s="73" t="str">
        <f t="shared" ca="1" si="67"/>
        <v>-</v>
      </c>
      <c r="J903" s="67" t="s">
        <v>241</v>
      </c>
      <c r="K903" s="67">
        <f t="shared" si="65"/>
        <v>0</v>
      </c>
      <c r="L903" s="67" t="s">
        <v>242</v>
      </c>
      <c r="M903" s="67">
        <f t="shared" si="66"/>
        <v>0</v>
      </c>
      <c r="N903" s="67" t="s">
        <v>243</v>
      </c>
      <c r="O903" s="67">
        <v>2</v>
      </c>
      <c r="P903" s="67" t="s">
        <v>244</v>
      </c>
      <c r="Q903" s="67">
        <v>0</v>
      </c>
    </row>
    <row r="904" spans="1:17" x14ac:dyDescent="0.2">
      <c r="A904" s="23">
        <v>902</v>
      </c>
      <c r="B904" s="24">
        <f>УЗТ!A904</f>
        <v>0</v>
      </c>
      <c r="C904" s="24">
        <f>УЗТ!B904</f>
        <v>0</v>
      </c>
      <c r="D904" s="23"/>
      <c r="E904" s="23"/>
      <c r="F904" s="73" t="str">
        <f t="shared" ca="1" si="67"/>
        <v>-</v>
      </c>
      <c r="G904" s="73" t="str">
        <f t="shared" ca="1" si="67"/>
        <v>-</v>
      </c>
      <c r="H904" s="73" t="str">
        <f t="shared" ca="1" si="67"/>
        <v>-</v>
      </c>
      <c r="I904" s="73" t="str">
        <f t="shared" ca="1" si="67"/>
        <v>-</v>
      </c>
      <c r="J904" s="67" t="s">
        <v>241</v>
      </c>
      <c r="K904" s="67">
        <f t="shared" si="65"/>
        <v>0</v>
      </c>
      <c r="L904" s="67" t="s">
        <v>242</v>
      </c>
      <c r="M904" s="67">
        <f t="shared" si="66"/>
        <v>0</v>
      </c>
      <c r="N904" s="67" t="s">
        <v>243</v>
      </c>
      <c r="O904" s="67">
        <v>2</v>
      </c>
      <c r="P904" s="67" t="s">
        <v>244</v>
      </c>
      <c r="Q904" s="67">
        <v>0</v>
      </c>
    </row>
    <row r="905" spans="1:17" x14ac:dyDescent="0.2">
      <c r="A905" s="23">
        <v>903</v>
      </c>
      <c r="B905" s="24">
        <f>УЗТ!A905</f>
        <v>0</v>
      </c>
      <c r="C905" s="24">
        <f>УЗТ!B905</f>
        <v>0</v>
      </c>
      <c r="D905" s="23"/>
      <c r="E905" s="23"/>
      <c r="F905" s="73" t="str">
        <f t="shared" ca="1" si="67"/>
        <v>-</v>
      </c>
      <c r="G905" s="73" t="str">
        <f t="shared" ca="1" si="67"/>
        <v>-</v>
      </c>
      <c r="H905" s="73" t="str">
        <f t="shared" ca="1" si="67"/>
        <v>-</v>
      </c>
      <c r="I905" s="73" t="str">
        <f t="shared" ca="1" si="67"/>
        <v>-</v>
      </c>
      <c r="J905" s="67" t="s">
        <v>241</v>
      </c>
      <c r="K905" s="67">
        <f t="shared" si="65"/>
        <v>0</v>
      </c>
      <c r="L905" s="67" t="s">
        <v>242</v>
      </c>
      <c r="M905" s="67">
        <f t="shared" si="66"/>
        <v>0</v>
      </c>
      <c r="N905" s="67" t="s">
        <v>243</v>
      </c>
      <c r="O905" s="67">
        <v>2</v>
      </c>
      <c r="P905" s="67" t="s">
        <v>244</v>
      </c>
      <c r="Q905" s="67">
        <v>0</v>
      </c>
    </row>
    <row r="906" spans="1:17" x14ac:dyDescent="0.2">
      <c r="A906" s="23">
        <v>904</v>
      </c>
      <c r="B906" s="24">
        <f>УЗТ!A906</f>
        <v>0</v>
      </c>
      <c r="C906" s="24">
        <f>УЗТ!B906</f>
        <v>0</v>
      </c>
      <c r="D906" s="23"/>
      <c r="E906" s="23"/>
      <c r="F906" s="73" t="str">
        <f t="shared" ca="1" si="67"/>
        <v>-</v>
      </c>
      <c r="G906" s="73" t="str">
        <f t="shared" ca="1" si="67"/>
        <v>-</v>
      </c>
      <c r="H906" s="73" t="str">
        <f t="shared" ca="1" si="67"/>
        <v>-</v>
      </c>
      <c r="I906" s="73" t="str">
        <f t="shared" ca="1" si="67"/>
        <v>-</v>
      </c>
      <c r="J906" s="67" t="s">
        <v>241</v>
      </c>
      <c r="K906" s="67">
        <f t="shared" si="65"/>
        <v>0</v>
      </c>
      <c r="L906" s="67" t="s">
        <v>242</v>
      </c>
      <c r="M906" s="67">
        <f t="shared" si="66"/>
        <v>0</v>
      </c>
      <c r="N906" s="67" t="s">
        <v>243</v>
      </c>
      <c r="O906" s="67">
        <v>2</v>
      </c>
      <c r="P906" s="67" t="s">
        <v>244</v>
      </c>
      <c r="Q906" s="67">
        <v>0</v>
      </c>
    </row>
    <row r="907" spans="1:17" x14ac:dyDescent="0.2">
      <c r="A907" s="23">
        <v>905</v>
      </c>
      <c r="B907" s="24">
        <f>УЗТ!A907</f>
        <v>0</v>
      </c>
      <c r="C907" s="24">
        <f>УЗТ!B907</f>
        <v>0</v>
      </c>
      <c r="D907" s="23"/>
      <c r="E907" s="23"/>
      <c r="F907" s="73" t="str">
        <f t="shared" ca="1" si="67"/>
        <v>-</v>
      </c>
      <c r="G907" s="73" t="str">
        <f t="shared" ca="1" si="67"/>
        <v>-</v>
      </c>
      <c r="H907" s="73" t="str">
        <f t="shared" ca="1" si="67"/>
        <v>-</v>
      </c>
      <c r="I907" s="73" t="str">
        <f t="shared" ca="1" si="67"/>
        <v>-</v>
      </c>
      <c r="J907" s="67" t="s">
        <v>241</v>
      </c>
      <c r="K907" s="67">
        <f t="shared" si="65"/>
        <v>0</v>
      </c>
      <c r="L907" s="67" t="s">
        <v>242</v>
      </c>
      <c r="M907" s="67">
        <f t="shared" si="66"/>
        <v>0</v>
      </c>
      <c r="N907" s="67" t="s">
        <v>243</v>
      </c>
      <c r="O907" s="67">
        <v>2</v>
      </c>
      <c r="P907" s="67" t="s">
        <v>244</v>
      </c>
      <c r="Q907" s="67">
        <v>0</v>
      </c>
    </row>
    <row r="908" spans="1:17" x14ac:dyDescent="0.2">
      <c r="A908" s="23">
        <v>906</v>
      </c>
      <c r="B908" s="24">
        <f>УЗТ!A908</f>
        <v>0</v>
      </c>
      <c r="C908" s="24">
        <f>УЗТ!B908</f>
        <v>0</v>
      </c>
      <c r="D908" s="23"/>
      <c r="E908" s="23"/>
      <c r="F908" s="73" t="str">
        <f t="shared" ca="1" si="67"/>
        <v>-</v>
      </c>
      <c r="G908" s="73" t="str">
        <f t="shared" ca="1" si="67"/>
        <v>-</v>
      </c>
      <c r="H908" s="73" t="str">
        <f t="shared" ca="1" si="67"/>
        <v>-</v>
      </c>
      <c r="I908" s="73" t="str">
        <f t="shared" ca="1" si="67"/>
        <v>-</v>
      </c>
      <c r="J908" s="67" t="s">
        <v>241</v>
      </c>
      <c r="K908" s="67">
        <f t="shared" si="65"/>
        <v>0</v>
      </c>
      <c r="L908" s="67" t="s">
        <v>242</v>
      </c>
      <c r="M908" s="67">
        <f t="shared" si="66"/>
        <v>0</v>
      </c>
      <c r="N908" s="67" t="s">
        <v>243</v>
      </c>
      <c r="O908" s="67">
        <v>2</v>
      </c>
      <c r="P908" s="67" t="s">
        <v>244</v>
      </c>
      <c r="Q908" s="67">
        <v>0</v>
      </c>
    </row>
    <row r="909" spans="1:17" x14ac:dyDescent="0.2">
      <c r="A909" s="23">
        <v>907</v>
      </c>
      <c r="B909" s="24">
        <f>УЗТ!A909</f>
        <v>0</v>
      </c>
      <c r="C909" s="24">
        <f>УЗТ!B909</f>
        <v>0</v>
      </c>
      <c r="D909" s="23"/>
      <c r="E909" s="23"/>
      <c r="F909" s="73" t="str">
        <f t="shared" ca="1" si="67"/>
        <v>-</v>
      </c>
      <c r="G909" s="73" t="str">
        <f t="shared" ca="1" si="67"/>
        <v>-</v>
      </c>
      <c r="H909" s="73" t="str">
        <f t="shared" ca="1" si="67"/>
        <v>-</v>
      </c>
      <c r="I909" s="73" t="str">
        <f t="shared" ca="1" si="67"/>
        <v>-</v>
      </c>
      <c r="J909" s="67" t="s">
        <v>241</v>
      </c>
      <c r="K909" s="67">
        <f t="shared" si="65"/>
        <v>0</v>
      </c>
      <c r="L909" s="67" t="s">
        <v>242</v>
      </c>
      <c r="M909" s="67">
        <f t="shared" si="66"/>
        <v>0</v>
      </c>
      <c r="N909" s="67" t="s">
        <v>243</v>
      </c>
      <c r="O909" s="67">
        <v>2</v>
      </c>
      <c r="P909" s="67" t="s">
        <v>244</v>
      </c>
      <c r="Q909" s="67">
        <v>0</v>
      </c>
    </row>
    <row r="910" spans="1:17" x14ac:dyDescent="0.2">
      <c r="A910" s="23">
        <v>908</v>
      </c>
      <c r="B910" s="24">
        <f>УЗТ!A910</f>
        <v>0</v>
      </c>
      <c r="C910" s="24">
        <f>УЗТ!B910</f>
        <v>0</v>
      </c>
      <c r="D910" s="23"/>
      <c r="E910" s="23"/>
      <c r="F910" s="73" t="str">
        <f t="shared" ca="1" si="67"/>
        <v>-</v>
      </c>
      <c r="G910" s="73" t="str">
        <f t="shared" ca="1" si="67"/>
        <v>-</v>
      </c>
      <c r="H910" s="73" t="str">
        <f t="shared" ca="1" si="67"/>
        <v>-</v>
      </c>
      <c r="I910" s="73" t="str">
        <f t="shared" ca="1" si="67"/>
        <v>-</v>
      </c>
      <c r="J910" s="67" t="s">
        <v>241</v>
      </c>
      <c r="K910" s="67">
        <f t="shared" si="65"/>
        <v>0</v>
      </c>
      <c r="L910" s="67" t="s">
        <v>242</v>
      </c>
      <c r="M910" s="67">
        <f t="shared" si="66"/>
        <v>0</v>
      </c>
      <c r="N910" s="67" t="s">
        <v>243</v>
      </c>
      <c r="O910" s="67">
        <v>2</v>
      </c>
      <c r="P910" s="67" t="s">
        <v>244</v>
      </c>
      <c r="Q910" s="67">
        <v>0</v>
      </c>
    </row>
    <row r="911" spans="1:17" x14ac:dyDescent="0.2">
      <c r="A911" s="23">
        <v>909</v>
      </c>
      <c r="B911" s="24">
        <f>УЗТ!A911</f>
        <v>0</v>
      </c>
      <c r="C911" s="24">
        <f>УЗТ!B911</f>
        <v>0</v>
      </c>
      <c r="D911" s="23"/>
      <c r="E911" s="23"/>
      <c r="F911" s="73" t="str">
        <f t="shared" ca="1" si="67"/>
        <v>-</v>
      </c>
      <c r="G911" s="73" t="str">
        <f t="shared" ca="1" si="67"/>
        <v>-</v>
      </c>
      <c r="H911" s="73" t="str">
        <f t="shared" ca="1" si="67"/>
        <v>-</v>
      </c>
      <c r="I911" s="73" t="str">
        <f t="shared" ca="1" si="67"/>
        <v>-</v>
      </c>
      <c r="J911" s="67" t="s">
        <v>241</v>
      </c>
      <c r="K911" s="67">
        <f t="shared" si="65"/>
        <v>0</v>
      </c>
      <c r="L911" s="67" t="s">
        <v>242</v>
      </c>
      <c r="M911" s="67">
        <f t="shared" si="66"/>
        <v>0</v>
      </c>
      <c r="N911" s="67" t="s">
        <v>243</v>
      </c>
      <c r="O911" s="67">
        <v>2</v>
      </c>
      <c r="P911" s="67" t="s">
        <v>244</v>
      </c>
      <c r="Q911" s="67">
        <v>0</v>
      </c>
    </row>
    <row r="912" spans="1:17" x14ac:dyDescent="0.2">
      <c r="A912" s="23">
        <v>910</v>
      </c>
      <c r="B912" s="24">
        <f>УЗТ!A912</f>
        <v>0</v>
      </c>
      <c r="C912" s="24">
        <f>УЗТ!B912</f>
        <v>0</v>
      </c>
      <c r="D912" s="23"/>
      <c r="E912" s="23"/>
      <c r="F912" s="73" t="str">
        <f t="shared" ca="1" si="67"/>
        <v>-</v>
      </c>
      <c r="G912" s="73" t="str">
        <f t="shared" ca="1" si="67"/>
        <v>-</v>
      </c>
      <c r="H912" s="73" t="str">
        <f t="shared" ca="1" si="67"/>
        <v>-</v>
      </c>
      <c r="I912" s="73" t="str">
        <f t="shared" ca="1" si="67"/>
        <v>-</v>
      </c>
      <c r="J912" s="67" t="s">
        <v>241</v>
      </c>
      <c r="K912" s="67">
        <f t="shared" si="65"/>
        <v>0</v>
      </c>
      <c r="L912" s="67" t="s">
        <v>242</v>
      </c>
      <c r="M912" s="67">
        <f t="shared" si="66"/>
        <v>0</v>
      </c>
      <c r="N912" s="67" t="s">
        <v>243</v>
      </c>
      <c r="O912" s="67">
        <v>2</v>
      </c>
      <c r="P912" s="67" t="s">
        <v>244</v>
      </c>
      <c r="Q912" s="67">
        <v>0</v>
      </c>
    </row>
    <row r="913" spans="1:17" x14ac:dyDescent="0.2">
      <c r="A913" s="23">
        <v>911</v>
      </c>
      <c r="B913" s="24">
        <f>УЗТ!A913</f>
        <v>0</v>
      </c>
      <c r="C913" s="24">
        <f>УЗТ!B913</f>
        <v>0</v>
      </c>
      <c r="D913" s="23"/>
      <c r="E913" s="23"/>
      <c r="F913" s="73" t="str">
        <f t="shared" ca="1" si="67"/>
        <v>-</v>
      </c>
      <c r="G913" s="73" t="str">
        <f t="shared" ca="1" si="67"/>
        <v>-</v>
      </c>
      <c r="H913" s="73" t="str">
        <f t="shared" ca="1" si="67"/>
        <v>-</v>
      </c>
      <c r="I913" s="73" t="str">
        <f t="shared" ca="1" si="67"/>
        <v>-</v>
      </c>
      <c r="J913" s="67" t="s">
        <v>241</v>
      </c>
      <c r="K913" s="67">
        <f t="shared" si="65"/>
        <v>0</v>
      </c>
      <c r="L913" s="67" t="s">
        <v>242</v>
      </c>
      <c r="M913" s="67">
        <f t="shared" si="66"/>
        <v>0</v>
      </c>
      <c r="N913" s="67" t="s">
        <v>243</v>
      </c>
      <c r="O913" s="67">
        <v>2</v>
      </c>
      <c r="P913" s="67" t="s">
        <v>244</v>
      </c>
      <c r="Q913" s="67">
        <v>0</v>
      </c>
    </row>
    <row r="914" spans="1:17" x14ac:dyDescent="0.2">
      <c r="A914" s="23">
        <v>912</v>
      </c>
      <c r="B914" s="24">
        <f>УЗТ!A914</f>
        <v>0</v>
      </c>
      <c r="C914" s="24">
        <f>УЗТ!B914</f>
        <v>0</v>
      </c>
      <c r="D914" s="23"/>
      <c r="E914" s="23"/>
      <c r="F914" s="73" t="str">
        <f t="shared" ca="1" si="67"/>
        <v>-</v>
      </c>
      <c r="G914" s="73" t="str">
        <f t="shared" ca="1" si="67"/>
        <v>-</v>
      </c>
      <c r="H914" s="73" t="str">
        <f t="shared" ca="1" si="67"/>
        <v>-</v>
      </c>
      <c r="I914" s="73" t="str">
        <f t="shared" ca="1" si="67"/>
        <v>-</v>
      </c>
      <c r="J914" s="67" t="s">
        <v>241</v>
      </c>
      <c r="K914" s="67">
        <f t="shared" si="65"/>
        <v>0</v>
      </c>
      <c r="L914" s="67" t="s">
        <v>242</v>
      </c>
      <c r="M914" s="67">
        <f t="shared" si="66"/>
        <v>0</v>
      </c>
      <c r="N914" s="67" t="s">
        <v>243</v>
      </c>
      <c r="O914" s="67">
        <v>2</v>
      </c>
      <c r="P914" s="67" t="s">
        <v>244</v>
      </c>
      <c r="Q914" s="67">
        <v>0</v>
      </c>
    </row>
    <row r="915" spans="1:17" x14ac:dyDescent="0.2">
      <c r="A915" s="23">
        <v>913</v>
      </c>
      <c r="B915" s="24">
        <f>УЗТ!A915</f>
        <v>0</v>
      </c>
      <c r="C915" s="24">
        <f>УЗТ!B915</f>
        <v>0</v>
      </c>
      <c r="D915" s="23"/>
      <c r="E915" s="23"/>
      <c r="F915" s="73" t="str">
        <f t="shared" ca="1" si="67"/>
        <v>-</v>
      </c>
      <c r="G915" s="73" t="str">
        <f t="shared" ca="1" si="67"/>
        <v>-</v>
      </c>
      <c r="H915" s="73" t="str">
        <f t="shared" ca="1" si="67"/>
        <v>-</v>
      </c>
      <c r="I915" s="73" t="str">
        <f t="shared" ca="1" si="67"/>
        <v>-</v>
      </c>
      <c r="J915" s="67" t="s">
        <v>241</v>
      </c>
      <c r="K915" s="67">
        <f t="shared" si="65"/>
        <v>0</v>
      </c>
      <c r="L915" s="67" t="s">
        <v>242</v>
      </c>
      <c r="M915" s="67">
        <f t="shared" si="66"/>
        <v>0</v>
      </c>
      <c r="N915" s="67" t="s">
        <v>243</v>
      </c>
      <c r="O915" s="67">
        <v>2</v>
      </c>
      <c r="P915" s="67" t="s">
        <v>244</v>
      </c>
      <c r="Q915" s="67">
        <v>0</v>
      </c>
    </row>
    <row r="916" spans="1:17" x14ac:dyDescent="0.2">
      <c r="A916" s="23">
        <v>914</v>
      </c>
      <c r="B916" s="24">
        <f>УЗТ!A916</f>
        <v>0</v>
      </c>
      <c r="C916" s="24">
        <f>УЗТ!B916</f>
        <v>0</v>
      </c>
      <c r="D916" s="23"/>
      <c r="E916" s="23"/>
      <c r="F916" s="73" t="str">
        <f t="shared" ref="F916:I947" ca="1" si="68">IFERROR(ROUNDUP(_xlfn.NORM.INV(RAND(),$K916+$Q916*$M916,$M916),0),"-")</f>
        <v>-</v>
      </c>
      <c r="G916" s="73" t="str">
        <f t="shared" ca="1" si="68"/>
        <v>-</v>
      </c>
      <c r="H916" s="73" t="str">
        <f t="shared" ca="1" si="68"/>
        <v>-</v>
      </c>
      <c r="I916" s="73" t="str">
        <f t="shared" ca="1" si="68"/>
        <v>-</v>
      </c>
      <c r="J916" s="67" t="s">
        <v>241</v>
      </c>
      <c r="K916" s="67">
        <f t="shared" si="65"/>
        <v>0</v>
      </c>
      <c r="L916" s="67" t="s">
        <v>242</v>
      </c>
      <c r="M916" s="67">
        <f t="shared" si="66"/>
        <v>0</v>
      </c>
      <c r="N916" s="67" t="s">
        <v>243</v>
      </c>
      <c r="O916" s="67">
        <v>2</v>
      </c>
      <c r="P916" s="67" t="s">
        <v>244</v>
      </c>
      <c r="Q916" s="67">
        <v>0</v>
      </c>
    </row>
    <row r="917" spans="1:17" x14ac:dyDescent="0.2">
      <c r="A917" s="23">
        <v>915</v>
      </c>
      <c r="B917" s="24">
        <f>УЗТ!A917</f>
        <v>0</v>
      </c>
      <c r="C917" s="24">
        <f>УЗТ!B917</f>
        <v>0</v>
      </c>
      <c r="D917" s="23"/>
      <c r="E917" s="23"/>
      <c r="F917" s="73" t="str">
        <f t="shared" ca="1" si="68"/>
        <v>-</v>
      </c>
      <c r="G917" s="73" t="str">
        <f t="shared" ca="1" si="68"/>
        <v>-</v>
      </c>
      <c r="H917" s="73" t="str">
        <f t="shared" ca="1" si="68"/>
        <v>-</v>
      </c>
      <c r="I917" s="73" t="str">
        <f t="shared" ca="1" si="68"/>
        <v>-</v>
      </c>
      <c r="J917" s="67" t="s">
        <v>241</v>
      </c>
      <c r="K917" s="67">
        <f t="shared" si="65"/>
        <v>0</v>
      </c>
      <c r="L917" s="67" t="s">
        <v>242</v>
      </c>
      <c r="M917" s="67">
        <f t="shared" si="66"/>
        <v>0</v>
      </c>
      <c r="N917" s="67" t="s">
        <v>243</v>
      </c>
      <c r="O917" s="67">
        <v>2</v>
      </c>
      <c r="P917" s="67" t="s">
        <v>244</v>
      </c>
      <c r="Q917" s="67">
        <v>0</v>
      </c>
    </row>
    <row r="918" spans="1:17" x14ac:dyDescent="0.2">
      <c r="A918" s="23">
        <v>916</v>
      </c>
      <c r="B918" s="24">
        <f>УЗТ!A918</f>
        <v>0</v>
      </c>
      <c r="C918" s="24">
        <f>УЗТ!B918</f>
        <v>0</v>
      </c>
      <c r="D918" s="23"/>
      <c r="E918" s="23"/>
      <c r="F918" s="73" t="str">
        <f t="shared" ca="1" si="68"/>
        <v>-</v>
      </c>
      <c r="G918" s="73" t="str">
        <f t="shared" ca="1" si="68"/>
        <v>-</v>
      </c>
      <c r="H918" s="73" t="str">
        <f t="shared" ca="1" si="68"/>
        <v>-</v>
      </c>
      <c r="I918" s="73" t="str">
        <f t="shared" ca="1" si="68"/>
        <v>-</v>
      </c>
      <c r="J918" s="67" t="s">
        <v>241</v>
      </c>
      <c r="K918" s="67">
        <f t="shared" si="65"/>
        <v>0</v>
      </c>
      <c r="L918" s="67" t="s">
        <v>242</v>
      </c>
      <c r="M918" s="67">
        <f t="shared" si="66"/>
        <v>0</v>
      </c>
      <c r="N918" s="67" t="s">
        <v>243</v>
      </c>
      <c r="O918" s="67">
        <v>2</v>
      </c>
      <c r="P918" s="67" t="s">
        <v>244</v>
      </c>
      <c r="Q918" s="67">
        <v>0</v>
      </c>
    </row>
    <row r="919" spans="1:17" x14ac:dyDescent="0.2">
      <c r="A919" s="23">
        <v>917</v>
      </c>
      <c r="B919" s="24">
        <f>УЗТ!A919</f>
        <v>0</v>
      </c>
      <c r="C919" s="24">
        <f>УЗТ!B919</f>
        <v>0</v>
      </c>
      <c r="D919" s="23"/>
      <c r="E919" s="23"/>
      <c r="F919" s="73" t="str">
        <f t="shared" ca="1" si="68"/>
        <v>-</v>
      </c>
      <c r="G919" s="73" t="str">
        <f t="shared" ca="1" si="68"/>
        <v>-</v>
      </c>
      <c r="H919" s="73" t="str">
        <f t="shared" ca="1" si="68"/>
        <v>-</v>
      </c>
      <c r="I919" s="73" t="str">
        <f t="shared" ca="1" si="68"/>
        <v>-</v>
      </c>
      <c r="J919" s="67" t="s">
        <v>241</v>
      </c>
      <c r="K919" s="67">
        <f t="shared" si="65"/>
        <v>0</v>
      </c>
      <c r="L919" s="67" t="s">
        <v>242</v>
      </c>
      <c r="M919" s="67">
        <f t="shared" si="66"/>
        <v>0</v>
      </c>
      <c r="N919" s="67" t="s">
        <v>243</v>
      </c>
      <c r="O919" s="67">
        <v>2</v>
      </c>
      <c r="P919" s="67" t="s">
        <v>244</v>
      </c>
      <c r="Q919" s="67">
        <v>0</v>
      </c>
    </row>
    <row r="920" spans="1:17" x14ac:dyDescent="0.2">
      <c r="A920" s="23">
        <v>918</v>
      </c>
      <c r="B920" s="24">
        <f>УЗТ!A920</f>
        <v>0</v>
      </c>
      <c r="C920" s="24">
        <f>УЗТ!B920</f>
        <v>0</v>
      </c>
      <c r="D920" s="23"/>
      <c r="E920" s="23"/>
      <c r="F920" s="73" t="str">
        <f t="shared" ca="1" si="68"/>
        <v>-</v>
      </c>
      <c r="G920" s="73" t="str">
        <f t="shared" ca="1" si="68"/>
        <v>-</v>
      </c>
      <c r="H920" s="73" t="str">
        <f t="shared" ca="1" si="68"/>
        <v>-</v>
      </c>
      <c r="I920" s="73" t="str">
        <f t="shared" ca="1" si="68"/>
        <v>-</v>
      </c>
      <c r="J920" s="67" t="s">
        <v>241</v>
      </c>
      <c r="K920" s="67">
        <f t="shared" si="65"/>
        <v>0</v>
      </c>
      <c r="L920" s="67" t="s">
        <v>242</v>
      </c>
      <c r="M920" s="67">
        <f t="shared" si="66"/>
        <v>0</v>
      </c>
      <c r="N920" s="67" t="s">
        <v>243</v>
      </c>
      <c r="O920" s="67">
        <v>2</v>
      </c>
      <c r="P920" s="67" t="s">
        <v>244</v>
      </c>
      <c r="Q920" s="67">
        <v>0</v>
      </c>
    </row>
    <row r="921" spans="1:17" x14ac:dyDescent="0.2">
      <c r="A921" s="23">
        <v>919</v>
      </c>
      <c r="B921" s="24">
        <f>УЗТ!A921</f>
        <v>0</v>
      </c>
      <c r="C921" s="24">
        <f>УЗТ!B921</f>
        <v>0</v>
      </c>
      <c r="D921" s="23"/>
      <c r="E921" s="23"/>
      <c r="F921" s="73" t="str">
        <f t="shared" ca="1" si="68"/>
        <v>-</v>
      </c>
      <c r="G921" s="73" t="str">
        <f t="shared" ca="1" si="68"/>
        <v>-</v>
      </c>
      <c r="H921" s="73" t="str">
        <f t="shared" ca="1" si="68"/>
        <v>-</v>
      </c>
      <c r="I921" s="73" t="str">
        <f t="shared" ca="1" si="68"/>
        <v>-</v>
      </c>
      <c r="J921" s="67" t="s">
        <v>241</v>
      </c>
      <c r="K921" s="67">
        <f t="shared" si="65"/>
        <v>0</v>
      </c>
      <c r="L921" s="67" t="s">
        <v>242</v>
      </c>
      <c r="M921" s="67">
        <f t="shared" si="66"/>
        <v>0</v>
      </c>
      <c r="N921" s="67" t="s">
        <v>243</v>
      </c>
      <c r="O921" s="67">
        <v>2</v>
      </c>
      <c r="P921" s="67" t="s">
        <v>244</v>
      </c>
      <c r="Q921" s="67">
        <v>0</v>
      </c>
    </row>
    <row r="922" spans="1:17" x14ac:dyDescent="0.2">
      <c r="A922" s="23">
        <v>920</v>
      </c>
      <c r="B922" s="24">
        <f>УЗТ!A922</f>
        <v>0</v>
      </c>
      <c r="C922" s="24">
        <f>УЗТ!B922</f>
        <v>0</v>
      </c>
      <c r="D922" s="23"/>
      <c r="E922" s="23"/>
      <c r="F922" s="73" t="str">
        <f t="shared" ca="1" si="68"/>
        <v>-</v>
      </c>
      <c r="G922" s="73" t="str">
        <f t="shared" ca="1" si="68"/>
        <v>-</v>
      </c>
      <c r="H922" s="73" t="str">
        <f t="shared" ca="1" si="68"/>
        <v>-</v>
      </c>
      <c r="I922" s="73" t="str">
        <f t="shared" ca="1" si="68"/>
        <v>-</v>
      </c>
      <c r="J922" s="67" t="s">
        <v>241</v>
      </c>
      <c r="K922" s="67">
        <f t="shared" si="65"/>
        <v>0</v>
      </c>
      <c r="L922" s="67" t="s">
        <v>242</v>
      </c>
      <c r="M922" s="67">
        <f t="shared" si="66"/>
        <v>0</v>
      </c>
      <c r="N922" s="67" t="s">
        <v>243</v>
      </c>
      <c r="O922" s="67">
        <v>2</v>
      </c>
      <c r="P922" s="67" t="s">
        <v>244</v>
      </c>
      <c r="Q922" s="67">
        <v>0</v>
      </c>
    </row>
    <row r="923" spans="1:17" x14ac:dyDescent="0.2">
      <c r="A923" s="23">
        <v>921</v>
      </c>
      <c r="B923" s="24">
        <f>УЗТ!A923</f>
        <v>0</v>
      </c>
      <c r="C923" s="24">
        <f>УЗТ!B923</f>
        <v>0</v>
      </c>
      <c r="D923" s="23"/>
      <c r="E923" s="23"/>
      <c r="F923" s="73" t="str">
        <f t="shared" ca="1" si="68"/>
        <v>-</v>
      </c>
      <c r="G923" s="73" t="str">
        <f t="shared" ca="1" si="68"/>
        <v>-</v>
      </c>
      <c r="H923" s="73" t="str">
        <f t="shared" ca="1" si="68"/>
        <v>-</v>
      </c>
      <c r="I923" s="73" t="str">
        <f t="shared" ca="1" si="68"/>
        <v>-</v>
      </c>
      <c r="J923" s="67" t="s">
        <v>241</v>
      </c>
      <c r="K923" s="67">
        <f t="shared" si="65"/>
        <v>0</v>
      </c>
      <c r="L923" s="67" t="s">
        <v>242</v>
      </c>
      <c r="M923" s="67">
        <f t="shared" si="66"/>
        <v>0</v>
      </c>
      <c r="N923" s="67" t="s">
        <v>243</v>
      </c>
      <c r="O923" s="67">
        <v>2</v>
      </c>
      <c r="P923" s="67" t="s">
        <v>244</v>
      </c>
      <c r="Q923" s="67">
        <v>0</v>
      </c>
    </row>
    <row r="924" spans="1:17" x14ac:dyDescent="0.2">
      <c r="A924" s="23">
        <v>922</v>
      </c>
      <c r="B924" s="24">
        <f>УЗТ!A924</f>
        <v>0</v>
      </c>
      <c r="C924" s="24">
        <f>УЗТ!B924</f>
        <v>0</v>
      </c>
      <c r="D924" s="23"/>
      <c r="E924" s="23"/>
      <c r="F924" s="73" t="str">
        <f t="shared" ca="1" si="68"/>
        <v>-</v>
      </c>
      <c r="G924" s="73" t="str">
        <f t="shared" ca="1" si="68"/>
        <v>-</v>
      </c>
      <c r="H924" s="73" t="str">
        <f t="shared" ca="1" si="68"/>
        <v>-</v>
      </c>
      <c r="I924" s="73" t="str">
        <f t="shared" ca="1" si="68"/>
        <v>-</v>
      </c>
      <c r="J924" s="67" t="s">
        <v>241</v>
      </c>
      <c r="K924" s="67">
        <f t="shared" si="65"/>
        <v>0</v>
      </c>
      <c r="L924" s="67" t="s">
        <v>242</v>
      </c>
      <c r="M924" s="67">
        <f t="shared" si="66"/>
        <v>0</v>
      </c>
      <c r="N924" s="67" t="s">
        <v>243</v>
      </c>
      <c r="O924" s="67">
        <v>2</v>
      </c>
      <c r="P924" s="67" t="s">
        <v>244</v>
      </c>
      <c r="Q924" s="67">
        <v>0</v>
      </c>
    </row>
    <row r="925" spans="1:17" x14ac:dyDescent="0.2">
      <c r="A925" s="23">
        <v>923</v>
      </c>
      <c r="B925" s="24">
        <f>УЗТ!A925</f>
        <v>0</v>
      </c>
      <c r="C925" s="24">
        <f>УЗТ!B925</f>
        <v>0</v>
      </c>
      <c r="D925" s="23"/>
      <c r="E925" s="23"/>
      <c r="F925" s="73" t="str">
        <f t="shared" ca="1" si="68"/>
        <v>-</v>
      </c>
      <c r="G925" s="73" t="str">
        <f t="shared" ca="1" si="68"/>
        <v>-</v>
      </c>
      <c r="H925" s="73" t="str">
        <f t="shared" ca="1" si="68"/>
        <v>-</v>
      </c>
      <c r="I925" s="73" t="str">
        <f t="shared" ca="1" si="68"/>
        <v>-</v>
      </c>
      <c r="J925" s="67" t="s">
        <v>241</v>
      </c>
      <c r="K925" s="67">
        <f t="shared" si="65"/>
        <v>0</v>
      </c>
      <c r="L925" s="67" t="s">
        <v>242</v>
      </c>
      <c r="M925" s="67">
        <f t="shared" si="66"/>
        <v>0</v>
      </c>
      <c r="N925" s="67" t="s">
        <v>243</v>
      </c>
      <c r="O925" s="67">
        <v>2</v>
      </c>
      <c r="P925" s="67" t="s">
        <v>244</v>
      </c>
      <c r="Q925" s="67">
        <v>0</v>
      </c>
    </row>
    <row r="926" spans="1:17" x14ac:dyDescent="0.2">
      <c r="A926" s="23">
        <v>924</v>
      </c>
      <c r="B926" s="24">
        <f>УЗТ!A926</f>
        <v>0</v>
      </c>
      <c r="C926" s="24">
        <f>УЗТ!B926</f>
        <v>0</v>
      </c>
      <c r="D926" s="23"/>
      <c r="E926" s="23"/>
      <c r="F926" s="73" t="str">
        <f t="shared" ca="1" si="68"/>
        <v>-</v>
      </c>
      <c r="G926" s="73" t="str">
        <f t="shared" ca="1" si="68"/>
        <v>-</v>
      </c>
      <c r="H926" s="73" t="str">
        <f t="shared" ca="1" si="68"/>
        <v>-</v>
      </c>
      <c r="I926" s="73" t="str">
        <f t="shared" ca="1" si="68"/>
        <v>-</v>
      </c>
      <c r="J926" s="67" t="s">
        <v>241</v>
      </c>
      <c r="K926" s="67">
        <f t="shared" si="65"/>
        <v>0</v>
      </c>
      <c r="L926" s="67" t="s">
        <v>242</v>
      </c>
      <c r="M926" s="67">
        <f t="shared" si="66"/>
        <v>0</v>
      </c>
      <c r="N926" s="67" t="s">
        <v>243</v>
      </c>
      <c r="O926" s="67">
        <v>2</v>
      </c>
      <c r="P926" s="67" t="s">
        <v>244</v>
      </c>
      <c r="Q926" s="67">
        <v>0</v>
      </c>
    </row>
    <row r="927" spans="1:17" x14ac:dyDescent="0.2">
      <c r="A927" s="23">
        <v>925</v>
      </c>
      <c r="B927" s="24">
        <f>УЗТ!A927</f>
        <v>0</v>
      </c>
      <c r="C927" s="24">
        <f>УЗТ!B927</f>
        <v>0</v>
      </c>
      <c r="D927" s="23"/>
      <c r="E927" s="23"/>
      <c r="F927" s="73" t="str">
        <f t="shared" ca="1" si="68"/>
        <v>-</v>
      </c>
      <c r="G927" s="73" t="str">
        <f t="shared" ca="1" si="68"/>
        <v>-</v>
      </c>
      <c r="H927" s="73" t="str">
        <f t="shared" ca="1" si="68"/>
        <v>-</v>
      </c>
      <c r="I927" s="73" t="str">
        <f t="shared" ca="1" si="68"/>
        <v>-</v>
      </c>
      <c r="J927" s="67" t="s">
        <v>241</v>
      </c>
      <c r="K927" s="67">
        <f t="shared" si="65"/>
        <v>0</v>
      </c>
      <c r="L927" s="67" t="s">
        <v>242</v>
      </c>
      <c r="M927" s="67">
        <f t="shared" si="66"/>
        <v>0</v>
      </c>
      <c r="N927" s="67" t="s">
        <v>243</v>
      </c>
      <c r="O927" s="67">
        <v>2</v>
      </c>
      <c r="P927" s="67" t="s">
        <v>244</v>
      </c>
      <c r="Q927" s="67">
        <v>0</v>
      </c>
    </row>
    <row r="928" spans="1:17" x14ac:dyDescent="0.2">
      <c r="A928" s="23">
        <v>926</v>
      </c>
      <c r="B928" s="24">
        <f>УЗТ!A928</f>
        <v>0</v>
      </c>
      <c r="C928" s="24">
        <f>УЗТ!B928</f>
        <v>0</v>
      </c>
      <c r="D928" s="23"/>
      <c r="E928" s="23"/>
      <c r="F928" s="73" t="str">
        <f t="shared" ca="1" si="68"/>
        <v>-</v>
      </c>
      <c r="G928" s="73" t="str">
        <f t="shared" ca="1" si="68"/>
        <v>-</v>
      </c>
      <c r="H928" s="73" t="str">
        <f t="shared" ca="1" si="68"/>
        <v>-</v>
      </c>
      <c r="I928" s="73" t="str">
        <f t="shared" ca="1" si="68"/>
        <v>-</v>
      </c>
      <c r="J928" s="67" t="s">
        <v>241</v>
      </c>
      <c r="K928" s="67">
        <f t="shared" si="65"/>
        <v>0</v>
      </c>
      <c r="L928" s="67" t="s">
        <v>242</v>
      </c>
      <c r="M928" s="67">
        <f t="shared" si="66"/>
        <v>0</v>
      </c>
      <c r="N928" s="67" t="s">
        <v>243</v>
      </c>
      <c r="O928" s="67">
        <v>2</v>
      </c>
      <c r="P928" s="67" t="s">
        <v>244</v>
      </c>
      <c r="Q928" s="67">
        <v>0</v>
      </c>
    </row>
    <row r="929" spans="1:17" x14ac:dyDescent="0.2">
      <c r="A929" s="23">
        <v>927</v>
      </c>
      <c r="B929" s="24">
        <f>УЗТ!A929</f>
        <v>0</v>
      </c>
      <c r="C929" s="24">
        <f>УЗТ!B929</f>
        <v>0</v>
      </c>
      <c r="D929" s="23"/>
      <c r="E929" s="23"/>
      <c r="F929" s="73" t="str">
        <f t="shared" ca="1" si="68"/>
        <v>-</v>
      </c>
      <c r="G929" s="73" t="str">
        <f t="shared" ca="1" si="68"/>
        <v>-</v>
      </c>
      <c r="H929" s="73" t="str">
        <f t="shared" ca="1" si="68"/>
        <v>-</v>
      </c>
      <c r="I929" s="73" t="str">
        <f t="shared" ca="1" si="68"/>
        <v>-</v>
      </c>
      <c r="J929" s="67" t="s">
        <v>241</v>
      </c>
      <c r="K929" s="67">
        <f t="shared" si="65"/>
        <v>0</v>
      </c>
      <c r="L929" s="67" t="s">
        <v>242</v>
      </c>
      <c r="M929" s="67">
        <f t="shared" si="66"/>
        <v>0</v>
      </c>
      <c r="N929" s="67" t="s">
        <v>243</v>
      </c>
      <c r="O929" s="67">
        <v>2</v>
      </c>
      <c r="P929" s="67" t="s">
        <v>244</v>
      </c>
      <c r="Q929" s="67">
        <v>0</v>
      </c>
    </row>
    <row r="930" spans="1:17" x14ac:dyDescent="0.2">
      <c r="A930" s="23">
        <v>928</v>
      </c>
      <c r="B930" s="24">
        <f>УЗТ!A930</f>
        <v>0</v>
      </c>
      <c r="C930" s="24">
        <f>УЗТ!B930</f>
        <v>0</v>
      </c>
      <c r="D930" s="23"/>
      <c r="E930" s="23"/>
      <c r="F930" s="73" t="str">
        <f t="shared" ca="1" si="68"/>
        <v>-</v>
      </c>
      <c r="G930" s="73" t="str">
        <f t="shared" ca="1" si="68"/>
        <v>-</v>
      </c>
      <c r="H930" s="73" t="str">
        <f t="shared" ca="1" si="68"/>
        <v>-</v>
      </c>
      <c r="I930" s="73" t="str">
        <f t="shared" ca="1" si="68"/>
        <v>-</v>
      </c>
      <c r="J930" s="67" t="s">
        <v>241</v>
      </c>
      <c r="K930" s="67">
        <f t="shared" si="65"/>
        <v>0</v>
      </c>
      <c r="L930" s="67" t="s">
        <v>242</v>
      </c>
      <c r="M930" s="67">
        <f t="shared" si="66"/>
        <v>0</v>
      </c>
      <c r="N930" s="67" t="s">
        <v>243</v>
      </c>
      <c r="O930" s="67">
        <v>2</v>
      </c>
      <c r="P930" s="67" t="s">
        <v>244</v>
      </c>
      <c r="Q930" s="67">
        <v>0</v>
      </c>
    </row>
    <row r="931" spans="1:17" x14ac:dyDescent="0.2">
      <c r="A931" s="23">
        <v>929</v>
      </c>
      <c r="B931" s="24">
        <f>УЗТ!A931</f>
        <v>0</v>
      </c>
      <c r="C931" s="24">
        <f>УЗТ!B931</f>
        <v>0</v>
      </c>
      <c r="D931" s="23"/>
      <c r="E931" s="23"/>
      <c r="F931" s="73" t="str">
        <f t="shared" ca="1" si="68"/>
        <v>-</v>
      </c>
      <c r="G931" s="73" t="str">
        <f t="shared" ca="1" si="68"/>
        <v>-</v>
      </c>
      <c r="H931" s="73" t="str">
        <f t="shared" ca="1" si="68"/>
        <v>-</v>
      </c>
      <c r="I931" s="73" t="str">
        <f t="shared" ca="1" si="68"/>
        <v>-</v>
      </c>
      <c r="J931" s="67" t="s">
        <v>241</v>
      </c>
      <c r="K931" s="67">
        <f t="shared" si="65"/>
        <v>0</v>
      </c>
      <c r="L931" s="67" t="s">
        <v>242</v>
      </c>
      <c r="M931" s="67">
        <f t="shared" si="66"/>
        <v>0</v>
      </c>
      <c r="N931" s="67" t="s">
        <v>243</v>
      </c>
      <c r="O931" s="67">
        <v>2</v>
      </c>
      <c r="P931" s="67" t="s">
        <v>244</v>
      </c>
      <c r="Q931" s="67">
        <v>0</v>
      </c>
    </row>
    <row r="932" spans="1:17" x14ac:dyDescent="0.2">
      <c r="A932" s="23">
        <v>930</v>
      </c>
      <c r="B932" s="24">
        <f>УЗТ!A932</f>
        <v>0</v>
      </c>
      <c r="C932" s="24">
        <f>УЗТ!B932</f>
        <v>0</v>
      </c>
      <c r="D932" s="23"/>
      <c r="E932" s="23"/>
      <c r="F932" s="73" t="str">
        <f t="shared" ca="1" si="68"/>
        <v>-</v>
      </c>
      <c r="G932" s="73" t="str">
        <f t="shared" ca="1" si="68"/>
        <v>-</v>
      </c>
      <c r="H932" s="73" t="str">
        <f t="shared" ca="1" si="68"/>
        <v>-</v>
      </c>
      <c r="I932" s="73" t="str">
        <f t="shared" ca="1" si="68"/>
        <v>-</v>
      </c>
      <c r="J932" s="67" t="s">
        <v>241</v>
      </c>
      <c r="K932" s="67">
        <f t="shared" ref="K932:K995" si="69">(D932+E932)/2</f>
        <v>0</v>
      </c>
      <c r="L932" s="67" t="s">
        <v>242</v>
      </c>
      <c r="M932" s="67">
        <f t="shared" ref="M932:M995" si="70">(E932-D932)/(2*O932)</f>
        <v>0</v>
      </c>
      <c r="N932" s="67" t="s">
        <v>243</v>
      </c>
      <c r="O932" s="67">
        <v>2</v>
      </c>
      <c r="P932" s="67" t="s">
        <v>244</v>
      </c>
      <c r="Q932" s="67">
        <v>0</v>
      </c>
    </row>
    <row r="933" spans="1:17" x14ac:dyDescent="0.2">
      <c r="A933" s="23">
        <v>931</v>
      </c>
      <c r="B933" s="24">
        <f>УЗТ!A933</f>
        <v>0</v>
      </c>
      <c r="C933" s="24">
        <f>УЗТ!B933</f>
        <v>0</v>
      </c>
      <c r="D933" s="23"/>
      <c r="E933" s="23"/>
      <c r="F933" s="73" t="str">
        <f t="shared" ca="1" si="68"/>
        <v>-</v>
      </c>
      <c r="G933" s="73" t="str">
        <f t="shared" ca="1" si="68"/>
        <v>-</v>
      </c>
      <c r="H933" s="73" t="str">
        <f t="shared" ca="1" si="68"/>
        <v>-</v>
      </c>
      <c r="I933" s="73" t="str">
        <f t="shared" ca="1" si="68"/>
        <v>-</v>
      </c>
      <c r="J933" s="67" t="s">
        <v>241</v>
      </c>
      <c r="K933" s="67">
        <f t="shared" si="69"/>
        <v>0</v>
      </c>
      <c r="L933" s="67" t="s">
        <v>242</v>
      </c>
      <c r="M933" s="67">
        <f t="shared" si="70"/>
        <v>0</v>
      </c>
      <c r="N933" s="67" t="s">
        <v>243</v>
      </c>
      <c r="O933" s="67">
        <v>2</v>
      </c>
      <c r="P933" s="67" t="s">
        <v>244</v>
      </c>
      <c r="Q933" s="67">
        <v>0</v>
      </c>
    </row>
    <row r="934" spans="1:17" x14ac:dyDescent="0.2">
      <c r="A934" s="23">
        <v>932</v>
      </c>
      <c r="B934" s="24">
        <f>УЗТ!A934</f>
        <v>0</v>
      </c>
      <c r="C934" s="24">
        <f>УЗТ!B934</f>
        <v>0</v>
      </c>
      <c r="D934" s="23"/>
      <c r="E934" s="23"/>
      <c r="F934" s="73" t="str">
        <f t="shared" ca="1" si="68"/>
        <v>-</v>
      </c>
      <c r="G934" s="73" t="str">
        <f t="shared" ca="1" si="68"/>
        <v>-</v>
      </c>
      <c r="H934" s="73" t="str">
        <f t="shared" ca="1" si="68"/>
        <v>-</v>
      </c>
      <c r="I934" s="73" t="str">
        <f t="shared" ca="1" si="68"/>
        <v>-</v>
      </c>
      <c r="J934" s="67" t="s">
        <v>241</v>
      </c>
      <c r="K934" s="67">
        <f t="shared" si="69"/>
        <v>0</v>
      </c>
      <c r="L934" s="67" t="s">
        <v>242</v>
      </c>
      <c r="M934" s="67">
        <f t="shared" si="70"/>
        <v>0</v>
      </c>
      <c r="N934" s="67" t="s">
        <v>243</v>
      </c>
      <c r="O934" s="67">
        <v>2</v>
      </c>
      <c r="P934" s="67" t="s">
        <v>244</v>
      </c>
      <c r="Q934" s="67">
        <v>0</v>
      </c>
    </row>
    <row r="935" spans="1:17" x14ac:dyDescent="0.2">
      <c r="A935" s="23">
        <v>933</v>
      </c>
      <c r="B935" s="24">
        <f>УЗТ!A935</f>
        <v>0</v>
      </c>
      <c r="C935" s="24">
        <f>УЗТ!B935</f>
        <v>0</v>
      </c>
      <c r="D935" s="23"/>
      <c r="E935" s="23"/>
      <c r="F935" s="73" t="str">
        <f t="shared" ca="1" si="68"/>
        <v>-</v>
      </c>
      <c r="G935" s="73" t="str">
        <f t="shared" ca="1" si="68"/>
        <v>-</v>
      </c>
      <c r="H935" s="73" t="str">
        <f t="shared" ca="1" si="68"/>
        <v>-</v>
      </c>
      <c r="I935" s="73" t="str">
        <f t="shared" ca="1" si="68"/>
        <v>-</v>
      </c>
      <c r="J935" s="67" t="s">
        <v>241</v>
      </c>
      <c r="K935" s="67">
        <f t="shared" si="69"/>
        <v>0</v>
      </c>
      <c r="L935" s="67" t="s">
        <v>242</v>
      </c>
      <c r="M935" s="67">
        <f t="shared" si="70"/>
        <v>0</v>
      </c>
      <c r="N935" s="67" t="s">
        <v>243</v>
      </c>
      <c r="O935" s="67">
        <v>2</v>
      </c>
      <c r="P935" s="67" t="s">
        <v>244</v>
      </c>
      <c r="Q935" s="67">
        <v>0</v>
      </c>
    </row>
    <row r="936" spans="1:17" x14ac:dyDescent="0.2">
      <c r="A936" s="23">
        <v>934</v>
      </c>
      <c r="B936" s="24">
        <f>УЗТ!A936</f>
        <v>0</v>
      </c>
      <c r="C936" s="24">
        <f>УЗТ!B936</f>
        <v>0</v>
      </c>
      <c r="D936" s="23"/>
      <c r="E936" s="23"/>
      <c r="F936" s="73" t="str">
        <f t="shared" ca="1" si="68"/>
        <v>-</v>
      </c>
      <c r="G936" s="73" t="str">
        <f t="shared" ca="1" si="68"/>
        <v>-</v>
      </c>
      <c r="H936" s="73" t="str">
        <f t="shared" ca="1" si="68"/>
        <v>-</v>
      </c>
      <c r="I936" s="73" t="str">
        <f t="shared" ca="1" si="68"/>
        <v>-</v>
      </c>
      <c r="J936" s="67" t="s">
        <v>241</v>
      </c>
      <c r="K936" s="67">
        <f t="shared" si="69"/>
        <v>0</v>
      </c>
      <c r="L936" s="67" t="s">
        <v>242</v>
      </c>
      <c r="M936" s="67">
        <f t="shared" si="70"/>
        <v>0</v>
      </c>
      <c r="N936" s="67" t="s">
        <v>243</v>
      </c>
      <c r="O936" s="67">
        <v>2</v>
      </c>
      <c r="P936" s="67" t="s">
        <v>244</v>
      </c>
      <c r="Q936" s="67">
        <v>0</v>
      </c>
    </row>
    <row r="937" spans="1:17" x14ac:dyDescent="0.2">
      <c r="A937" s="23">
        <v>935</v>
      </c>
      <c r="B937" s="24">
        <f>УЗТ!A937</f>
        <v>0</v>
      </c>
      <c r="C937" s="24">
        <f>УЗТ!B937</f>
        <v>0</v>
      </c>
      <c r="D937" s="23"/>
      <c r="E937" s="23"/>
      <c r="F937" s="73" t="str">
        <f t="shared" ca="1" si="68"/>
        <v>-</v>
      </c>
      <c r="G937" s="73" t="str">
        <f t="shared" ca="1" si="68"/>
        <v>-</v>
      </c>
      <c r="H937" s="73" t="str">
        <f t="shared" ca="1" si="68"/>
        <v>-</v>
      </c>
      <c r="I937" s="73" t="str">
        <f t="shared" ca="1" si="68"/>
        <v>-</v>
      </c>
      <c r="J937" s="67" t="s">
        <v>241</v>
      </c>
      <c r="K937" s="67">
        <f t="shared" si="69"/>
        <v>0</v>
      </c>
      <c r="L937" s="67" t="s">
        <v>242</v>
      </c>
      <c r="M937" s="67">
        <f t="shared" si="70"/>
        <v>0</v>
      </c>
      <c r="N937" s="67" t="s">
        <v>243</v>
      </c>
      <c r="O937" s="67">
        <v>2</v>
      </c>
      <c r="P937" s="67" t="s">
        <v>244</v>
      </c>
      <c r="Q937" s="67">
        <v>0</v>
      </c>
    </row>
    <row r="938" spans="1:17" x14ac:dyDescent="0.2">
      <c r="A938" s="23">
        <v>936</v>
      </c>
      <c r="B938" s="24">
        <f>УЗТ!A938</f>
        <v>0</v>
      </c>
      <c r="C938" s="24">
        <f>УЗТ!B938</f>
        <v>0</v>
      </c>
      <c r="D938" s="23"/>
      <c r="E938" s="23"/>
      <c r="F938" s="73" t="str">
        <f t="shared" ca="1" si="68"/>
        <v>-</v>
      </c>
      <c r="G938" s="73" t="str">
        <f t="shared" ca="1" si="68"/>
        <v>-</v>
      </c>
      <c r="H938" s="73" t="str">
        <f t="shared" ca="1" si="68"/>
        <v>-</v>
      </c>
      <c r="I938" s="73" t="str">
        <f t="shared" ca="1" si="68"/>
        <v>-</v>
      </c>
      <c r="J938" s="67" t="s">
        <v>241</v>
      </c>
      <c r="K938" s="67">
        <f t="shared" si="69"/>
        <v>0</v>
      </c>
      <c r="L938" s="67" t="s">
        <v>242</v>
      </c>
      <c r="M938" s="67">
        <f t="shared" si="70"/>
        <v>0</v>
      </c>
      <c r="N938" s="67" t="s">
        <v>243</v>
      </c>
      <c r="O938" s="67">
        <v>2</v>
      </c>
      <c r="P938" s="67" t="s">
        <v>244</v>
      </c>
      <c r="Q938" s="67">
        <v>0</v>
      </c>
    </row>
    <row r="939" spans="1:17" x14ac:dyDescent="0.2">
      <c r="A939" s="23">
        <v>937</v>
      </c>
      <c r="B939" s="24">
        <f>УЗТ!A939</f>
        <v>0</v>
      </c>
      <c r="C939" s="24">
        <f>УЗТ!B939</f>
        <v>0</v>
      </c>
      <c r="D939" s="23"/>
      <c r="E939" s="23"/>
      <c r="F939" s="73" t="str">
        <f t="shared" ca="1" si="68"/>
        <v>-</v>
      </c>
      <c r="G939" s="73" t="str">
        <f t="shared" ca="1" si="68"/>
        <v>-</v>
      </c>
      <c r="H939" s="73" t="str">
        <f t="shared" ca="1" si="68"/>
        <v>-</v>
      </c>
      <c r="I939" s="73" t="str">
        <f t="shared" ca="1" si="68"/>
        <v>-</v>
      </c>
      <c r="J939" s="67" t="s">
        <v>241</v>
      </c>
      <c r="K939" s="67">
        <f t="shared" si="69"/>
        <v>0</v>
      </c>
      <c r="L939" s="67" t="s">
        <v>242</v>
      </c>
      <c r="M939" s="67">
        <f t="shared" si="70"/>
        <v>0</v>
      </c>
      <c r="N939" s="67" t="s">
        <v>243</v>
      </c>
      <c r="O939" s="67">
        <v>2</v>
      </c>
      <c r="P939" s="67" t="s">
        <v>244</v>
      </c>
      <c r="Q939" s="67">
        <v>0</v>
      </c>
    </row>
    <row r="940" spans="1:17" x14ac:dyDescent="0.2">
      <c r="A940" s="23">
        <v>938</v>
      </c>
      <c r="B940" s="24">
        <f>УЗТ!A940</f>
        <v>0</v>
      </c>
      <c r="C940" s="24">
        <f>УЗТ!B940</f>
        <v>0</v>
      </c>
      <c r="D940" s="23"/>
      <c r="E940" s="23"/>
      <c r="F940" s="73" t="str">
        <f t="shared" ca="1" si="68"/>
        <v>-</v>
      </c>
      <c r="G940" s="73" t="str">
        <f t="shared" ca="1" si="68"/>
        <v>-</v>
      </c>
      <c r="H940" s="73" t="str">
        <f t="shared" ca="1" si="68"/>
        <v>-</v>
      </c>
      <c r="I940" s="73" t="str">
        <f t="shared" ca="1" si="68"/>
        <v>-</v>
      </c>
      <c r="J940" s="67" t="s">
        <v>241</v>
      </c>
      <c r="K940" s="67">
        <f t="shared" si="69"/>
        <v>0</v>
      </c>
      <c r="L940" s="67" t="s">
        <v>242</v>
      </c>
      <c r="M940" s="67">
        <f t="shared" si="70"/>
        <v>0</v>
      </c>
      <c r="N940" s="67" t="s">
        <v>243</v>
      </c>
      <c r="O940" s="67">
        <v>2</v>
      </c>
      <c r="P940" s="67" t="s">
        <v>244</v>
      </c>
      <c r="Q940" s="67">
        <v>0</v>
      </c>
    </row>
    <row r="941" spans="1:17" x14ac:dyDescent="0.2">
      <c r="A941" s="23">
        <v>939</v>
      </c>
      <c r="B941" s="24">
        <f>УЗТ!A941</f>
        <v>0</v>
      </c>
      <c r="C941" s="24">
        <f>УЗТ!B941</f>
        <v>0</v>
      </c>
      <c r="D941" s="23"/>
      <c r="E941" s="23"/>
      <c r="F941" s="73" t="str">
        <f t="shared" ca="1" si="68"/>
        <v>-</v>
      </c>
      <c r="G941" s="73" t="str">
        <f t="shared" ca="1" si="68"/>
        <v>-</v>
      </c>
      <c r="H941" s="73" t="str">
        <f t="shared" ca="1" si="68"/>
        <v>-</v>
      </c>
      <c r="I941" s="73" t="str">
        <f t="shared" ca="1" si="68"/>
        <v>-</v>
      </c>
      <c r="J941" s="67" t="s">
        <v>241</v>
      </c>
      <c r="K941" s="67">
        <f t="shared" si="69"/>
        <v>0</v>
      </c>
      <c r="L941" s="67" t="s">
        <v>242</v>
      </c>
      <c r="M941" s="67">
        <f t="shared" si="70"/>
        <v>0</v>
      </c>
      <c r="N941" s="67" t="s">
        <v>243</v>
      </c>
      <c r="O941" s="67">
        <v>2</v>
      </c>
      <c r="P941" s="67" t="s">
        <v>244</v>
      </c>
      <c r="Q941" s="67">
        <v>0</v>
      </c>
    </row>
    <row r="942" spans="1:17" x14ac:dyDescent="0.2">
      <c r="A942" s="23">
        <v>940</v>
      </c>
      <c r="B942" s="24">
        <f>УЗТ!A942</f>
        <v>0</v>
      </c>
      <c r="C942" s="24">
        <f>УЗТ!B942</f>
        <v>0</v>
      </c>
      <c r="D942" s="23"/>
      <c r="E942" s="23"/>
      <c r="F942" s="73" t="str">
        <f t="shared" ca="1" si="68"/>
        <v>-</v>
      </c>
      <c r="G942" s="73" t="str">
        <f t="shared" ca="1" si="68"/>
        <v>-</v>
      </c>
      <c r="H942" s="73" t="str">
        <f t="shared" ca="1" si="68"/>
        <v>-</v>
      </c>
      <c r="I942" s="73" t="str">
        <f t="shared" ca="1" si="68"/>
        <v>-</v>
      </c>
      <c r="J942" s="67" t="s">
        <v>241</v>
      </c>
      <c r="K942" s="67">
        <f t="shared" si="69"/>
        <v>0</v>
      </c>
      <c r="L942" s="67" t="s">
        <v>242</v>
      </c>
      <c r="M942" s="67">
        <f t="shared" si="70"/>
        <v>0</v>
      </c>
      <c r="N942" s="67" t="s">
        <v>243</v>
      </c>
      <c r="O942" s="67">
        <v>2</v>
      </c>
      <c r="P942" s="67" t="s">
        <v>244</v>
      </c>
      <c r="Q942" s="67">
        <v>0</v>
      </c>
    </row>
    <row r="943" spans="1:17" x14ac:dyDescent="0.2">
      <c r="A943" s="23">
        <v>941</v>
      </c>
      <c r="B943" s="24">
        <f>УЗТ!A943</f>
        <v>0</v>
      </c>
      <c r="C943" s="24">
        <f>УЗТ!B943</f>
        <v>0</v>
      </c>
      <c r="D943" s="23"/>
      <c r="E943" s="23"/>
      <c r="F943" s="73" t="str">
        <f t="shared" ca="1" si="68"/>
        <v>-</v>
      </c>
      <c r="G943" s="73" t="str">
        <f t="shared" ca="1" si="68"/>
        <v>-</v>
      </c>
      <c r="H943" s="73" t="str">
        <f t="shared" ca="1" si="68"/>
        <v>-</v>
      </c>
      <c r="I943" s="73" t="str">
        <f t="shared" ca="1" si="68"/>
        <v>-</v>
      </c>
      <c r="J943" s="67" t="s">
        <v>241</v>
      </c>
      <c r="K943" s="67">
        <f t="shared" si="69"/>
        <v>0</v>
      </c>
      <c r="L943" s="67" t="s">
        <v>242</v>
      </c>
      <c r="M943" s="67">
        <f t="shared" si="70"/>
        <v>0</v>
      </c>
      <c r="N943" s="67" t="s">
        <v>243</v>
      </c>
      <c r="O943" s="67">
        <v>2</v>
      </c>
      <c r="P943" s="67" t="s">
        <v>244</v>
      </c>
      <c r="Q943" s="67">
        <v>0</v>
      </c>
    </row>
    <row r="944" spans="1:17" x14ac:dyDescent="0.2">
      <c r="A944" s="23">
        <v>942</v>
      </c>
      <c r="B944" s="24">
        <f>УЗТ!A944</f>
        <v>0</v>
      </c>
      <c r="C944" s="24">
        <f>УЗТ!B944</f>
        <v>0</v>
      </c>
      <c r="D944" s="23"/>
      <c r="E944" s="23"/>
      <c r="F944" s="73" t="str">
        <f t="shared" ca="1" si="68"/>
        <v>-</v>
      </c>
      <c r="G944" s="73" t="str">
        <f t="shared" ca="1" si="68"/>
        <v>-</v>
      </c>
      <c r="H944" s="73" t="str">
        <f t="shared" ca="1" si="68"/>
        <v>-</v>
      </c>
      <c r="I944" s="73" t="str">
        <f t="shared" ca="1" si="68"/>
        <v>-</v>
      </c>
      <c r="J944" s="67" t="s">
        <v>241</v>
      </c>
      <c r="K944" s="67">
        <f t="shared" si="69"/>
        <v>0</v>
      </c>
      <c r="L944" s="67" t="s">
        <v>242</v>
      </c>
      <c r="M944" s="67">
        <f t="shared" si="70"/>
        <v>0</v>
      </c>
      <c r="N944" s="67" t="s">
        <v>243</v>
      </c>
      <c r="O944" s="67">
        <v>2</v>
      </c>
      <c r="P944" s="67" t="s">
        <v>244</v>
      </c>
      <c r="Q944" s="67">
        <v>0</v>
      </c>
    </row>
    <row r="945" spans="1:17" x14ac:dyDescent="0.2">
      <c r="A945" s="23">
        <v>943</v>
      </c>
      <c r="B945" s="24">
        <f>УЗТ!A945</f>
        <v>0</v>
      </c>
      <c r="C945" s="24">
        <f>УЗТ!B945</f>
        <v>0</v>
      </c>
      <c r="D945" s="23"/>
      <c r="E945" s="23"/>
      <c r="F945" s="73" t="str">
        <f t="shared" ca="1" si="68"/>
        <v>-</v>
      </c>
      <c r="G945" s="73" t="str">
        <f t="shared" ca="1" si="68"/>
        <v>-</v>
      </c>
      <c r="H945" s="73" t="str">
        <f t="shared" ca="1" si="68"/>
        <v>-</v>
      </c>
      <c r="I945" s="73" t="str">
        <f t="shared" ca="1" si="68"/>
        <v>-</v>
      </c>
      <c r="J945" s="67" t="s">
        <v>241</v>
      </c>
      <c r="K945" s="67">
        <f t="shared" si="69"/>
        <v>0</v>
      </c>
      <c r="L945" s="67" t="s">
        <v>242</v>
      </c>
      <c r="M945" s="67">
        <f t="shared" si="70"/>
        <v>0</v>
      </c>
      <c r="N945" s="67" t="s">
        <v>243</v>
      </c>
      <c r="O945" s="67">
        <v>2</v>
      </c>
      <c r="P945" s="67" t="s">
        <v>244</v>
      </c>
      <c r="Q945" s="67">
        <v>0</v>
      </c>
    </row>
    <row r="946" spans="1:17" x14ac:dyDescent="0.2">
      <c r="A946" s="23">
        <v>944</v>
      </c>
      <c r="B946" s="24">
        <f>УЗТ!A946</f>
        <v>0</v>
      </c>
      <c r="C946" s="24">
        <f>УЗТ!B946</f>
        <v>0</v>
      </c>
      <c r="D946" s="23"/>
      <c r="E946" s="23"/>
      <c r="F946" s="73" t="str">
        <f t="shared" ca="1" si="68"/>
        <v>-</v>
      </c>
      <c r="G946" s="73" t="str">
        <f t="shared" ca="1" si="68"/>
        <v>-</v>
      </c>
      <c r="H946" s="73" t="str">
        <f t="shared" ca="1" si="68"/>
        <v>-</v>
      </c>
      <c r="I946" s="73" t="str">
        <f t="shared" ca="1" si="68"/>
        <v>-</v>
      </c>
      <c r="J946" s="67" t="s">
        <v>241</v>
      </c>
      <c r="K946" s="67">
        <f t="shared" si="69"/>
        <v>0</v>
      </c>
      <c r="L946" s="67" t="s">
        <v>242</v>
      </c>
      <c r="M946" s="67">
        <f t="shared" si="70"/>
        <v>0</v>
      </c>
      <c r="N946" s="67" t="s">
        <v>243</v>
      </c>
      <c r="O946" s="67">
        <v>2</v>
      </c>
      <c r="P946" s="67" t="s">
        <v>244</v>
      </c>
      <c r="Q946" s="67">
        <v>0</v>
      </c>
    </row>
    <row r="947" spans="1:17" x14ac:dyDescent="0.2">
      <c r="A947" s="23">
        <v>945</v>
      </c>
      <c r="B947" s="24">
        <f>УЗТ!A947</f>
        <v>0</v>
      </c>
      <c r="C947" s="24">
        <f>УЗТ!B947</f>
        <v>0</v>
      </c>
      <c r="D947" s="23"/>
      <c r="E947" s="23"/>
      <c r="F947" s="73" t="str">
        <f t="shared" ca="1" si="68"/>
        <v>-</v>
      </c>
      <c r="G947" s="73" t="str">
        <f t="shared" ca="1" si="68"/>
        <v>-</v>
      </c>
      <c r="H947" s="73" t="str">
        <f t="shared" ca="1" si="68"/>
        <v>-</v>
      </c>
      <c r="I947" s="73" t="str">
        <f t="shared" ca="1" si="68"/>
        <v>-</v>
      </c>
      <c r="J947" s="67" t="s">
        <v>241</v>
      </c>
      <c r="K947" s="67">
        <f t="shared" si="69"/>
        <v>0</v>
      </c>
      <c r="L947" s="67" t="s">
        <v>242</v>
      </c>
      <c r="M947" s="67">
        <f t="shared" si="70"/>
        <v>0</v>
      </c>
      <c r="N947" s="67" t="s">
        <v>243</v>
      </c>
      <c r="O947" s="67">
        <v>2</v>
      </c>
      <c r="P947" s="67" t="s">
        <v>244</v>
      </c>
      <c r="Q947" s="67">
        <v>0</v>
      </c>
    </row>
    <row r="948" spans="1:17" x14ac:dyDescent="0.2">
      <c r="A948" s="23">
        <v>946</v>
      </c>
      <c r="B948" s="24">
        <f>УЗТ!A948</f>
        <v>0</v>
      </c>
      <c r="C948" s="24">
        <f>УЗТ!B948</f>
        <v>0</v>
      </c>
      <c r="D948" s="23"/>
      <c r="E948" s="23"/>
      <c r="F948" s="73" t="str">
        <f t="shared" ref="F948:I979" ca="1" si="71">IFERROR(ROUNDUP(_xlfn.NORM.INV(RAND(),$K948+$Q948*$M948,$M948),0),"-")</f>
        <v>-</v>
      </c>
      <c r="G948" s="73" t="str">
        <f t="shared" ca="1" si="71"/>
        <v>-</v>
      </c>
      <c r="H948" s="73" t="str">
        <f t="shared" ca="1" si="71"/>
        <v>-</v>
      </c>
      <c r="I948" s="73" t="str">
        <f t="shared" ca="1" si="71"/>
        <v>-</v>
      </c>
      <c r="J948" s="67" t="s">
        <v>241</v>
      </c>
      <c r="K948" s="67">
        <f t="shared" si="69"/>
        <v>0</v>
      </c>
      <c r="L948" s="67" t="s">
        <v>242</v>
      </c>
      <c r="M948" s="67">
        <f t="shared" si="70"/>
        <v>0</v>
      </c>
      <c r="N948" s="67" t="s">
        <v>243</v>
      </c>
      <c r="O948" s="67">
        <v>2</v>
      </c>
      <c r="P948" s="67" t="s">
        <v>244</v>
      </c>
      <c r="Q948" s="67">
        <v>0</v>
      </c>
    </row>
    <row r="949" spans="1:17" x14ac:dyDescent="0.2">
      <c r="A949" s="23">
        <v>947</v>
      </c>
      <c r="B949" s="24">
        <f>УЗТ!A949</f>
        <v>0</v>
      </c>
      <c r="C949" s="24">
        <f>УЗТ!B949</f>
        <v>0</v>
      </c>
      <c r="D949" s="23"/>
      <c r="E949" s="23"/>
      <c r="F949" s="73" t="str">
        <f t="shared" ca="1" si="71"/>
        <v>-</v>
      </c>
      <c r="G949" s="73" t="str">
        <f t="shared" ca="1" si="71"/>
        <v>-</v>
      </c>
      <c r="H949" s="73" t="str">
        <f t="shared" ca="1" si="71"/>
        <v>-</v>
      </c>
      <c r="I949" s="73" t="str">
        <f t="shared" ca="1" si="71"/>
        <v>-</v>
      </c>
      <c r="J949" s="67" t="s">
        <v>241</v>
      </c>
      <c r="K949" s="67">
        <f t="shared" si="69"/>
        <v>0</v>
      </c>
      <c r="L949" s="67" t="s">
        <v>242</v>
      </c>
      <c r="M949" s="67">
        <f t="shared" si="70"/>
        <v>0</v>
      </c>
      <c r="N949" s="67" t="s">
        <v>243</v>
      </c>
      <c r="O949" s="67">
        <v>2</v>
      </c>
      <c r="P949" s="67" t="s">
        <v>244</v>
      </c>
      <c r="Q949" s="67">
        <v>0</v>
      </c>
    </row>
    <row r="950" spans="1:17" x14ac:dyDescent="0.2">
      <c r="A950" s="23">
        <v>948</v>
      </c>
      <c r="B950" s="24">
        <f>УЗТ!A950</f>
        <v>0</v>
      </c>
      <c r="C950" s="24">
        <f>УЗТ!B950</f>
        <v>0</v>
      </c>
      <c r="D950" s="23"/>
      <c r="E950" s="23"/>
      <c r="F950" s="73" t="str">
        <f t="shared" ca="1" si="71"/>
        <v>-</v>
      </c>
      <c r="G950" s="73" t="str">
        <f t="shared" ca="1" si="71"/>
        <v>-</v>
      </c>
      <c r="H950" s="73" t="str">
        <f t="shared" ca="1" si="71"/>
        <v>-</v>
      </c>
      <c r="I950" s="73" t="str">
        <f t="shared" ca="1" si="71"/>
        <v>-</v>
      </c>
      <c r="J950" s="67" t="s">
        <v>241</v>
      </c>
      <c r="K950" s="67">
        <f t="shared" si="69"/>
        <v>0</v>
      </c>
      <c r="L950" s="67" t="s">
        <v>242</v>
      </c>
      <c r="M950" s="67">
        <f t="shared" si="70"/>
        <v>0</v>
      </c>
      <c r="N950" s="67" t="s">
        <v>243</v>
      </c>
      <c r="O950" s="67">
        <v>2</v>
      </c>
      <c r="P950" s="67" t="s">
        <v>244</v>
      </c>
      <c r="Q950" s="67">
        <v>0</v>
      </c>
    </row>
    <row r="951" spans="1:17" x14ac:dyDescent="0.2">
      <c r="A951" s="23">
        <v>949</v>
      </c>
      <c r="B951" s="24">
        <f>УЗТ!A951</f>
        <v>0</v>
      </c>
      <c r="C951" s="24">
        <f>УЗТ!B951</f>
        <v>0</v>
      </c>
      <c r="D951" s="23"/>
      <c r="E951" s="23"/>
      <c r="F951" s="73" t="str">
        <f t="shared" ca="1" si="71"/>
        <v>-</v>
      </c>
      <c r="G951" s="73" t="str">
        <f t="shared" ca="1" si="71"/>
        <v>-</v>
      </c>
      <c r="H951" s="73" t="str">
        <f t="shared" ca="1" si="71"/>
        <v>-</v>
      </c>
      <c r="I951" s="73" t="str">
        <f t="shared" ca="1" si="71"/>
        <v>-</v>
      </c>
      <c r="J951" s="67" t="s">
        <v>241</v>
      </c>
      <c r="K951" s="67">
        <f t="shared" si="69"/>
        <v>0</v>
      </c>
      <c r="L951" s="67" t="s">
        <v>242</v>
      </c>
      <c r="M951" s="67">
        <f t="shared" si="70"/>
        <v>0</v>
      </c>
      <c r="N951" s="67" t="s">
        <v>243</v>
      </c>
      <c r="O951" s="67">
        <v>2</v>
      </c>
      <c r="P951" s="67" t="s">
        <v>244</v>
      </c>
      <c r="Q951" s="67">
        <v>0</v>
      </c>
    </row>
    <row r="952" spans="1:17" x14ac:dyDescent="0.2">
      <c r="A952" s="23">
        <v>950</v>
      </c>
      <c r="B952" s="24">
        <f>УЗТ!A952</f>
        <v>0</v>
      </c>
      <c r="C952" s="24">
        <f>УЗТ!B952</f>
        <v>0</v>
      </c>
      <c r="D952" s="23"/>
      <c r="E952" s="23"/>
      <c r="F952" s="73" t="str">
        <f t="shared" ca="1" si="71"/>
        <v>-</v>
      </c>
      <c r="G952" s="73" t="str">
        <f t="shared" ca="1" si="71"/>
        <v>-</v>
      </c>
      <c r="H952" s="73" t="str">
        <f t="shared" ca="1" si="71"/>
        <v>-</v>
      </c>
      <c r="I952" s="73" t="str">
        <f t="shared" ca="1" si="71"/>
        <v>-</v>
      </c>
      <c r="J952" s="67" t="s">
        <v>241</v>
      </c>
      <c r="K952" s="67">
        <f t="shared" si="69"/>
        <v>0</v>
      </c>
      <c r="L952" s="67" t="s">
        <v>242</v>
      </c>
      <c r="M952" s="67">
        <f t="shared" si="70"/>
        <v>0</v>
      </c>
      <c r="N952" s="67" t="s">
        <v>243</v>
      </c>
      <c r="O952" s="67">
        <v>2</v>
      </c>
      <c r="P952" s="67" t="s">
        <v>244</v>
      </c>
      <c r="Q952" s="67">
        <v>0</v>
      </c>
    </row>
    <row r="953" spans="1:17" x14ac:dyDescent="0.2">
      <c r="A953" s="23">
        <v>951</v>
      </c>
      <c r="B953" s="24">
        <f>УЗТ!A953</f>
        <v>0</v>
      </c>
      <c r="C953" s="24">
        <f>УЗТ!B953</f>
        <v>0</v>
      </c>
      <c r="D953" s="23"/>
      <c r="E953" s="23"/>
      <c r="F953" s="73" t="str">
        <f t="shared" ca="1" si="71"/>
        <v>-</v>
      </c>
      <c r="G953" s="73" t="str">
        <f t="shared" ca="1" si="71"/>
        <v>-</v>
      </c>
      <c r="H953" s="73" t="str">
        <f t="shared" ca="1" si="71"/>
        <v>-</v>
      </c>
      <c r="I953" s="73" t="str">
        <f t="shared" ca="1" si="71"/>
        <v>-</v>
      </c>
      <c r="J953" s="67" t="s">
        <v>241</v>
      </c>
      <c r="K953" s="67">
        <f t="shared" si="69"/>
        <v>0</v>
      </c>
      <c r="L953" s="67" t="s">
        <v>242</v>
      </c>
      <c r="M953" s="67">
        <f t="shared" si="70"/>
        <v>0</v>
      </c>
      <c r="N953" s="67" t="s">
        <v>243</v>
      </c>
      <c r="O953" s="67">
        <v>2</v>
      </c>
      <c r="P953" s="67" t="s">
        <v>244</v>
      </c>
      <c r="Q953" s="67">
        <v>0</v>
      </c>
    </row>
    <row r="954" spans="1:17" x14ac:dyDescent="0.2">
      <c r="A954" s="23">
        <v>952</v>
      </c>
      <c r="B954" s="24">
        <f>УЗТ!A954</f>
        <v>0</v>
      </c>
      <c r="C954" s="24">
        <f>УЗТ!B954</f>
        <v>0</v>
      </c>
      <c r="D954" s="23"/>
      <c r="E954" s="23"/>
      <c r="F954" s="73" t="str">
        <f t="shared" ca="1" si="71"/>
        <v>-</v>
      </c>
      <c r="G954" s="73" t="str">
        <f t="shared" ca="1" si="71"/>
        <v>-</v>
      </c>
      <c r="H954" s="73" t="str">
        <f t="shared" ca="1" si="71"/>
        <v>-</v>
      </c>
      <c r="I954" s="73" t="str">
        <f t="shared" ca="1" si="71"/>
        <v>-</v>
      </c>
      <c r="J954" s="67" t="s">
        <v>241</v>
      </c>
      <c r="K954" s="67">
        <f t="shared" si="69"/>
        <v>0</v>
      </c>
      <c r="L954" s="67" t="s">
        <v>242</v>
      </c>
      <c r="M954" s="67">
        <f t="shared" si="70"/>
        <v>0</v>
      </c>
      <c r="N954" s="67" t="s">
        <v>243</v>
      </c>
      <c r="O954" s="67">
        <v>2</v>
      </c>
      <c r="P954" s="67" t="s">
        <v>244</v>
      </c>
      <c r="Q954" s="67">
        <v>0</v>
      </c>
    </row>
    <row r="955" spans="1:17" x14ac:dyDescent="0.2">
      <c r="A955" s="23">
        <v>953</v>
      </c>
      <c r="B955" s="24">
        <f>УЗТ!A955</f>
        <v>0</v>
      </c>
      <c r="C955" s="24">
        <f>УЗТ!B955</f>
        <v>0</v>
      </c>
      <c r="D955" s="23"/>
      <c r="E955" s="23"/>
      <c r="F955" s="73" t="str">
        <f t="shared" ca="1" si="71"/>
        <v>-</v>
      </c>
      <c r="G955" s="73" t="str">
        <f t="shared" ca="1" si="71"/>
        <v>-</v>
      </c>
      <c r="H955" s="73" t="str">
        <f t="shared" ca="1" si="71"/>
        <v>-</v>
      </c>
      <c r="I955" s="73" t="str">
        <f t="shared" ca="1" si="71"/>
        <v>-</v>
      </c>
      <c r="J955" s="67" t="s">
        <v>241</v>
      </c>
      <c r="K955" s="67">
        <f t="shared" si="69"/>
        <v>0</v>
      </c>
      <c r="L955" s="67" t="s">
        <v>242</v>
      </c>
      <c r="M955" s="67">
        <f t="shared" si="70"/>
        <v>0</v>
      </c>
      <c r="N955" s="67" t="s">
        <v>243</v>
      </c>
      <c r="O955" s="67">
        <v>2</v>
      </c>
      <c r="P955" s="67" t="s">
        <v>244</v>
      </c>
      <c r="Q955" s="67">
        <v>0</v>
      </c>
    </row>
    <row r="956" spans="1:17" x14ac:dyDescent="0.2">
      <c r="A956" s="23">
        <v>954</v>
      </c>
      <c r="B956" s="24">
        <f>УЗТ!A956</f>
        <v>0</v>
      </c>
      <c r="C956" s="24">
        <f>УЗТ!B956</f>
        <v>0</v>
      </c>
      <c r="D956" s="23"/>
      <c r="E956" s="23"/>
      <c r="F956" s="73" t="str">
        <f t="shared" ca="1" si="71"/>
        <v>-</v>
      </c>
      <c r="G956" s="73" t="str">
        <f t="shared" ca="1" si="71"/>
        <v>-</v>
      </c>
      <c r="H956" s="73" t="str">
        <f t="shared" ca="1" si="71"/>
        <v>-</v>
      </c>
      <c r="I956" s="73" t="str">
        <f t="shared" ca="1" si="71"/>
        <v>-</v>
      </c>
      <c r="J956" s="67" t="s">
        <v>241</v>
      </c>
      <c r="K956" s="67">
        <f t="shared" si="69"/>
        <v>0</v>
      </c>
      <c r="L956" s="67" t="s">
        <v>242</v>
      </c>
      <c r="M956" s="67">
        <f t="shared" si="70"/>
        <v>0</v>
      </c>
      <c r="N956" s="67" t="s">
        <v>243</v>
      </c>
      <c r="O956" s="67">
        <v>2</v>
      </c>
      <c r="P956" s="67" t="s">
        <v>244</v>
      </c>
      <c r="Q956" s="67">
        <v>0</v>
      </c>
    </row>
    <row r="957" spans="1:17" x14ac:dyDescent="0.2">
      <c r="A957" s="23">
        <v>955</v>
      </c>
      <c r="B957" s="24">
        <f>УЗТ!A957</f>
        <v>0</v>
      </c>
      <c r="C957" s="24">
        <f>УЗТ!B957</f>
        <v>0</v>
      </c>
      <c r="D957" s="23"/>
      <c r="E957" s="23"/>
      <c r="F957" s="73" t="str">
        <f t="shared" ca="1" si="71"/>
        <v>-</v>
      </c>
      <c r="G957" s="73" t="str">
        <f t="shared" ca="1" si="71"/>
        <v>-</v>
      </c>
      <c r="H957" s="73" t="str">
        <f t="shared" ca="1" si="71"/>
        <v>-</v>
      </c>
      <c r="I957" s="73" t="str">
        <f t="shared" ca="1" si="71"/>
        <v>-</v>
      </c>
      <c r="J957" s="67" t="s">
        <v>241</v>
      </c>
      <c r="K957" s="67">
        <f t="shared" si="69"/>
        <v>0</v>
      </c>
      <c r="L957" s="67" t="s">
        <v>242</v>
      </c>
      <c r="M957" s="67">
        <f t="shared" si="70"/>
        <v>0</v>
      </c>
      <c r="N957" s="67" t="s">
        <v>243</v>
      </c>
      <c r="O957" s="67">
        <v>2</v>
      </c>
      <c r="P957" s="67" t="s">
        <v>244</v>
      </c>
      <c r="Q957" s="67">
        <v>0</v>
      </c>
    </row>
    <row r="958" spans="1:17" x14ac:dyDescent="0.2">
      <c r="A958" s="23">
        <v>956</v>
      </c>
      <c r="B958" s="24">
        <f>УЗТ!A958</f>
        <v>0</v>
      </c>
      <c r="C958" s="24">
        <f>УЗТ!B958</f>
        <v>0</v>
      </c>
      <c r="D958" s="23"/>
      <c r="E958" s="23"/>
      <c r="F958" s="73" t="str">
        <f t="shared" ca="1" si="71"/>
        <v>-</v>
      </c>
      <c r="G958" s="73" t="str">
        <f t="shared" ca="1" si="71"/>
        <v>-</v>
      </c>
      <c r="H958" s="73" t="str">
        <f t="shared" ca="1" si="71"/>
        <v>-</v>
      </c>
      <c r="I958" s="73" t="str">
        <f t="shared" ca="1" si="71"/>
        <v>-</v>
      </c>
      <c r="J958" s="67" t="s">
        <v>241</v>
      </c>
      <c r="K958" s="67">
        <f t="shared" si="69"/>
        <v>0</v>
      </c>
      <c r="L958" s="67" t="s">
        <v>242</v>
      </c>
      <c r="M958" s="67">
        <f t="shared" si="70"/>
        <v>0</v>
      </c>
      <c r="N958" s="67" t="s">
        <v>243</v>
      </c>
      <c r="O958" s="67">
        <v>2</v>
      </c>
      <c r="P958" s="67" t="s">
        <v>244</v>
      </c>
      <c r="Q958" s="67">
        <v>0</v>
      </c>
    </row>
    <row r="959" spans="1:17" x14ac:dyDescent="0.2">
      <c r="A959" s="23">
        <v>957</v>
      </c>
      <c r="B959" s="24">
        <f>УЗТ!A959</f>
        <v>0</v>
      </c>
      <c r="C959" s="24">
        <f>УЗТ!B959</f>
        <v>0</v>
      </c>
      <c r="D959" s="23"/>
      <c r="E959" s="23"/>
      <c r="F959" s="73" t="str">
        <f t="shared" ca="1" si="71"/>
        <v>-</v>
      </c>
      <c r="G959" s="73" t="str">
        <f t="shared" ca="1" si="71"/>
        <v>-</v>
      </c>
      <c r="H959" s="73" t="str">
        <f t="shared" ca="1" si="71"/>
        <v>-</v>
      </c>
      <c r="I959" s="73" t="str">
        <f t="shared" ca="1" si="71"/>
        <v>-</v>
      </c>
      <c r="J959" s="67" t="s">
        <v>241</v>
      </c>
      <c r="K959" s="67">
        <f t="shared" si="69"/>
        <v>0</v>
      </c>
      <c r="L959" s="67" t="s">
        <v>242</v>
      </c>
      <c r="M959" s="67">
        <f t="shared" si="70"/>
        <v>0</v>
      </c>
      <c r="N959" s="67" t="s">
        <v>243</v>
      </c>
      <c r="O959" s="67">
        <v>2</v>
      </c>
      <c r="P959" s="67" t="s">
        <v>244</v>
      </c>
      <c r="Q959" s="67">
        <v>0</v>
      </c>
    </row>
    <row r="960" spans="1:17" x14ac:dyDescent="0.2">
      <c r="A960" s="23">
        <v>958</v>
      </c>
      <c r="B960" s="24">
        <f>УЗТ!A960</f>
        <v>0</v>
      </c>
      <c r="C960" s="24">
        <f>УЗТ!B960</f>
        <v>0</v>
      </c>
      <c r="D960" s="23"/>
      <c r="E960" s="23"/>
      <c r="F960" s="73" t="str">
        <f t="shared" ca="1" si="71"/>
        <v>-</v>
      </c>
      <c r="G960" s="73" t="str">
        <f t="shared" ca="1" si="71"/>
        <v>-</v>
      </c>
      <c r="H960" s="73" t="str">
        <f t="shared" ca="1" si="71"/>
        <v>-</v>
      </c>
      <c r="I960" s="73" t="str">
        <f t="shared" ca="1" si="71"/>
        <v>-</v>
      </c>
      <c r="J960" s="67" t="s">
        <v>241</v>
      </c>
      <c r="K960" s="67">
        <f t="shared" si="69"/>
        <v>0</v>
      </c>
      <c r="L960" s="67" t="s">
        <v>242</v>
      </c>
      <c r="M960" s="67">
        <f t="shared" si="70"/>
        <v>0</v>
      </c>
      <c r="N960" s="67" t="s">
        <v>243</v>
      </c>
      <c r="O960" s="67">
        <v>2</v>
      </c>
      <c r="P960" s="67" t="s">
        <v>244</v>
      </c>
      <c r="Q960" s="67">
        <v>0</v>
      </c>
    </row>
    <row r="961" spans="1:17" x14ac:dyDescent="0.2">
      <c r="A961" s="23">
        <v>959</v>
      </c>
      <c r="B961" s="24">
        <f>УЗТ!A961</f>
        <v>0</v>
      </c>
      <c r="C961" s="24">
        <f>УЗТ!B961</f>
        <v>0</v>
      </c>
      <c r="D961" s="23"/>
      <c r="E961" s="23"/>
      <c r="F961" s="73" t="str">
        <f t="shared" ca="1" si="71"/>
        <v>-</v>
      </c>
      <c r="G961" s="73" t="str">
        <f t="shared" ca="1" si="71"/>
        <v>-</v>
      </c>
      <c r="H961" s="73" t="str">
        <f t="shared" ca="1" si="71"/>
        <v>-</v>
      </c>
      <c r="I961" s="73" t="str">
        <f t="shared" ca="1" si="71"/>
        <v>-</v>
      </c>
      <c r="J961" s="67" t="s">
        <v>241</v>
      </c>
      <c r="K961" s="67">
        <f t="shared" si="69"/>
        <v>0</v>
      </c>
      <c r="L961" s="67" t="s">
        <v>242</v>
      </c>
      <c r="M961" s="67">
        <f t="shared" si="70"/>
        <v>0</v>
      </c>
      <c r="N961" s="67" t="s">
        <v>243</v>
      </c>
      <c r="O961" s="67">
        <v>2</v>
      </c>
      <c r="P961" s="67" t="s">
        <v>244</v>
      </c>
      <c r="Q961" s="67">
        <v>0</v>
      </c>
    </row>
    <row r="962" spans="1:17" x14ac:dyDescent="0.2">
      <c r="A962" s="23">
        <v>960</v>
      </c>
      <c r="B962" s="24">
        <f>УЗТ!A962</f>
        <v>0</v>
      </c>
      <c r="C962" s="24">
        <f>УЗТ!B962</f>
        <v>0</v>
      </c>
      <c r="D962" s="23"/>
      <c r="E962" s="23"/>
      <c r="F962" s="73" t="str">
        <f t="shared" ca="1" si="71"/>
        <v>-</v>
      </c>
      <c r="G962" s="73" t="str">
        <f t="shared" ca="1" si="71"/>
        <v>-</v>
      </c>
      <c r="H962" s="73" t="str">
        <f t="shared" ca="1" si="71"/>
        <v>-</v>
      </c>
      <c r="I962" s="73" t="str">
        <f t="shared" ca="1" si="71"/>
        <v>-</v>
      </c>
      <c r="J962" s="67" t="s">
        <v>241</v>
      </c>
      <c r="K962" s="67">
        <f t="shared" si="69"/>
        <v>0</v>
      </c>
      <c r="L962" s="67" t="s">
        <v>242</v>
      </c>
      <c r="M962" s="67">
        <f t="shared" si="70"/>
        <v>0</v>
      </c>
      <c r="N962" s="67" t="s">
        <v>243</v>
      </c>
      <c r="O962" s="67">
        <v>2</v>
      </c>
      <c r="P962" s="67" t="s">
        <v>244</v>
      </c>
      <c r="Q962" s="67">
        <v>0</v>
      </c>
    </row>
    <row r="963" spans="1:17" x14ac:dyDescent="0.2">
      <c r="A963" s="23">
        <v>961</v>
      </c>
      <c r="B963" s="24">
        <f>УЗТ!A963</f>
        <v>0</v>
      </c>
      <c r="C963" s="24">
        <f>УЗТ!B963</f>
        <v>0</v>
      </c>
      <c r="D963" s="23"/>
      <c r="E963" s="23"/>
      <c r="F963" s="73" t="str">
        <f t="shared" ca="1" si="71"/>
        <v>-</v>
      </c>
      <c r="G963" s="73" t="str">
        <f t="shared" ca="1" si="71"/>
        <v>-</v>
      </c>
      <c r="H963" s="73" t="str">
        <f t="shared" ca="1" si="71"/>
        <v>-</v>
      </c>
      <c r="I963" s="73" t="str">
        <f t="shared" ca="1" si="71"/>
        <v>-</v>
      </c>
      <c r="J963" s="67" t="s">
        <v>241</v>
      </c>
      <c r="K963" s="67">
        <f t="shared" si="69"/>
        <v>0</v>
      </c>
      <c r="L963" s="67" t="s">
        <v>242</v>
      </c>
      <c r="M963" s="67">
        <f t="shared" si="70"/>
        <v>0</v>
      </c>
      <c r="N963" s="67" t="s">
        <v>243</v>
      </c>
      <c r="O963" s="67">
        <v>2</v>
      </c>
      <c r="P963" s="67" t="s">
        <v>244</v>
      </c>
      <c r="Q963" s="67">
        <v>0</v>
      </c>
    </row>
    <row r="964" spans="1:17" x14ac:dyDescent="0.2">
      <c r="A964" s="23">
        <v>962</v>
      </c>
      <c r="B964" s="24">
        <f>УЗТ!A964</f>
        <v>0</v>
      </c>
      <c r="C964" s="24">
        <f>УЗТ!B964</f>
        <v>0</v>
      </c>
      <c r="D964" s="23"/>
      <c r="E964" s="23"/>
      <c r="F964" s="73" t="str">
        <f t="shared" ca="1" si="71"/>
        <v>-</v>
      </c>
      <c r="G964" s="73" t="str">
        <f t="shared" ca="1" si="71"/>
        <v>-</v>
      </c>
      <c r="H964" s="73" t="str">
        <f t="shared" ca="1" si="71"/>
        <v>-</v>
      </c>
      <c r="I964" s="73" t="str">
        <f t="shared" ca="1" si="71"/>
        <v>-</v>
      </c>
      <c r="J964" s="67" t="s">
        <v>241</v>
      </c>
      <c r="K964" s="67">
        <f t="shared" si="69"/>
        <v>0</v>
      </c>
      <c r="L964" s="67" t="s">
        <v>242</v>
      </c>
      <c r="M964" s="67">
        <f t="shared" si="70"/>
        <v>0</v>
      </c>
      <c r="N964" s="67" t="s">
        <v>243</v>
      </c>
      <c r="O964" s="67">
        <v>2</v>
      </c>
      <c r="P964" s="67" t="s">
        <v>244</v>
      </c>
      <c r="Q964" s="67">
        <v>0</v>
      </c>
    </row>
    <row r="965" spans="1:17" x14ac:dyDescent="0.2">
      <c r="A965" s="23">
        <v>963</v>
      </c>
      <c r="B965" s="24">
        <f>УЗТ!A965</f>
        <v>0</v>
      </c>
      <c r="C965" s="24">
        <f>УЗТ!B965</f>
        <v>0</v>
      </c>
      <c r="D965" s="23"/>
      <c r="E965" s="23"/>
      <c r="F965" s="73" t="str">
        <f t="shared" ca="1" si="71"/>
        <v>-</v>
      </c>
      <c r="G965" s="73" t="str">
        <f t="shared" ca="1" si="71"/>
        <v>-</v>
      </c>
      <c r="H965" s="73" t="str">
        <f t="shared" ca="1" si="71"/>
        <v>-</v>
      </c>
      <c r="I965" s="73" t="str">
        <f t="shared" ca="1" si="71"/>
        <v>-</v>
      </c>
      <c r="J965" s="67" t="s">
        <v>241</v>
      </c>
      <c r="K965" s="67">
        <f t="shared" si="69"/>
        <v>0</v>
      </c>
      <c r="L965" s="67" t="s">
        <v>242</v>
      </c>
      <c r="M965" s="67">
        <f t="shared" si="70"/>
        <v>0</v>
      </c>
      <c r="N965" s="67" t="s">
        <v>243</v>
      </c>
      <c r="O965" s="67">
        <v>2</v>
      </c>
      <c r="P965" s="67" t="s">
        <v>244</v>
      </c>
      <c r="Q965" s="67">
        <v>0</v>
      </c>
    </row>
    <row r="966" spans="1:17" x14ac:dyDescent="0.2">
      <c r="A966" s="23">
        <v>964</v>
      </c>
      <c r="B966" s="24">
        <f>УЗТ!A966</f>
        <v>0</v>
      </c>
      <c r="C966" s="24">
        <f>УЗТ!B966</f>
        <v>0</v>
      </c>
      <c r="D966" s="23"/>
      <c r="E966" s="23"/>
      <c r="F966" s="73" t="str">
        <f t="shared" ca="1" si="71"/>
        <v>-</v>
      </c>
      <c r="G966" s="73" t="str">
        <f t="shared" ca="1" si="71"/>
        <v>-</v>
      </c>
      <c r="H966" s="73" t="str">
        <f t="shared" ca="1" si="71"/>
        <v>-</v>
      </c>
      <c r="I966" s="73" t="str">
        <f t="shared" ca="1" si="71"/>
        <v>-</v>
      </c>
      <c r="J966" s="67" t="s">
        <v>241</v>
      </c>
      <c r="K966" s="67">
        <f t="shared" si="69"/>
        <v>0</v>
      </c>
      <c r="L966" s="67" t="s">
        <v>242</v>
      </c>
      <c r="M966" s="67">
        <f t="shared" si="70"/>
        <v>0</v>
      </c>
      <c r="N966" s="67" t="s">
        <v>243</v>
      </c>
      <c r="O966" s="67">
        <v>2</v>
      </c>
      <c r="P966" s="67" t="s">
        <v>244</v>
      </c>
      <c r="Q966" s="67">
        <v>0</v>
      </c>
    </row>
    <row r="967" spans="1:17" x14ac:dyDescent="0.2">
      <c r="A967" s="23">
        <v>965</v>
      </c>
      <c r="B967" s="24">
        <f>УЗТ!A967</f>
        <v>0</v>
      </c>
      <c r="C967" s="24">
        <f>УЗТ!B967</f>
        <v>0</v>
      </c>
      <c r="D967" s="23"/>
      <c r="E967" s="23"/>
      <c r="F967" s="73" t="str">
        <f t="shared" ca="1" si="71"/>
        <v>-</v>
      </c>
      <c r="G967" s="73" t="str">
        <f t="shared" ca="1" si="71"/>
        <v>-</v>
      </c>
      <c r="H967" s="73" t="str">
        <f t="shared" ca="1" si="71"/>
        <v>-</v>
      </c>
      <c r="I967" s="73" t="str">
        <f t="shared" ca="1" si="71"/>
        <v>-</v>
      </c>
      <c r="J967" s="67" t="s">
        <v>241</v>
      </c>
      <c r="K967" s="67">
        <f t="shared" si="69"/>
        <v>0</v>
      </c>
      <c r="L967" s="67" t="s">
        <v>242</v>
      </c>
      <c r="M967" s="67">
        <f t="shared" si="70"/>
        <v>0</v>
      </c>
      <c r="N967" s="67" t="s">
        <v>243</v>
      </c>
      <c r="O967" s="67">
        <v>2</v>
      </c>
      <c r="P967" s="67" t="s">
        <v>244</v>
      </c>
      <c r="Q967" s="67">
        <v>0</v>
      </c>
    </row>
    <row r="968" spans="1:17" x14ac:dyDescent="0.2">
      <c r="A968" s="23">
        <v>966</v>
      </c>
      <c r="B968" s="24">
        <f>УЗТ!A968</f>
        <v>0</v>
      </c>
      <c r="C968" s="24">
        <f>УЗТ!B968</f>
        <v>0</v>
      </c>
      <c r="D968" s="23"/>
      <c r="E968" s="23"/>
      <c r="F968" s="73" t="str">
        <f t="shared" ca="1" si="71"/>
        <v>-</v>
      </c>
      <c r="G968" s="73" t="str">
        <f t="shared" ca="1" si="71"/>
        <v>-</v>
      </c>
      <c r="H968" s="73" t="str">
        <f t="shared" ca="1" si="71"/>
        <v>-</v>
      </c>
      <c r="I968" s="73" t="str">
        <f t="shared" ca="1" si="71"/>
        <v>-</v>
      </c>
      <c r="J968" s="67" t="s">
        <v>241</v>
      </c>
      <c r="K968" s="67">
        <f t="shared" si="69"/>
        <v>0</v>
      </c>
      <c r="L968" s="67" t="s">
        <v>242</v>
      </c>
      <c r="M968" s="67">
        <f t="shared" si="70"/>
        <v>0</v>
      </c>
      <c r="N968" s="67" t="s">
        <v>243</v>
      </c>
      <c r="O968" s="67">
        <v>2</v>
      </c>
      <c r="P968" s="67" t="s">
        <v>244</v>
      </c>
      <c r="Q968" s="67">
        <v>0</v>
      </c>
    </row>
    <row r="969" spans="1:17" x14ac:dyDescent="0.2">
      <c r="A969" s="23">
        <v>967</v>
      </c>
      <c r="B969" s="24">
        <f>УЗТ!A969</f>
        <v>0</v>
      </c>
      <c r="C969" s="24">
        <f>УЗТ!B969</f>
        <v>0</v>
      </c>
      <c r="D969" s="23"/>
      <c r="E969" s="23"/>
      <c r="F969" s="73" t="str">
        <f t="shared" ca="1" si="71"/>
        <v>-</v>
      </c>
      <c r="G969" s="73" t="str">
        <f t="shared" ca="1" si="71"/>
        <v>-</v>
      </c>
      <c r="H969" s="73" t="str">
        <f t="shared" ca="1" si="71"/>
        <v>-</v>
      </c>
      <c r="I969" s="73" t="str">
        <f t="shared" ca="1" si="71"/>
        <v>-</v>
      </c>
      <c r="J969" s="67" t="s">
        <v>241</v>
      </c>
      <c r="K969" s="67">
        <f t="shared" si="69"/>
        <v>0</v>
      </c>
      <c r="L969" s="67" t="s">
        <v>242</v>
      </c>
      <c r="M969" s="67">
        <f t="shared" si="70"/>
        <v>0</v>
      </c>
      <c r="N969" s="67" t="s">
        <v>243</v>
      </c>
      <c r="O969" s="67">
        <v>2</v>
      </c>
      <c r="P969" s="67" t="s">
        <v>244</v>
      </c>
      <c r="Q969" s="67">
        <v>0</v>
      </c>
    </row>
    <row r="970" spans="1:17" x14ac:dyDescent="0.2">
      <c r="A970" s="23">
        <v>968</v>
      </c>
      <c r="B970" s="24">
        <f>УЗТ!A970</f>
        <v>0</v>
      </c>
      <c r="C970" s="24">
        <f>УЗТ!B970</f>
        <v>0</v>
      </c>
      <c r="D970" s="23"/>
      <c r="E970" s="23"/>
      <c r="F970" s="73" t="str">
        <f t="shared" ca="1" si="71"/>
        <v>-</v>
      </c>
      <c r="G970" s="73" t="str">
        <f t="shared" ca="1" si="71"/>
        <v>-</v>
      </c>
      <c r="H970" s="73" t="str">
        <f t="shared" ca="1" si="71"/>
        <v>-</v>
      </c>
      <c r="I970" s="73" t="str">
        <f t="shared" ca="1" si="71"/>
        <v>-</v>
      </c>
      <c r="J970" s="67" t="s">
        <v>241</v>
      </c>
      <c r="K970" s="67">
        <f t="shared" si="69"/>
        <v>0</v>
      </c>
      <c r="L970" s="67" t="s">
        <v>242</v>
      </c>
      <c r="M970" s="67">
        <f t="shared" si="70"/>
        <v>0</v>
      </c>
      <c r="N970" s="67" t="s">
        <v>243</v>
      </c>
      <c r="O970" s="67">
        <v>2</v>
      </c>
      <c r="P970" s="67" t="s">
        <v>244</v>
      </c>
      <c r="Q970" s="67">
        <v>0</v>
      </c>
    </row>
    <row r="971" spans="1:17" x14ac:dyDescent="0.2">
      <c r="A971" s="23">
        <v>969</v>
      </c>
      <c r="B971" s="24">
        <f>УЗТ!A971</f>
        <v>0</v>
      </c>
      <c r="C971" s="24">
        <f>УЗТ!B971</f>
        <v>0</v>
      </c>
      <c r="D971" s="23"/>
      <c r="E971" s="23"/>
      <c r="F971" s="73" t="str">
        <f t="shared" ca="1" si="71"/>
        <v>-</v>
      </c>
      <c r="G971" s="73" t="str">
        <f t="shared" ca="1" si="71"/>
        <v>-</v>
      </c>
      <c r="H971" s="73" t="str">
        <f t="shared" ca="1" si="71"/>
        <v>-</v>
      </c>
      <c r="I971" s="73" t="str">
        <f t="shared" ca="1" si="71"/>
        <v>-</v>
      </c>
      <c r="J971" s="67" t="s">
        <v>241</v>
      </c>
      <c r="K971" s="67">
        <f t="shared" si="69"/>
        <v>0</v>
      </c>
      <c r="L971" s="67" t="s">
        <v>242</v>
      </c>
      <c r="M971" s="67">
        <f t="shared" si="70"/>
        <v>0</v>
      </c>
      <c r="N971" s="67" t="s">
        <v>243</v>
      </c>
      <c r="O971" s="67">
        <v>2</v>
      </c>
      <c r="P971" s="67" t="s">
        <v>244</v>
      </c>
      <c r="Q971" s="67">
        <v>0</v>
      </c>
    </row>
    <row r="972" spans="1:17" x14ac:dyDescent="0.2">
      <c r="A972" s="23">
        <v>970</v>
      </c>
      <c r="B972" s="24">
        <f>УЗТ!A972</f>
        <v>0</v>
      </c>
      <c r="C972" s="24">
        <f>УЗТ!B972</f>
        <v>0</v>
      </c>
      <c r="D972" s="23"/>
      <c r="E972" s="23"/>
      <c r="F972" s="73" t="str">
        <f t="shared" ca="1" si="71"/>
        <v>-</v>
      </c>
      <c r="G972" s="73" t="str">
        <f t="shared" ca="1" si="71"/>
        <v>-</v>
      </c>
      <c r="H972" s="73" t="str">
        <f t="shared" ca="1" si="71"/>
        <v>-</v>
      </c>
      <c r="I972" s="73" t="str">
        <f t="shared" ca="1" si="71"/>
        <v>-</v>
      </c>
      <c r="J972" s="67" t="s">
        <v>241</v>
      </c>
      <c r="K972" s="67">
        <f t="shared" si="69"/>
        <v>0</v>
      </c>
      <c r="L972" s="67" t="s">
        <v>242</v>
      </c>
      <c r="M972" s="67">
        <f t="shared" si="70"/>
        <v>0</v>
      </c>
      <c r="N972" s="67" t="s">
        <v>243</v>
      </c>
      <c r="O972" s="67">
        <v>2</v>
      </c>
      <c r="P972" s="67" t="s">
        <v>244</v>
      </c>
      <c r="Q972" s="67">
        <v>0</v>
      </c>
    </row>
    <row r="973" spans="1:17" x14ac:dyDescent="0.2">
      <c r="A973" s="23">
        <v>971</v>
      </c>
      <c r="B973" s="24">
        <f>УЗТ!A973</f>
        <v>0</v>
      </c>
      <c r="C973" s="24">
        <f>УЗТ!B973</f>
        <v>0</v>
      </c>
      <c r="D973" s="23"/>
      <c r="E973" s="23"/>
      <c r="F973" s="73" t="str">
        <f t="shared" ca="1" si="71"/>
        <v>-</v>
      </c>
      <c r="G973" s="73" t="str">
        <f t="shared" ca="1" si="71"/>
        <v>-</v>
      </c>
      <c r="H973" s="73" t="str">
        <f t="shared" ca="1" si="71"/>
        <v>-</v>
      </c>
      <c r="I973" s="73" t="str">
        <f t="shared" ca="1" si="71"/>
        <v>-</v>
      </c>
      <c r="J973" s="67" t="s">
        <v>241</v>
      </c>
      <c r="K973" s="67">
        <f t="shared" si="69"/>
        <v>0</v>
      </c>
      <c r="L973" s="67" t="s">
        <v>242</v>
      </c>
      <c r="M973" s="67">
        <f t="shared" si="70"/>
        <v>0</v>
      </c>
      <c r="N973" s="67" t="s">
        <v>243</v>
      </c>
      <c r="O973" s="67">
        <v>2</v>
      </c>
      <c r="P973" s="67" t="s">
        <v>244</v>
      </c>
      <c r="Q973" s="67">
        <v>0</v>
      </c>
    </row>
    <row r="974" spans="1:17" x14ac:dyDescent="0.2">
      <c r="A974" s="23">
        <v>972</v>
      </c>
      <c r="B974" s="24">
        <f>УЗТ!A974</f>
        <v>0</v>
      </c>
      <c r="C974" s="24">
        <f>УЗТ!B974</f>
        <v>0</v>
      </c>
      <c r="D974" s="23"/>
      <c r="E974" s="23"/>
      <c r="F974" s="73" t="str">
        <f t="shared" ca="1" si="71"/>
        <v>-</v>
      </c>
      <c r="G974" s="73" t="str">
        <f t="shared" ca="1" si="71"/>
        <v>-</v>
      </c>
      <c r="H974" s="73" t="str">
        <f t="shared" ca="1" si="71"/>
        <v>-</v>
      </c>
      <c r="I974" s="73" t="str">
        <f t="shared" ca="1" si="71"/>
        <v>-</v>
      </c>
      <c r="J974" s="67" t="s">
        <v>241</v>
      </c>
      <c r="K974" s="67">
        <f t="shared" si="69"/>
        <v>0</v>
      </c>
      <c r="L974" s="67" t="s">
        <v>242</v>
      </c>
      <c r="M974" s="67">
        <f t="shared" si="70"/>
        <v>0</v>
      </c>
      <c r="N974" s="67" t="s">
        <v>243</v>
      </c>
      <c r="O974" s="67">
        <v>2</v>
      </c>
      <c r="P974" s="67" t="s">
        <v>244</v>
      </c>
      <c r="Q974" s="67">
        <v>0</v>
      </c>
    </row>
    <row r="975" spans="1:17" x14ac:dyDescent="0.2">
      <c r="A975" s="23">
        <v>973</v>
      </c>
      <c r="B975" s="24">
        <f>УЗТ!A975</f>
        <v>0</v>
      </c>
      <c r="C975" s="24">
        <f>УЗТ!B975</f>
        <v>0</v>
      </c>
      <c r="D975" s="23"/>
      <c r="E975" s="23"/>
      <c r="F975" s="73" t="str">
        <f t="shared" ca="1" si="71"/>
        <v>-</v>
      </c>
      <c r="G975" s="73" t="str">
        <f t="shared" ca="1" si="71"/>
        <v>-</v>
      </c>
      <c r="H975" s="73" t="str">
        <f t="shared" ca="1" si="71"/>
        <v>-</v>
      </c>
      <c r="I975" s="73" t="str">
        <f t="shared" ca="1" si="71"/>
        <v>-</v>
      </c>
      <c r="J975" s="67" t="s">
        <v>241</v>
      </c>
      <c r="K975" s="67">
        <f t="shared" si="69"/>
        <v>0</v>
      </c>
      <c r="L975" s="67" t="s">
        <v>242</v>
      </c>
      <c r="M975" s="67">
        <f t="shared" si="70"/>
        <v>0</v>
      </c>
      <c r="N975" s="67" t="s">
        <v>243</v>
      </c>
      <c r="O975" s="67">
        <v>2</v>
      </c>
      <c r="P975" s="67" t="s">
        <v>244</v>
      </c>
      <c r="Q975" s="67">
        <v>0</v>
      </c>
    </row>
    <row r="976" spans="1:17" x14ac:dyDescent="0.2">
      <c r="A976" s="23">
        <v>974</v>
      </c>
      <c r="B976" s="24">
        <f>УЗТ!A976</f>
        <v>0</v>
      </c>
      <c r="C976" s="24">
        <f>УЗТ!B976</f>
        <v>0</v>
      </c>
      <c r="D976" s="23"/>
      <c r="E976" s="23"/>
      <c r="F976" s="73" t="str">
        <f t="shared" ca="1" si="71"/>
        <v>-</v>
      </c>
      <c r="G976" s="73" t="str">
        <f t="shared" ca="1" si="71"/>
        <v>-</v>
      </c>
      <c r="H976" s="73" t="str">
        <f t="shared" ca="1" si="71"/>
        <v>-</v>
      </c>
      <c r="I976" s="73" t="str">
        <f t="shared" ca="1" si="71"/>
        <v>-</v>
      </c>
      <c r="J976" s="67" t="s">
        <v>241</v>
      </c>
      <c r="K976" s="67">
        <f t="shared" si="69"/>
        <v>0</v>
      </c>
      <c r="L976" s="67" t="s">
        <v>242</v>
      </c>
      <c r="M976" s="67">
        <f t="shared" si="70"/>
        <v>0</v>
      </c>
      <c r="N976" s="67" t="s">
        <v>243</v>
      </c>
      <c r="O976" s="67">
        <v>2</v>
      </c>
      <c r="P976" s="67" t="s">
        <v>244</v>
      </c>
      <c r="Q976" s="67">
        <v>0</v>
      </c>
    </row>
    <row r="977" spans="1:17" x14ac:dyDescent="0.2">
      <c r="A977" s="23">
        <v>975</v>
      </c>
      <c r="B977" s="24">
        <f>УЗТ!A977</f>
        <v>0</v>
      </c>
      <c r="C977" s="24">
        <f>УЗТ!B977</f>
        <v>0</v>
      </c>
      <c r="D977" s="23"/>
      <c r="E977" s="23"/>
      <c r="F977" s="73" t="str">
        <f t="shared" ca="1" si="71"/>
        <v>-</v>
      </c>
      <c r="G977" s="73" t="str">
        <f t="shared" ca="1" si="71"/>
        <v>-</v>
      </c>
      <c r="H977" s="73" t="str">
        <f t="shared" ca="1" si="71"/>
        <v>-</v>
      </c>
      <c r="I977" s="73" t="str">
        <f t="shared" ca="1" si="71"/>
        <v>-</v>
      </c>
      <c r="J977" s="67" t="s">
        <v>241</v>
      </c>
      <c r="K977" s="67">
        <f t="shared" si="69"/>
        <v>0</v>
      </c>
      <c r="L977" s="67" t="s">
        <v>242</v>
      </c>
      <c r="M977" s="67">
        <f t="shared" si="70"/>
        <v>0</v>
      </c>
      <c r="N977" s="67" t="s">
        <v>243</v>
      </c>
      <c r="O977" s="67">
        <v>2</v>
      </c>
      <c r="P977" s="67" t="s">
        <v>244</v>
      </c>
      <c r="Q977" s="67">
        <v>0</v>
      </c>
    </row>
    <row r="978" spans="1:17" x14ac:dyDescent="0.2">
      <c r="A978" s="23">
        <v>976</v>
      </c>
      <c r="B978" s="24">
        <f>УЗТ!A978</f>
        <v>0</v>
      </c>
      <c r="C978" s="24">
        <f>УЗТ!B978</f>
        <v>0</v>
      </c>
      <c r="D978" s="23"/>
      <c r="E978" s="23"/>
      <c r="F978" s="73" t="str">
        <f t="shared" ca="1" si="71"/>
        <v>-</v>
      </c>
      <c r="G978" s="73" t="str">
        <f t="shared" ca="1" si="71"/>
        <v>-</v>
      </c>
      <c r="H978" s="73" t="str">
        <f t="shared" ca="1" si="71"/>
        <v>-</v>
      </c>
      <c r="I978" s="73" t="str">
        <f t="shared" ca="1" si="71"/>
        <v>-</v>
      </c>
      <c r="J978" s="67" t="s">
        <v>241</v>
      </c>
      <c r="K978" s="67">
        <f t="shared" si="69"/>
        <v>0</v>
      </c>
      <c r="L978" s="67" t="s">
        <v>242</v>
      </c>
      <c r="M978" s="67">
        <f t="shared" si="70"/>
        <v>0</v>
      </c>
      <c r="N978" s="67" t="s">
        <v>243</v>
      </c>
      <c r="O978" s="67">
        <v>2</v>
      </c>
      <c r="P978" s="67" t="s">
        <v>244</v>
      </c>
      <c r="Q978" s="67">
        <v>0</v>
      </c>
    </row>
    <row r="979" spans="1:17" x14ac:dyDescent="0.2">
      <c r="A979" s="23">
        <v>977</v>
      </c>
      <c r="B979" s="24">
        <f>УЗТ!A979</f>
        <v>0</v>
      </c>
      <c r="C979" s="24">
        <f>УЗТ!B979</f>
        <v>0</v>
      </c>
      <c r="D979" s="23"/>
      <c r="E979" s="23"/>
      <c r="F979" s="73" t="str">
        <f t="shared" ca="1" si="71"/>
        <v>-</v>
      </c>
      <c r="G979" s="73" t="str">
        <f t="shared" ca="1" si="71"/>
        <v>-</v>
      </c>
      <c r="H979" s="73" t="str">
        <f t="shared" ca="1" si="71"/>
        <v>-</v>
      </c>
      <c r="I979" s="73" t="str">
        <f t="shared" ca="1" si="71"/>
        <v>-</v>
      </c>
      <c r="J979" s="67" t="s">
        <v>241</v>
      </c>
      <c r="K979" s="67">
        <f t="shared" si="69"/>
        <v>0</v>
      </c>
      <c r="L979" s="67" t="s">
        <v>242</v>
      </c>
      <c r="M979" s="67">
        <f t="shared" si="70"/>
        <v>0</v>
      </c>
      <c r="N979" s="67" t="s">
        <v>243</v>
      </c>
      <c r="O979" s="67">
        <v>2</v>
      </c>
      <c r="P979" s="67" t="s">
        <v>244</v>
      </c>
      <c r="Q979" s="67">
        <v>0</v>
      </c>
    </row>
    <row r="980" spans="1:17" x14ac:dyDescent="0.2">
      <c r="A980" s="23">
        <v>978</v>
      </c>
      <c r="B980" s="24">
        <f>УЗТ!A980</f>
        <v>0</v>
      </c>
      <c r="C980" s="24">
        <f>УЗТ!B980</f>
        <v>0</v>
      </c>
      <c r="D980" s="23"/>
      <c r="E980" s="23"/>
      <c r="F980" s="73" t="str">
        <f t="shared" ref="F980:I1002" ca="1" si="72">IFERROR(ROUNDUP(_xlfn.NORM.INV(RAND(),$K980+$Q980*$M980,$M980),0),"-")</f>
        <v>-</v>
      </c>
      <c r="G980" s="73" t="str">
        <f t="shared" ca="1" si="72"/>
        <v>-</v>
      </c>
      <c r="H980" s="73" t="str">
        <f t="shared" ca="1" si="72"/>
        <v>-</v>
      </c>
      <c r="I980" s="73" t="str">
        <f t="shared" ca="1" si="72"/>
        <v>-</v>
      </c>
      <c r="J980" s="67" t="s">
        <v>241</v>
      </c>
      <c r="K980" s="67">
        <f t="shared" si="69"/>
        <v>0</v>
      </c>
      <c r="L980" s="67" t="s">
        <v>242</v>
      </c>
      <c r="M980" s="67">
        <f t="shared" si="70"/>
        <v>0</v>
      </c>
      <c r="N980" s="67" t="s">
        <v>243</v>
      </c>
      <c r="O980" s="67">
        <v>2</v>
      </c>
      <c r="P980" s="67" t="s">
        <v>244</v>
      </c>
      <c r="Q980" s="67">
        <v>0</v>
      </c>
    </row>
    <row r="981" spans="1:17" x14ac:dyDescent="0.2">
      <c r="A981" s="23">
        <v>979</v>
      </c>
      <c r="B981" s="24">
        <f>УЗТ!A981</f>
        <v>0</v>
      </c>
      <c r="C981" s="24">
        <f>УЗТ!B981</f>
        <v>0</v>
      </c>
      <c r="D981" s="23"/>
      <c r="E981" s="23"/>
      <c r="F981" s="73" t="str">
        <f t="shared" ca="1" si="72"/>
        <v>-</v>
      </c>
      <c r="G981" s="73" t="str">
        <f t="shared" ca="1" si="72"/>
        <v>-</v>
      </c>
      <c r="H981" s="73" t="str">
        <f t="shared" ca="1" si="72"/>
        <v>-</v>
      </c>
      <c r="I981" s="73" t="str">
        <f t="shared" ca="1" si="72"/>
        <v>-</v>
      </c>
      <c r="J981" s="67" t="s">
        <v>241</v>
      </c>
      <c r="K981" s="67">
        <f t="shared" si="69"/>
        <v>0</v>
      </c>
      <c r="L981" s="67" t="s">
        <v>242</v>
      </c>
      <c r="M981" s="67">
        <f t="shared" si="70"/>
        <v>0</v>
      </c>
      <c r="N981" s="67" t="s">
        <v>243</v>
      </c>
      <c r="O981" s="67">
        <v>2</v>
      </c>
      <c r="P981" s="67" t="s">
        <v>244</v>
      </c>
      <c r="Q981" s="67">
        <v>0</v>
      </c>
    </row>
    <row r="982" spans="1:17" x14ac:dyDescent="0.2">
      <c r="A982" s="23">
        <v>980</v>
      </c>
      <c r="B982" s="24">
        <f>УЗТ!A982</f>
        <v>0</v>
      </c>
      <c r="C982" s="24">
        <f>УЗТ!B982</f>
        <v>0</v>
      </c>
      <c r="D982" s="23"/>
      <c r="E982" s="23"/>
      <c r="F982" s="73" t="str">
        <f t="shared" ca="1" si="72"/>
        <v>-</v>
      </c>
      <c r="G982" s="73" t="str">
        <f t="shared" ca="1" si="72"/>
        <v>-</v>
      </c>
      <c r="H982" s="73" t="str">
        <f t="shared" ca="1" si="72"/>
        <v>-</v>
      </c>
      <c r="I982" s="73" t="str">
        <f t="shared" ca="1" si="72"/>
        <v>-</v>
      </c>
      <c r="J982" s="67" t="s">
        <v>241</v>
      </c>
      <c r="K982" s="67">
        <f t="shared" si="69"/>
        <v>0</v>
      </c>
      <c r="L982" s="67" t="s">
        <v>242</v>
      </c>
      <c r="M982" s="67">
        <f t="shared" si="70"/>
        <v>0</v>
      </c>
      <c r="N982" s="67" t="s">
        <v>243</v>
      </c>
      <c r="O982" s="67">
        <v>2</v>
      </c>
      <c r="P982" s="67" t="s">
        <v>244</v>
      </c>
      <c r="Q982" s="67">
        <v>0</v>
      </c>
    </row>
    <row r="983" spans="1:17" x14ac:dyDescent="0.2">
      <c r="A983" s="23">
        <v>981</v>
      </c>
      <c r="B983" s="24">
        <f>УЗТ!A983</f>
        <v>0</v>
      </c>
      <c r="C983" s="24">
        <f>УЗТ!B983</f>
        <v>0</v>
      </c>
      <c r="D983" s="23"/>
      <c r="E983" s="23"/>
      <c r="F983" s="73" t="str">
        <f t="shared" ca="1" si="72"/>
        <v>-</v>
      </c>
      <c r="G983" s="73" t="str">
        <f t="shared" ca="1" si="72"/>
        <v>-</v>
      </c>
      <c r="H983" s="73" t="str">
        <f t="shared" ca="1" si="72"/>
        <v>-</v>
      </c>
      <c r="I983" s="73" t="str">
        <f t="shared" ca="1" si="72"/>
        <v>-</v>
      </c>
      <c r="J983" s="67" t="s">
        <v>241</v>
      </c>
      <c r="K983" s="67">
        <f t="shared" si="69"/>
        <v>0</v>
      </c>
      <c r="L983" s="67" t="s">
        <v>242</v>
      </c>
      <c r="M983" s="67">
        <f t="shared" si="70"/>
        <v>0</v>
      </c>
      <c r="N983" s="67" t="s">
        <v>243</v>
      </c>
      <c r="O983" s="67">
        <v>2</v>
      </c>
      <c r="P983" s="67" t="s">
        <v>244</v>
      </c>
      <c r="Q983" s="67">
        <v>0</v>
      </c>
    </row>
    <row r="984" spans="1:17" x14ac:dyDescent="0.2">
      <c r="A984" s="23">
        <v>982</v>
      </c>
      <c r="B984" s="24">
        <f>УЗТ!A984</f>
        <v>0</v>
      </c>
      <c r="C984" s="24">
        <f>УЗТ!B984</f>
        <v>0</v>
      </c>
      <c r="D984" s="23"/>
      <c r="E984" s="23"/>
      <c r="F984" s="73" t="str">
        <f t="shared" ca="1" si="72"/>
        <v>-</v>
      </c>
      <c r="G984" s="73" t="str">
        <f t="shared" ca="1" si="72"/>
        <v>-</v>
      </c>
      <c r="H984" s="73" t="str">
        <f t="shared" ca="1" si="72"/>
        <v>-</v>
      </c>
      <c r="I984" s="73" t="str">
        <f t="shared" ca="1" si="72"/>
        <v>-</v>
      </c>
      <c r="J984" s="67" t="s">
        <v>241</v>
      </c>
      <c r="K984" s="67">
        <f t="shared" si="69"/>
        <v>0</v>
      </c>
      <c r="L984" s="67" t="s">
        <v>242</v>
      </c>
      <c r="M984" s="67">
        <f t="shared" si="70"/>
        <v>0</v>
      </c>
      <c r="N984" s="67" t="s">
        <v>243</v>
      </c>
      <c r="O984" s="67">
        <v>2</v>
      </c>
      <c r="P984" s="67" t="s">
        <v>244</v>
      </c>
      <c r="Q984" s="67">
        <v>0</v>
      </c>
    </row>
    <row r="985" spans="1:17" x14ac:dyDescent="0.2">
      <c r="A985" s="23">
        <v>983</v>
      </c>
      <c r="B985" s="24">
        <f>УЗТ!A985</f>
        <v>0</v>
      </c>
      <c r="C985" s="24">
        <f>УЗТ!B985</f>
        <v>0</v>
      </c>
      <c r="D985" s="23"/>
      <c r="E985" s="23"/>
      <c r="F985" s="73" t="str">
        <f t="shared" ca="1" si="72"/>
        <v>-</v>
      </c>
      <c r="G985" s="73" t="str">
        <f t="shared" ca="1" si="72"/>
        <v>-</v>
      </c>
      <c r="H985" s="73" t="str">
        <f t="shared" ca="1" si="72"/>
        <v>-</v>
      </c>
      <c r="I985" s="73" t="str">
        <f t="shared" ca="1" si="72"/>
        <v>-</v>
      </c>
      <c r="J985" s="67" t="s">
        <v>241</v>
      </c>
      <c r="K985" s="67">
        <f t="shared" si="69"/>
        <v>0</v>
      </c>
      <c r="L985" s="67" t="s">
        <v>242</v>
      </c>
      <c r="M985" s="67">
        <f t="shared" si="70"/>
        <v>0</v>
      </c>
      <c r="N985" s="67" t="s">
        <v>243</v>
      </c>
      <c r="O985" s="67">
        <v>2</v>
      </c>
      <c r="P985" s="67" t="s">
        <v>244</v>
      </c>
      <c r="Q985" s="67">
        <v>0</v>
      </c>
    </row>
    <row r="986" spans="1:17" x14ac:dyDescent="0.2">
      <c r="A986" s="23">
        <v>984</v>
      </c>
      <c r="B986" s="24">
        <f>УЗТ!A986</f>
        <v>0</v>
      </c>
      <c r="C986" s="24">
        <f>УЗТ!B986</f>
        <v>0</v>
      </c>
      <c r="D986" s="23"/>
      <c r="E986" s="23"/>
      <c r="F986" s="73" t="str">
        <f t="shared" ca="1" si="72"/>
        <v>-</v>
      </c>
      <c r="G986" s="73" t="str">
        <f t="shared" ca="1" si="72"/>
        <v>-</v>
      </c>
      <c r="H986" s="73" t="str">
        <f t="shared" ca="1" si="72"/>
        <v>-</v>
      </c>
      <c r="I986" s="73" t="str">
        <f t="shared" ca="1" si="72"/>
        <v>-</v>
      </c>
      <c r="J986" s="67" t="s">
        <v>241</v>
      </c>
      <c r="K986" s="67">
        <f t="shared" si="69"/>
        <v>0</v>
      </c>
      <c r="L986" s="67" t="s">
        <v>242</v>
      </c>
      <c r="M986" s="67">
        <f t="shared" si="70"/>
        <v>0</v>
      </c>
      <c r="N986" s="67" t="s">
        <v>243</v>
      </c>
      <c r="O986" s="67">
        <v>2</v>
      </c>
      <c r="P986" s="67" t="s">
        <v>244</v>
      </c>
      <c r="Q986" s="67">
        <v>0</v>
      </c>
    </row>
    <row r="987" spans="1:17" x14ac:dyDescent="0.2">
      <c r="A987" s="23">
        <v>985</v>
      </c>
      <c r="B987" s="24">
        <f>УЗТ!A987</f>
        <v>0</v>
      </c>
      <c r="C987" s="24">
        <f>УЗТ!B987</f>
        <v>0</v>
      </c>
      <c r="D987" s="23"/>
      <c r="E987" s="23"/>
      <c r="F987" s="73" t="str">
        <f t="shared" ca="1" si="72"/>
        <v>-</v>
      </c>
      <c r="G987" s="73" t="str">
        <f t="shared" ca="1" si="72"/>
        <v>-</v>
      </c>
      <c r="H987" s="73" t="str">
        <f t="shared" ca="1" si="72"/>
        <v>-</v>
      </c>
      <c r="I987" s="73" t="str">
        <f t="shared" ca="1" si="72"/>
        <v>-</v>
      </c>
      <c r="J987" s="67" t="s">
        <v>241</v>
      </c>
      <c r="K987" s="67">
        <f t="shared" si="69"/>
        <v>0</v>
      </c>
      <c r="L987" s="67" t="s">
        <v>242</v>
      </c>
      <c r="M987" s="67">
        <f t="shared" si="70"/>
        <v>0</v>
      </c>
      <c r="N987" s="67" t="s">
        <v>243</v>
      </c>
      <c r="O987" s="67">
        <v>2</v>
      </c>
      <c r="P987" s="67" t="s">
        <v>244</v>
      </c>
      <c r="Q987" s="67">
        <v>0</v>
      </c>
    </row>
    <row r="988" spans="1:17" x14ac:dyDescent="0.2">
      <c r="A988" s="23">
        <v>986</v>
      </c>
      <c r="B988" s="24">
        <f>УЗТ!A988</f>
        <v>0</v>
      </c>
      <c r="C988" s="24">
        <f>УЗТ!B988</f>
        <v>0</v>
      </c>
      <c r="D988" s="23"/>
      <c r="E988" s="23"/>
      <c r="F988" s="73" t="str">
        <f t="shared" ca="1" si="72"/>
        <v>-</v>
      </c>
      <c r="G988" s="73" t="str">
        <f t="shared" ca="1" si="72"/>
        <v>-</v>
      </c>
      <c r="H988" s="73" t="str">
        <f t="shared" ca="1" si="72"/>
        <v>-</v>
      </c>
      <c r="I988" s="73" t="str">
        <f t="shared" ca="1" si="72"/>
        <v>-</v>
      </c>
      <c r="J988" s="67" t="s">
        <v>241</v>
      </c>
      <c r="K988" s="67">
        <f t="shared" si="69"/>
        <v>0</v>
      </c>
      <c r="L988" s="67" t="s">
        <v>242</v>
      </c>
      <c r="M988" s="67">
        <f t="shared" si="70"/>
        <v>0</v>
      </c>
      <c r="N988" s="67" t="s">
        <v>243</v>
      </c>
      <c r="O988" s="67">
        <v>2</v>
      </c>
      <c r="P988" s="67" t="s">
        <v>244</v>
      </c>
      <c r="Q988" s="67">
        <v>0</v>
      </c>
    </row>
    <row r="989" spans="1:17" x14ac:dyDescent="0.2">
      <c r="A989" s="23">
        <v>987</v>
      </c>
      <c r="B989" s="24">
        <f>УЗТ!A989</f>
        <v>0</v>
      </c>
      <c r="C989" s="24">
        <f>УЗТ!B989</f>
        <v>0</v>
      </c>
      <c r="D989" s="23"/>
      <c r="E989" s="23"/>
      <c r="F989" s="73" t="str">
        <f t="shared" ca="1" si="72"/>
        <v>-</v>
      </c>
      <c r="G989" s="73" t="str">
        <f t="shared" ca="1" si="72"/>
        <v>-</v>
      </c>
      <c r="H989" s="73" t="str">
        <f t="shared" ca="1" si="72"/>
        <v>-</v>
      </c>
      <c r="I989" s="73" t="str">
        <f t="shared" ca="1" si="72"/>
        <v>-</v>
      </c>
      <c r="J989" s="67" t="s">
        <v>241</v>
      </c>
      <c r="K989" s="67">
        <f t="shared" si="69"/>
        <v>0</v>
      </c>
      <c r="L989" s="67" t="s">
        <v>242</v>
      </c>
      <c r="M989" s="67">
        <f t="shared" si="70"/>
        <v>0</v>
      </c>
      <c r="N989" s="67" t="s">
        <v>243</v>
      </c>
      <c r="O989" s="67">
        <v>2</v>
      </c>
      <c r="P989" s="67" t="s">
        <v>244</v>
      </c>
      <c r="Q989" s="67">
        <v>0</v>
      </c>
    </row>
    <row r="990" spans="1:17" x14ac:dyDescent="0.2">
      <c r="A990" s="23">
        <v>988</v>
      </c>
      <c r="B990" s="24">
        <f>УЗТ!A990</f>
        <v>0</v>
      </c>
      <c r="C990" s="24">
        <f>УЗТ!B990</f>
        <v>0</v>
      </c>
      <c r="D990" s="23"/>
      <c r="E990" s="23"/>
      <c r="F990" s="73" t="str">
        <f t="shared" ca="1" si="72"/>
        <v>-</v>
      </c>
      <c r="G990" s="73" t="str">
        <f t="shared" ca="1" si="72"/>
        <v>-</v>
      </c>
      <c r="H990" s="73" t="str">
        <f t="shared" ca="1" si="72"/>
        <v>-</v>
      </c>
      <c r="I990" s="73" t="str">
        <f t="shared" ca="1" si="72"/>
        <v>-</v>
      </c>
      <c r="J990" s="67" t="s">
        <v>241</v>
      </c>
      <c r="K990" s="67">
        <f t="shared" si="69"/>
        <v>0</v>
      </c>
      <c r="L990" s="67" t="s">
        <v>242</v>
      </c>
      <c r="M990" s="67">
        <f t="shared" si="70"/>
        <v>0</v>
      </c>
      <c r="N990" s="67" t="s">
        <v>243</v>
      </c>
      <c r="O990" s="67">
        <v>2</v>
      </c>
      <c r="P990" s="67" t="s">
        <v>244</v>
      </c>
      <c r="Q990" s="67">
        <v>0</v>
      </c>
    </row>
    <row r="991" spans="1:17" x14ac:dyDescent="0.2">
      <c r="A991" s="23">
        <v>989</v>
      </c>
      <c r="B991" s="24">
        <f>УЗТ!A991</f>
        <v>0</v>
      </c>
      <c r="C991" s="24">
        <f>УЗТ!B991</f>
        <v>0</v>
      </c>
      <c r="D991" s="23"/>
      <c r="E991" s="23"/>
      <c r="F991" s="73" t="str">
        <f t="shared" ca="1" si="72"/>
        <v>-</v>
      </c>
      <c r="G991" s="73" t="str">
        <f t="shared" ca="1" si="72"/>
        <v>-</v>
      </c>
      <c r="H991" s="73" t="str">
        <f t="shared" ca="1" si="72"/>
        <v>-</v>
      </c>
      <c r="I991" s="73" t="str">
        <f t="shared" ca="1" si="72"/>
        <v>-</v>
      </c>
      <c r="J991" s="67" t="s">
        <v>241</v>
      </c>
      <c r="K991" s="67">
        <f t="shared" si="69"/>
        <v>0</v>
      </c>
      <c r="L991" s="67" t="s">
        <v>242</v>
      </c>
      <c r="M991" s="67">
        <f t="shared" si="70"/>
        <v>0</v>
      </c>
      <c r="N991" s="67" t="s">
        <v>243</v>
      </c>
      <c r="O991" s="67">
        <v>2</v>
      </c>
      <c r="P991" s="67" t="s">
        <v>244</v>
      </c>
      <c r="Q991" s="67">
        <v>0</v>
      </c>
    </row>
    <row r="992" spans="1:17" x14ac:dyDescent="0.2">
      <c r="A992" s="23">
        <v>990</v>
      </c>
      <c r="B992" s="24">
        <f>УЗТ!A992</f>
        <v>0</v>
      </c>
      <c r="C992" s="24">
        <f>УЗТ!B992</f>
        <v>0</v>
      </c>
      <c r="D992" s="23"/>
      <c r="E992" s="23"/>
      <c r="F992" s="73" t="str">
        <f t="shared" ca="1" si="72"/>
        <v>-</v>
      </c>
      <c r="G992" s="73" t="str">
        <f t="shared" ca="1" si="72"/>
        <v>-</v>
      </c>
      <c r="H992" s="73" t="str">
        <f t="shared" ca="1" si="72"/>
        <v>-</v>
      </c>
      <c r="I992" s="73" t="str">
        <f t="shared" ca="1" si="72"/>
        <v>-</v>
      </c>
      <c r="J992" s="67" t="s">
        <v>241</v>
      </c>
      <c r="K992" s="67">
        <f t="shared" si="69"/>
        <v>0</v>
      </c>
      <c r="L992" s="67" t="s">
        <v>242</v>
      </c>
      <c r="M992" s="67">
        <f t="shared" si="70"/>
        <v>0</v>
      </c>
      <c r="N992" s="67" t="s">
        <v>243</v>
      </c>
      <c r="O992" s="67">
        <v>2</v>
      </c>
      <c r="P992" s="67" t="s">
        <v>244</v>
      </c>
      <c r="Q992" s="67">
        <v>0</v>
      </c>
    </row>
    <row r="993" spans="1:17" x14ac:dyDescent="0.2">
      <c r="A993" s="23">
        <v>991</v>
      </c>
      <c r="B993" s="24">
        <f>УЗТ!A993</f>
        <v>0</v>
      </c>
      <c r="C993" s="24">
        <f>УЗТ!B993</f>
        <v>0</v>
      </c>
      <c r="D993" s="23"/>
      <c r="E993" s="23"/>
      <c r="F993" s="73" t="str">
        <f t="shared" ca="1" si="72"/>
        <v>-</v>
      </c>
      <c r="G993" s="73" t="str">
        <f t="shared" ca="1" si="72"/>
        <v>-</v>
      </c>
      <c r="H993" s="73" t="str">
        <f t="shared" ca="1" si="72"/>
        <v>-</v>
      </c>
      <c r="I993" s="73" t="str">
        <f t="shared" ca="1" si="72"/>
        <v>-</v>
      </c>
      <c r="J993" s="67" t="s">
        <v>241</v>
      </c>
      <c r="K993" s="67">
        <f t="shared" si="69"/>
        <v>0</v>
      </c>
      <c r="L993" s="67" t="s">
        <v>242</v>
      </c>
      <c r="M993" s="67">
        <f t="shared" si="70"/>
        <v>0</v>
      </c>
      <c r="N993" s="67" t="s">
        <v>243</v>
      </c>
      <c r="O993" s="67">
        <v>2</v>
      </c>
      <c r="P993" s="67" t="s">
        <v>244</v>
      </c>
      <c r="Q993" s="67">
        <v>0</v>
      </c>
    </row>
    <row r="994" spans="1:17" x14ac:dyDescent="0.2">
      <c r="A994" s="23">
        <v>992</v>
      </c>
      <c r="B994" s="24">
        <f>УЗТ!A994</f>
        <v>0</v>
      </c>
      <c r="C994" s="24">
        <f>УЗТ!B994</f>
        <v>0</v>
      </c>
      <c r="D994" s="23"/>
      <c r="E994" s="23"/>
      <c r="F994" s="73" t="str">
        <f t="shared" ca="1" si="72"/>
        <v>-</v>
      </c>
      <c r="G994" s="73" t="str">
        <f t="shared" ca="1" si="72"/>
        <v>-</v>
      </c>
      <c r="H994" s="73" t="str">
        <f t="shared" ca="1" si="72"/>
        <v>-</v>
      </c>
      <c r="I994" s="73" t="str">
        <f t="shared" ca="1" si="72"/>
        <v>-</v>
      </c>
      <c r="J994" s="67" t="s">
        <v>241</v>
      </c>
      <c r="K994" s="67">
        <f t="shared" si="69"/>
        <v>0</v>
      </c>
      <c r="L994" s="67" t="s">
        <v>242</v>
      </c>
      <c r="M994" s="67">
        <f t="shared" si="70"/>
        <v>0</v>
      </c>
      <c r="N994" s="67" t="s">
        <v>243</v>
      </c>
      <c r="O994" s="67">
        <v>2</v>
      </c>
      <c r="P994" s="67" t="s">
        <v>244</v>
      </c>
      <c r="Q994" s="67">
        <v>0</v>
      </c>
    </row>
    <row r="995" spans="1:17" x14ac:dyDescent="0.2">
      <c r="A995" s="23">
        <v>993</v>
      </c>
      <c r="B995" s="24">
        <f>УЗТ!A995</f>
        <v>0</v>
      </c>
      <c r="C995" s="24">
        <f>УЗТ!B995</f>
        <v>0</v>
      </c>
      <c r="D995" s="23"/>
      <c r="E995" s="23"/>
      <c r="F995" s="73" t="str">
        <f t="shared" ca="1" si="72"/>
        <v>-</v>
      </c>
      <c r="G995" s="73" t="str">
        <f t="shared" ca="1" si="72"/>
        <v>-</v>
      </c>
      <c r="H995" s="73" t="str">
        <f t="shared" ca="1" si="72"/>
        <v>-</v>
      </c>
      <c r="I995" s="73" t="str">
        <f t="shared" ca="1" si="72"/>
        <v>-</v>
      </c>
      <c r="J995" s="67" t="s">
        <v>241</v>
      </c>
      <c r="K995" s="67">
        <f t="shared" si="69"/>
        <v>0</v>
      </c>
      <c r="L995" s="67" t="s">
        <v>242</v>
      </c>
      <c r="M995" s="67">
        <f t="shared" si="70"/>
        <v>0</v>
      </c>
      <c r="N995" s="67" t="s">
        <v>243</v>
      </c>
      <c r="O995" s="67">
        <v>2</v>
      </c>
      <c r="P995" s="67" t="s">
        <v>244</v>
      </c>
      <c r="Q995" s="67">
        <v>0</v>
      </c>
    </row>
    <row r="996" spans="1:17" x14ac:dyDescent="0.2">
      <c r="A996" s="23">
        <v>994</v>
      </c>
      <c r="B996" s="24">
        <f>УЗТ!A996</f>
        <v>0</v>
      </c>
      <c r="C996" s="24">
        <f>УЗТ!B996</f>
        <v>0</v>
      </c>
      <c r="D996" s="23"/>
      <c r="E996" s="23"/>
      <c r="F996" s="73" t="str">
        <f t="shared" ca="1" si="72"/>
        <v>-</v>
      </c>
      <c r="G996" s="73" t="str">
        <f t="shared" ca="1" si="72"/>
        <v>-</v>
      </c>
      <c r="H996" s="73" t="str">
        <f t="shared" ca="1" si="72"/>
        <v>-</v>
      </c>
      <c r="I996" s="73" t="str">
        <f t="shared" ca="1" si="72"/>
        <v>-</v>
      </c>
      <c r="J996" s="67" t="s">
        <v>241</v>
      </c>
      <c r="K996" s="67">
        <f t="shared" ref="K996:K1002" si="73">(D996+E996)/2</f>
        <v>0</v>
      </c>
      <c r="L996" s="67" t="s">
        <v>242</v>
      </c>
      <c r="M996" s="67">
        <f t="shared" ref="M996:M1002" si="74">(E996-D996)/(2*O996)</f>
        <v>0</v>
      </c>
      <c r="N996" s="67" t="s">
        <v>243</v>
      </c>
      <c r="O996" s="67">
        <v>2</v>
      </c>
      <c r="P996" s="67" t="s">
        <v>244</v>
      </c>
      <c r="Q996" s="67">
        <v>0</v>
      </c>
    </row>
    <row r="997" spans="1:17" x14ac:dyDescent="0.2">
      <c r="A997" s="23">
        <v>995</v>
      </c>
      <c r="B997" s="24">
        <f>УЗТ!A997</f>
        <v>0</v>
      </c>
      <c r="C997" s="24">
        <f>УЗТ!B997</f>
        <v>0</v>
      </c>
      <c r="D997" s="23"/>
      <c r="E997" s="23"/>
      <c r="F997" s="73" t="str">
        <f t="shared" ca="1" si="72"/>
        <v>-</v>
      </c>
      <c r="G997" s="73" t="str">
        <f t="shared" ca="1" si="72"/>
        <v>-</v>
      </c>
      <c r="H997" s="73" t="str">
        <f t="shared" ca="1" si="72"/>
        <v>-</v>
      </c>
      <c r="I997" s="73" t="str">
        <f t="shared" ca="1" si="72"/>
        <v>-</v>
      </c>
      <c r="J997" s="67" t="s">
        <v>241</v>
      </c>
      <c r="K997" s="67">
        <f t="shared" si="73"/>
        <v>0</v>
      </c>
      <c r="L997" s="67" t="s">
        <v>242</v>
      </c>
      <c r="M997" s="67">
        <f t="shared" si="74"/>
        <v>0</v>
      </c>
      <c r="N997" s="67" t="s">
        <v>243</v>
      </c>
      <c r="O997" s="67">
        <v>2</v>
      </c>
      <c r="P997" s="67" t="s">
        <v>244</v>
      </c>
      <c r="Q997" s="67">
        <v>0</v>
      </c>
    </row>
    <row r="998" spans="1:17" x14ac:dyDescent="0.2">
      <c r="A998" s="23">
        <v>996</v>
      </c>
      <c r="B998" s="24">
        <f>УЗТ!A998</f>
        <v>0</v>
      </c>
      <c r="C998" s="24">
        <f>УЗТ!B998</f>
        <v>0</v>
      </c>
      <c r="D998" s="23"/>
      <c r="E998" s="23"/>
      <c r="F998" s="73" t="str">
        <f t="shared" ca="1" si="72"/>
        <v>-</v>
      </c>
      <c r="G998" s="73" t="str">
        <f t="shared" ca="1" si="72"/>
        <v>-</v>
      </c>
      <c r="H998" s="73" t="str">
        <f t="shared" ca="1" si="72"/>
        <v>-</v>
      </c>
      <c r="I998" s="73" t="str">
        <f t="shared" ca="1" si="72"/>
        <v>-</v>
      </c>
      <c r="J998" s="67" t="s">
        <v>241</v>
      </c>
      <c r="K998" s="67">
        <f t="shared" si="73"/>
        <v>0</v>
      </c>
      <c r="L998" s="67" t="s">
        <v>242</v>
      </c>
      <c r="M998" s="67">
        <f t="shared" si="74"/>
        <v>0</v>
      </c>
      <c r="N998" s="67" t="s">
        <v>243</v>
      </c>
      <c r="O998" s="67">
        <v>2</v>
      </c>
      <c r="P998" s="67" t="s">
        <v>244</v>
      </c>
      <c r="Q998" s="67">
        <v>0</v>
      </c>
    </row>
    <row r="999" spans="1:17" x14ac:dyDescent="0.2">
      <c r="A999" s="23">
        <v>997</v>
      </c>
      <c r="B999" s="24">
        <f>УЗТ!A999</f>
        <v>0</v>
      </c>
      <c r="C999" s="24">
        <f>УЗТ!B999</f>
        <v>0</v>
      </c>
      <c r="D999" s="23"/>
      <c r="E999" s="23"/>
      <c r="F999" s="73" t="str">
        <f t="shared" ca="1" si="72"/>
        <v>-</v>
      </c>
      <c r="G999" s="73" t="str">
        <f t="shared" ca="1" si="72"/>
        <v>-</v>
      </c>
      <c r="H999" s="73" t="str">
        <f t="shared" ca="1" si="72"/>
        <v>-</v>
      </c>
      <c r="I999" s="73" t="str">
        <f t="shared" ca="1" si="72"/>
        <v>-</v>
      </c>
      <c r="J999" s="67" t="s">
        <v>241</v>
      </c>
      <c r="K999" s="67">
        <f t="shared" si="73"/>
        <v>0</v>
      </c>
      <c r="L999" s="67" t="s">
        <v>242</v>
      </c>
      <c r="M999" s="67">
        <f t="shared" si="74"/>
        <v>0</v>
      </c>
      <c r="N999" s="67" t="s">
        <v>243</v>
      </c>
      <c r="O999" s="67">
        <v>2</v>
      </c>
      <c r="P999" s="67" t="s">
        <v>244</v>
      </c>
      <c r="Q999" s="67">
        <v>0</v>
      </c>
    </row>
    <row r="1000" spans="1:17" x14ac:dyDescent="0.2">
      <c r="A1000" s="23">
        <v>998</v>
      </c>
      <c r="B1000" s="24">
        <f>УЗТ!A1000</f>
        <v>0</v>
      </c>
      <c r="C1000" s="24">
        <f>УЗТ!B1000</f>
        <v>0</v>
      </c>
      <c r="D1000" s="23"/>
      <c r="E1000" s="23"/>
      <c r="F1000" s="73" t="str">
        <f t="shared" ca="1" si="72"/>
        <v>-</v>
      </c>
      <c r="G1000" s="73" t="str">
        <f t="shared" ca="1" si="72"/>
        <v>-</v>
      </c>
      <c r="H1000" s="73" t="str">
        <f t="shared" ca="1" si="72"/>
        <v>-</v>
      </c>
      <c r="I1000" s="73" t="str">
        <f t="shared" ca="1" si="72"/>
        <v>-</v>
      </c>
      <c r="J1000" s="67" t="s">
        <v>241</v>
      </c>
      <c r="K1000" s="67">
        <f t="shared" si="73"/>
        <v>0</v>
      </c>
      <c r="L1000" s="67" t="s">
        <v>242</v>
      </c>
      <c r="M1000" s="67">
        <f t="shared" si="74"/>
        <v>0</v>
      </c>
      <c r="N1000" s="67" t="s">
        <v>243</v>
      </c>
      <c r="O1000" s="67">
        <v>2</v>
      </c>
      <c r="P1000" s="67" t="s">
        <v>244</v>
      </c>
      <c r="Q1000" s="67">
        <v>0</v>
      </c>
    </row>
    <row r="1001" spans="1:17" x14ac:dyDescent="0.2">
      <c r="A1001" s="23">
        <v>999</v>
      </c>
      <c r="B1001" s="24">
        <f>УЗТ!A1001</f>
        <v>0</v>
      </c>
      <c r="C1001" s="24">
        <f>УЗТ!B1001</f>
        <v>0</v>
      </c>
      <c r="D1001" s="23"/>
      <c r="E1001" s="23"/>
      <c r="F1001" s="73" t="str">
        <f t="shared" ca="1" si="72"/>
        <v>-</v>
      </c>
      <c r="G1001" s="73" t="str">
        <f t="shared" ca="1" si="72"/>
        <v>-</v>
      </c>
      <c r="H1001" s="73" t="str">
        <f t="shared" ca="1" si="72"/>
        <v>-</v>
      </c>
      <c r="I1001" s="73" t="str">
        <f t="shared" ca="1" si="72"/>
        <v>-</v>
      </c>
      <c r="J1001" s="67" t="s">
        <v>241</v>
      </c>
      <c r="K1001" s="67">
        <f t="shared" si="73"/>
        <v>0</v>
      </c>
      <c r="L1001" s="67" t="s">
        <v>242</v>
      </c>
      <c r="M1001" s="67">
        <f t="shared" si="74"/>
        <v>0</v>
      </c>
      <c r="N1001" s="67" t="s">
        <v>243</v>
      </c>
      <c r="O1001" s="67">
        <v>2</v>
      </c>
      <c r="P1001" s="67" t="s">
        <v>244</v>
      </c>
      <c r="Q1001" s="67">
        <v>0</v>
      </c>
    </row>
    <row r="1002" spans="1:17" x14ac:dyDescent="0.2">
      <c r="A1002" s="23">
        <v>1000</v>
      </c>
      <c r="B1002" s="24">
        <f>УЗТ!A1002</f>
        <v>0</v>
      </c>
      <c r="C1002" s="24">
        <f>УЗТ!B1002</f>
        <v>0</v>
      </c>
      <c r="D1002" s="23"/>
      <c r="E1002" s="23"/>
      <c r="F1002" s="73" t="str">
        <f t="shared" ca="1" si="72"/>
        <v>-</v>
      </c>
      <c r="G1002" s="73" t="str">
        <f t="shared" ca="1" si="72"/>
        <v>-</v>
      </c>
      <c r="H1002" s="73" t="str">
        <f t="shared" ca="1" si="72"/>
        <v>-</v>
      </c>
      <c r="I1002" s="73" t="str">
        <f t="shared" ca="1" si="72"/>
        <v>-</v>
      </c>
      <c r="J1002" s="67" t="s">
        <v>241</v>
      </c>
      <c r="K1002" s="67">
        <f t="shared" si="73"/>
        <v>0</v>
      </c>
      <c r="L1002" s="67" t="s">
        <v>242</v>
      </c>
      <c r="M1002" s="67">
        <f t="shared" si="74"/>
        <v>0</v>
      </c>
      <c r="N1002" s="67" t="s">
        <v>243</v>
      </c>
      <c r="O1002" s="67">
        <v>2</v>
      </c>
      <c r="P1002" s="67" t="s">
        <v>244</v>
      </c>
      <c r="Q1002" s="67">
        <v>0</v>
      </c>
    </row>
  </sheetData>
  <mergeCells count="9">
    <mergeCell ref="U1:U2"/>
    <mergeCell ref="V1:V2"/>
    <mergeCell ref="W1:X1"/>
    <mergeCell ref="A1:A2"/>
    <mergeCell ref="B1:B2"/>
    <mergeCell ref="C1:C2"/>
    <mergeCell ref="F1:I1"/>
    <mergeCell ref="S1:S2"/>
    <mergeCell ref="T1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W39"/>
  <sheetViews>
    <sheetView workbookViewId="0">
      <selection activeCell="C8" sqref="C8"/>
    </sheetView>
  </sheetViews>
  <sheetFormatPr defaultRowHeight="12.75" x14ac:dyDescent="0.2"/>
  <cols>
    <col min="1" max="1" width="11.85546875" customWidth="1"/>
    <col min="2" max="2" width="16.28515625" customWidth="1"/>
    <col min="3" max="3" width="16.7109375" customWidth="1"/>
    <col min="4" max="4" width="11.42578125" customWidth="1"/>
    <col min="5" max="5" width="13.140625" customWidth="1"/>
    <col min="6" max="6" width="14.28515625" customWidth="1"/>
    <col min="7" max="7" width="20.7109375" customWidth="1"/>
    <col min="8" max="8" width="20.42578125" customWidth="1"/>
    <col min="9" max="9" width="16.42578125" customWidth="1"/>
    <col min="10" max="10" width="14.7109375" customWidth="1"/>
    <col min="11" max="11" width="21.42578125" bestFit="1" customWidth="1"/>
    <col min="12" max="12" width="12.85546875" customWidth="1"/>
    <col min="17" max="23" width="0" hidden="1" customWidth="1"/>
  </cols>
  <sheetData>
    <row r="1" spans="1:23" ht="30" x14ac:dyDescent="0.2">
      <c r="A1" s="38" t="s">
        <v>231</v>
      </c>
      <c r="B1" s="38" t="s">
        <v>232</v>
      </c>
      <c r="C1" s="38" t="s">
        <v>233</v>
      </c>
      <c r="D1" s="38" t="s">
        <v>234</v>
      </c>
      <c r="E1" s="38" t="s">
        <v>262</v>
      </c>
    </row>
    <row r="2" spans="1:23" x14ac:dyDescent="0.2">
      <c r="A2" s="64">
        <v>3</v>
      </c>
      <c r="B2" s="64">
        <f>VLOOKUP(A2,Q2:V39,2,FALSE)</f>
        <v>5</v>
      </c>
      <c r="C2" s="65">
        <f>VLOOKUP(A2,Q2:V39,3,FALSE)</f>
        <v>55</v>
      </c>
      <c r="D2" s="65">
        <f>VLOOKUP(A2,Q2:V39,4,FALSE)</f>
        <v>75</v>
      </c>
      <c r="E2" s="64" t="str">
        <f>VLOOKUP(A2,Q2:W39,7,FALSE)</f>
        <v>2,0×0,8</v>
      </c>
      <c r="Q2" s="62">
        <v>3</v>
      </c>
      <c r="R2" s="62">
        <v>5</v>
      </c>
      <c r="S2" s="63">
        <v>55</v>
      </c>
      <c r="T2" s="63">
        <v>75</v>
      </c>
      <c r="U2" s="62" t="str">
        <f>"2,0"</f>
        <v>2,0</v>
      </c>
      <c r="V2" s="62">
        <v>0.8</v>
      </c>
      <c r="W2" t="str">
        <f>U2&amp;"×"&amp;V2</f>
        <v>2,0×0,8</v>
      </c>
    </row>
    <row r="3" spans="1:23" x14ac:dyDescent="0.2">
      <c r="Q3" s="62">
        <v>4</v>
      </c>
      <c r="R3" s="62">
        <v>5</v>
      </c>
      <c r="S3" s="63">
        <v>55</v>
      </c>
      <c r="T3" s="63">
        <v>75</v>
      </c>
      <c r="U3" s="62" t="str">
        <f t="shared" ref="U3:V18" si="0">"2,0"</f>
        <v>2,0</v>
      </c>
      <c r="V3" s="62">
        <v>0.8</v>
      </c>
      <c r="W3" t="str">
        <f t="shared" ref="W3:W39" si="1">U3&amp;"×"&amp;V3</f>
        <v>2,0×0,8</v>
      </c>
    </row>
    <row r="4" spans="1:23" x14ac:dyDescent="0.2">
      <c r="Q4" s="62">
        <v>5</v>
      </c>
      <c r="R4" s="62">
        <v>5</v>
      </c>
      <c r="S4" s="63">
        <v>55</v>
      </c>
      <c r="T4" s="63">
        <v>75</v>
      </c>
      <c r="U4" s="62" t="str">
        <f t="shared" si="0"/>
        <v>2,0</v>
      </c>
      <c r="V4" s="62">
        <v>0.8</v>
      </c>
      <c r="W4" t="str">
        <f t="shared" si="1"/>
        <v>2,0×0,8</v>
      </c>
    </row>
    <row r="5" spans="1:23" x14ac:dyDescent="0.2">
      <c r="Q5" s="62">
        <v>6</v>
      </c>
      <c r="R5" s="62">
        <v>5</v>
      </c>
      <c r="S5" s="63">
        <v>55</v>
      </c>
      <c r="T5" s="63">
        <v>75</v>
      </c>
      <c r="U5" s="62" t="str">
        <f t="shared" si="0"/>
        <v>2,0</v>
      </c>
      <c r="V5" s="62" t="str">
        <f>"1,0"</f>
        <v>1,0</v>
      </c>
      <c r="W5" t="str">
        <f t="shared" si="1"/>
        <v>2,0×1,0</v>
      </c>
    </row>
    <row r="6" spans="1:23" x14ac:dyDescent="0.2">
      <c r="Q6" s="62">
        <v>7</v>
      </c>
      <c r="R6" s="62">
        <v>5</v>
      </c>
      <c r="S6" s="63">
        <v>53</v>
      </c>
      <c r="T6" s="63">
        <v>70</v>
      </c>
      <c r="U6" s="62" t="str">
        <f t="shared" si="0"/>
        <v>2,0</v>
      </c>
      <c r="V6" s="62" t="str">
        <f>"1,0"</f>
        <v>1,0</v>
      </c>
      <c r="W6" t="str">
        <f t="shared" si="1"/>
        <v>2,0×1,0</v>
      </c>
    </row>
    <row r="7" spans="1:23" x14ac:dyDescent="0.2">
      <c r="Q7" s="62">
        <v>8</v>
      </c>
      <c r="R7" s="62">
        <v>5</v>
      </c>
      <c r="S7" s="63">
        <v>53</v>
      </c>
      <c r="T7" s="63">
        <v>70</v>
      </c>
      <c r="U7" s="62" t="str">
        <f t="shared" si="0"/>
        <v>2,0</v>
      </c>
      <c r="V7" s="62">
        <v>1.5</v>
      </c>
      <c r="W7" t="str">
        <f t="shared" si="1"/>
        <v>2,0×1,5</v>
      </c>
    </row>
    <row r="8" spans="1:23" x14ac:dyDescent="0.2">
      <c r="Q8" s="62">
        <v>9</v>
      </c>
      <c r="R8" s="62" t="s">
        <v>235</v>
      </c>
      <c r="S8" s="63">
        <v>50</v>
      </c>
      <c r="T8" s="63">
        <v>65</v>
      </c>
      <c r="U8" s="62" t="str">
        <f t="shared" si="0"/>
        <v>2,0</v>
      </c>
      <c r="V8" s="62">
        <v>1.5</v>
      </c>
      <c r="W8" t="str">
        <f t="shared" si="1"/>
        <v>2,0×1,5</v>
      </c>
    </row>
    <row r="9" spans="1:23" x14ac:dyDescent="0.2">
      <c r="Q9" s="62">
        <v>10</v>
      </c>
      <c r="R9" s="62" t="s">
        <v>235</v>
      </c>
      <c r="S9" s="63">
        <v>50</v>
      </c>
      <c r="T9" s="63">
        <v>65</v>
      </c>
      <c r="U9" s="62" t="str">
        <f t="shared" si="0"/>
        <v>2,0</v>
      </c>
      <c r="V9" s="62">
        <v>1.5</v>
      </c>
      <c r="W9" t="str">
        <f t="shared" si="1"/>
        <v>2,0×1,5</v>
      </c>
    </row>
    <row r="10" spans="1:23" x14ac:dyDescent="0.2">
      <c r="Q10" s="62">
        <v>11</v>
      </c>
      <c r="R10" s="62" t="s">
        <v>235</v>
      </c>
      <c r="S10" s="63">
        <v>50</v>
      </c>
      <c r="T10" s="63">
        <v>65</v>
      </c>
      <c r="U10" s="62" t="str">
        <f t="shared" si="0"/>
        <v>2,0</v>
      </c>
      <c r="V10" s="62">
        <v>1.5</v>
      </c>
      <c r="W10" t="str">
        <f t="shared" si="1"/>
        <v>2,0×1,5</v>
      </c>
    </row>
    <row r="11" spans="1:23" x14ac:dyDescent="0.2">
      <c r="Q11" s="62">
        <v>12</v>
      </c>
      <c r="R11" s="62">
        <v>2.5</v>
      </c>
      <c r="S11" s="63">
        <v>50</v>
      </c>
      <c r="T11" s="63">
        <v>65</v>
      </c>
      <c r="U11" s="62" t="str">
        <f t="shared" si="0"/>
        <v>2,0</v>
      </c>
      <c r="V11" s="62" t="str">
        <f>"2,0"</f>
        <v>2,0</v>
      </c>
      <c r="W11" t="str">
        <f t="shared" si="1"/>
        <v>2,0×2,0</v>
      </c>
    </row>
    <row r="12" spans="1:23" x14ac:dyDescent="0.2">
      <c r="Q12" s="62">
        <v>13</v>
      </c>
      <c r="R12" s="62">
        <v>2.5</v>
      </c>
      <c r="S12" s="63">
        <v>50</v>
      </c>
      <c r="T12" s="63">
        <v>65</v>
      </c>
      <c r="U12" s="62" t="str">
        <f t="shared" si="0"/>
        <v>2,0</v>
      </c>
      <c r="V12" s="62" t="str">
        <f t="shared" si="0"/>
        <v>2,0</v>
      </c>
      <c r="W12" t="str">
        <f t="shared" si="1"/>
        <v>2,0×2,0</v>
      </c>
    </row>
    <row r="13" spans="1:23" x14ac:dyDescent="0.2">
      <c r="Q13" s="62">
        <v>14</v>
      </c>
      <c r="R13" s="62">
        <v>2.5</v>
      </c>
      <c r="S13" s="63">
        <v>50</v>
      </c>
      <c r="T13" s="63">
        <v>65</v>
      </c>
      <c r="U13" s="62" t="str">
        <f t="shared" si="0"/>
        <v>2,0</v>
      </c>
      <c r="V13" s="62" t="str">
        <f t="shared" si="0"/>
        <v>2,0</v>
      </c>
      <c r="W13" t="str">
        <f t="shared" si="1"/>
        <v>2,0×2,0</v>
      </c>
    </row>
    <row r="14" spans="1:23" x14ac:dyDescent="0.2">
      <c r="Q14" s="62">
        <v>15</v>
      </c>
      <c r="R14" s="62">
        <v>2.5</v>
      </c>
      <c r="S14" s="63">
        <v>50</v>
      </c>
      <c r="T14" s="63">
        <v>65</v>
      </c>
      <c r="U14" s="62">
        <v>2.5</v>
      </c>
      <c r="V14" s="62" t="str">
        <f t="shared" si="0"/>
        <v>2,0</v>
      </c>
      <c r="W14" t="str">
        <f t="shared" si="1"/>
        <v>2,5×2,0</v>
      </c>
    </row>
    <row r="15" spans="1:23" x14ac:dyDescent="0.2">
      <c r="Q15" s="62">
        <v>16</v>
      </c>
      <c r="R15" s="62">
        <v>2.5</v>
      </c>
      <c r="S15" s="63">
        <v>50</v>
      </c>
      <c r="T15" s="63">
        <v>65</v>
      </c>
      <c r="U15" s="62">
        <v>2.5</v>
      </c>
      <c r="V15" s="62" t="str">
        <f t="shared" si="0"/>
        <v>2,0</v>
      </c>
      <c r="W15" t="str">
        <f t="shared" si="1"/>
        <v>2,5×2,0</v>
      </c>
    </row>
    <row r="16" spans="1:23" x14ac:dyDescent="0.2">
      <c r="Q16" s="62">
        <v>17</v>
      </c>
      <c r="R16" s="62">
        <v>2.5</v>
      </c>
      <c r="S16" s="63">
        <v>50</v>
      </c>
      <c r="T16" s="63">
        <v>65</v>
      </c>
      <c r="U16" s="62">
        <v>2.5</v>
      </c>
      <c r="V16" s="62" t="str">
        <f t="shared" si="0"/>
        <v>2,0</v>
      </c>
      <c r="W16" t="str">
        <f t="shared" si="1"/>
        <v>2,5×2,0</v>
      </c>
    </row>
    <row r="17" spans="17:23" x14ac:dyDescent="0.2">
      <c r="Q17" s="62">
        <v>18</v>
      </c>
      <c r="R17" s="62">
        <v>2.5</v>
      </c>
      <c r="S17" s="63">
        <v>50</v>
      </c>
      <c r="T17" s="63">
        <v>65</v>
      </c>
      <c r="U17" s="62">
        <v>2.5</v>
      </c>
      <c r="V17" s="62" t="str">
        <f t="shared" si="0"/>
        <v>2,0</v>
      </c>
      <c r="W17" t="str">
        <f t="shared" si="1"/>
        <v>2,5×2,0</v>
      </c>
    </row>
    <row r="18" spans="17:23" x14ac:dyDescent="0.2">
      <c r="Q18" s="62">
        <v>19</v>
      </c>
      <c r="R18" s="62">
        <v>2.5</v>
      </c>
      <c r="S18" s="63">
        <v>50</v>
      </c>
      <c r="T18" s="63">
        <v>65</v>
      </c>
      <c r="U18" s="62">
        <v>2.5</v>
      </c>
      <c r="V18" s="62" t="str">
        <f t="shared" si="0"/>
        <v>2,0</v>
      </c>
      <c r="W18" t="str">
        <f t="shared" si="1"/>
        <v>2,5×2,0</v>
      </c>
    </row>
    <row r="19" spans="17:23" x14ac:dyDescent="0.2">
      <c r="Q19" s="62">
        <v>20</v>
      </c>
      <c r="R19" s="62">
        <v>2.5</v>
      </c>
      <c r="S19" s="63">
        <v>50</v>
      </c>
      <c r="T19" s="63">
        <v>65</v>
      </c>
      <c r="U19" s="62" t="str">
        <f>"3,0"</f>
        <v>3,0</v>
      </c>
      <c r="V19" s="62" t="str">
        <f t="shared" ref="V19:V24" si="2">"2,0"</f>
        <v>2,0</v>
      </c>
      <c r="W19" t="str">
        <f t="shared" si="1"/>
        <v>3,0×2,0</v>
      </c>
    </row>
    <row r="20" spans="17:23" x14ac:dyDescent="0.2">
      <c r="Q20" s="62">
        <v>21</v>
      </c>
      <c r="R20" s="62">
        <v>2.5</v>
      </c>
      <c r="S20" s="63">
        <v>50</v>
      </c>
      <c r="T20" s="63">
        <v>65</v>
      </c>
      <c r="U20" s="62" t="str">
        <f t="shared" ref="U20:U39" si="3">"3,0"</f>
        <v>3,0</v>
      </c>
      <c r="V20" s="62" t="str">
        <f t="shared" si="2"/>
        <v>2,0</v>
      </c>
      <c r="W20" t="str">
        <f t="shared" si="1"/>
        <v>3,0×2,0</v>
      </c>
    </row>
    <row r="21" spans="17:23" x14ac:dyDescent="0.2">
      <c r="Q21" s="62">
        <v>22</v>
      </c>
      <c r="R21" s="62">
        <v>2.5</v>
      </c>
      <c r="S21" s="63">
        <v>50</v>
      </c>
      <c r="T21" s="63">
        <v>65</v>
      </c>
      <c r="U21" s="62" t="str">
        <f t="shared" si="3"/>
        <v>3,0</v>
      </c>
      <c r="V21" s="62" t="str">
        <f t="shared" si="2"/>
        <v>2,0</v>
      </c>
      <c r="W21" t="str">
        <f t="shared" si="1"/>
        <v>3,0×2,0</v>
      </c>
    </row>
    <row r="22" spans="17:23" x14ac:dyDescent="0.2">
      <c r="Q22" s="62">
        <v>23</v>
      </c>
      <c r="R22" s="62">
        <v>2.5</v>
      </c>
      <c r="S22" s="63">
        <v>50</v>
      </c>
      <c r="T22" s="63">
        <v>65</v>
      </c>
      <c r="U22" s="62" t="str">
        <f t="shared" si="3"/>
        <v>3,0</v>
      </c>
      <c r="V22" s="62" t="str">
        <f t="shared" si="2"/>
        <v>2,0</v>
      </c>
      <c r="W22" t="str">
        <f t="shared" si="1"/>
        <v>3,0×2,0</v>
      </c>
    </row>
    <row r="23" spans="17:23" x14ac:dyDescent="0.2">
      <c r="Q23" s="62">
        <v>24</v>
      </c>
      <c r="R23" s="62">
        <v>2.5</v>
      </c>
      <c r="S23" s="63">
        <v>50</v>
      </c>
      <c r="T23" s="63">
        <v>65</v>
      </c>
      <c r="U23" s="62" t="str">
        <f t="shared" si="3"/>
        <v>3,0</v>
      </c>
      <c r="V23" s="62" t="str">
        <f t="shared" si="2"/>
        <v>2,0</v>
      </c>
      <c r="W23" t="str">
        <f t="shared" si="1"/>
        <v>3,0×2,0</v>
      </c>
    </row>
    <row r="24" spans="17:23" x14ac:dyDescent="0.2">
      <c r="Q24" s="62">
        <v>25</v>
      </c>
      <c r="R24" s="62">
        <v>2.5</v>
      </c>
      <c r="S24" s="63">
        <v>50</v>
      </c>
      <c r="T24" s="63">
        <v>65</v>
      </c>
      <c r="U24" s="62" t="str">
        <f t="shared" si="3"/>
        <v>3,0</v>
      </c>
      <c r="V24" s="62" t="str">
        <f t="shared" si="2"/>
        <v>2,0</v>
      </c>
      <c r="W24" t="str">
        <f t="shared" si="1"/>
        <v>3,0×2,0</v>
      </c>
    </row>
    <row r="25" spans="17:23" x14ac:dyDescent="0.2">
      <c r="Q25" s="62">
        <v>26</v>
      </c>
      <c r="R25" s="62">
        <v>2.5</v>
      </c>
      <c r="S25" s="63">
        <v>50</v>
      </c>
      <c r="T25" s="63">
        <v>65</v>
      </c>
      <c r="U25" s="62" t="str">
        <f t="shared" si="3"/>
        <v>3,0</v>
      </c>
      <c r="V25" s="62">
        <v>2.5</v>
      </c>
      <c r="W25" t="str">
        <f t="shared" si="1"/>
        <v>3,0×2,5</v>
      </c>
    </row>
    <row r="26" spans="17:23" x14ac:dyDescent="0.2">
      <c r="Q26" s="62">
        <v>27</v>
      </c>
      <c r="R26" s="62" t="s">
        <v>236</v>
      </c>
      <c r="S26" s="63">
        <v>50</v>
      </c>
      <c r="T26" s="63">
        <v>65</v>
      </c>
      <c r="U26" s="62" t="str">
        <f t="shared" si="3"/>
        <v>3,0</v>
      </c>
      <c r="V26" s="62">
        <v>2.5</v>
      </c>
      <c r="W26" t="str">
        <f t="shared" si="1"/>
        <v>3,0×2,5</v>
      </c>
    </row>
    <row r="27" spans="17:23" x14ac:dyDescent="0.2">
      <c r="Q27" s="62">
        <v>28</v>
      </c>
      <c r="R27" s="62" t="s">
        <v>236</v>
      </c>
      <c r="S27" s="63">
        <v>50</v>
      </c>
      <c r="T27" s="63">
        <v>65</v>
      </c>
      <c r="U27" s="62" t="str">
        <f t="shared" si="3"/>
        <v>3,0</v>
      </c>
      <c r="V27" s="62">
        <v>2.5</v>
      </c>
      <c r="W27" t="str">
        <f t="shared" si="1"/>
        <v>3,0×2,5</v>
      </c>
    </row>
    <row r="28" spans="17:23" x14ac:dyDescent="0.2">
      <c r="Q28" s="62">
        <v>29</v>
      </c>
      <c r="R28" s="62" t="s">
        <v>236</v>
      </c>
      <c r="S28" s="63">
        <v>50</v>
      </c>
      <c r="T28" s="63">
        <v>65</v>
      </c>
      <c r="U28" s="62" t="str">
        <f t="shared" si="3"/>
        <v>3,0</v>
      </c>
      <c r="V28" s="62">
        <v>2.5</v>
      </c>
      <c r="W28" t="str">
        <f t="shared" si="1"/>
        <v>3,0×2,5</v>
      </c>
    </row>
    <row r="29" spans="17:23" x14ac:dyDescent="0.2">
      <c r="Q29" s="62">
        <v>30</v>
      </c>
      <c r="R29" s="62" t="s">
        <v>236</v>
      </c>
      <c r="S29" s="63">
        <v>50</v>
      </c>
      <c r="T29" s="63">
        <v>65</v>
      </c>
      <c r="U29" s="62" t="str">
        <f t="shared" si="3"/>
        <v>3,0</v>
      </c>
      <c r="V29" s="62">
        <v>2.5</v>
      </c>
      <c r="W29" t="str">
        <f t="shared" si="1"/>
        <v>3,0×2,5</v>
      </c>
    </row>
    <row r="30" spans="17:23" x14ac:dyDescent="0.2">
      <c r="Q30" s="62">
        <v>31</v>
      </c>
      <c r="R30" s="62" t="s">
        <v>236</v>
      </c>
      <c r="S30" s="63">
        <v>50</v>
      </c>
      <c r="T30" s="63">
        <v>65</v>
      </c>
      <c r="U30" s="62" t="str">
        <f t="shared" si="3"/>
        <v>3,0</v>
      </c>
      <c r="V30" s="62">
        <v>2.5</v>
      </c>
      <c r="W30" t="str">
        <f t="shared" si="1"/>
        <v>3,0×2,5</v>
      </c>
    </row>
    <row r="31" spans="17:23" x14ac:dyDescent="0.2">
      <c r="Q31" s="62">
        <v>32</v>
      </c>
      <c r="R31" s="62" t="s">
        <v>236</v>
      </c>
      <c r="S31" s="63">
        <v>50</v>
      </c>
      <c r="T31" s="63">
        <v>65</v>
      </c>
      <c r="U31" s="62" t="str">
        <f t="shared" si="3"/>
        <v>3,0</v>
      </c>
      <c r="V31" s="62">
        <v>2.5</v>
      </c>
      <c r="W31" t="str">
        <f t="shared" si="1"/>
        <v>3,0×2,5</v>
      </c>
    </row>
    <row r="32" spans="17:23" x14ac:dyDescent="0.2">
      <c r="Q32" s="62">
        <v>33</v>
      </c>
      <c r="R32" s="62" t="s">
        <v>236</v>
      </c>
      <c r="S32" s="63">
        <v>50</v>
      </c>
      <c r="T32" s="63">
        <v>65</v>
      </c>
      <c r="U32" s="62" t="str">
        <f t="shared" si="3"/>
        <v>3,0</v>
      </c>
      <c r="V32" s="62">
        <v>2.5</v>
      </c>
      <c r="W32" t="str">
        <f t="shared" si="1"/>
        <v>3,0×2,5</v>
      </c>
    </row>
    <row r="33" spans="17:23" x14ac:dyDescent="0.2">
      <c r="Q33" s="62">
        <v>34</v>
      </c>
      <c r="R33" s="62" t="s">
        <v>236</v>
      </c>
      <c r="S33" s="63">
        <v>50</v>
      </c>
      <c r="T33" s="63">
        <v>65</v>
      </c>
      <c r="U33" s="62" t="str">
        <f t="shared" si="3"/>
        <v>3,0</v>
      </c>
      <c r="V33" s="62">
        <v>2.5</v>
      </c>
      <c r="W33" t="str">
        <f t="shared" si="1"/>
        <v>3,0×2,5</v>
      </c>
    </row>
    <row r="34" spans="17:23" x14ac:dyDescent="0.2">
      <c r="Q34" s="62">
        <v>35</v>
      </c>
      <c r="R34" s="62" t="s">
        <v>236</v>
      </c>
      <c r="S34" s="63">
        <v>50</v>
      </c>
      <c r="T34" s="63">
        <v>65</v>
      </c>
      <c r="U34" s="62" t="str">
        <f t="shared" si="3"/>
        <v>3,0</v>
      </c>
      <c r="V34" s="62">
        <v>2.5</v>
      </c>
      <c r="W34" t="str">
        <f t="shared" si="1"/>
        <v>3,0×2,5</v>
      </c>
    </row>
    <row r="35" spans="17:23" x14ac:dyDescent="0.2">
      <c r="Q35" s="62">
        <v>36</v>
      </c>
      <c r="R35" s="62" t="s">
        <v>236</v>
      </c>
      <c r="S35" s="63">
        <v>50</v>
      </c>
      <c r="T35" s="63">
        <v>65</v>
      </c>
      <c r="U35" s="62" t="str">
        <f t="shared" si="3"/>
        <v>3,0</v>
      </c>
      <c r="V35" s="62">
        <v>2.5</v>
      </c>
      <c r="W35" t="str">
        <f t="shared" si="1"/>
        <v>3,0×2,5</v>
      </c>
    </row>
    <row r="36" spans="17:23" x14ac:dyDescent="0.2">
      <c r="Q36" s="62">
        <v>37</v>
      </c>
      <c r="R36" s="62" t="s">
        <v>236</v>
      </c>
      <c r="S36" s="63">
        <v>50</v>
      </c>
      <c r="T36" s="63">
        <v>65</v>
      </c>
      <c r="U36" s="62" t="str">
        <f t="shared" si="3"/>
        <v>3,0</v>
      </c>
      <c r="V36" s="62">
        <v>2.5</v>
      </c>
      <c r="W36" t="str">
        <f t="shared" si="1"/>
        <v>3,0×2,5</v>
      </c>
    </row>
    <row r="37" spans="17:23" x14ac:dyDescent="0.2">
      <c r="Q37" s="62">
        <v>38</v>
      </c>
      <c r="R37" s="62" t="s">
        <v>236</v>
      </c>
      <c r="S37" s="63">
        <v>50</v>
      </c>
      <c r="T37" s="63">
        <v>65</v>
      </c>
      <c r="U37" s="62" t="str">
        <f t="shared" si="3"/>
        <v>3,0</v>
      </c>
      <c r="V37" s="62">
        <v>2.5</v>
      </c>
      <c r="W37" t="str">
        <f t="shared" si="1"/>
        <v>3,0×2,5</v>
      </c>
    </row>
    <row r="38" spans="17:23" x14ac:dyDescent="0.2">
      <c r="Q38" s="62">
        <v>39</v>
      </c>
      <c r="R38" s="62" t="s">
        <v>236</v>
      </c>
      <c r="S38" s="63">
        <v>50</v>
      </c>
      <c r="T38" s="63">
        <v>65</v>
      </c>
      <c r="U38" s="62" t="str">
        <f t="shared" si="3"/>
        <v>3,0</v>
      </c>
      <c r="V38" s="62">
        <v>2.5</v>
      </c>
      <c r="W38" t="str">
        <f t="shared" si="1"/>
        <v>3,0×2,5</v>
      </c>
    </row>
    <row r="39" spans="17:23" x14ac:dyDescent="0.2">
      <c r="Q39" s="62">
        <v>40</v>
      </c>
      <c r="R39" s="62" t="s">
        <v>236</v>
      </c>
      <c r="S39" s="63">
        <v>50</v>
      </c>
      <c r="T39" s="63">
        <v>65</v>
      </c>
      <c r="U39" s="62" t="str">
        <f t="shared" si="3"/>
        <v>3,0</v>
      </c>
      <c r="V39" s="62">
        <v>2.5</v>
      </c>
      <c r="W39" t="str">
        <f t="shared" si="1"/>
        <v>3,0×2,5</v>
      </c>
    </row>
  </sheetData>
  <dataValidations count="1">
    <dataValidation type="list" allowBlank="1" showInputMessage="1" showErrorMessage="1" sqref="A2">
      <formula1>$Q$2:$Q$39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L203"/>
  <sheetViews>
    <sheetView topLeftCell="C2" zoomScaleNormal="100" workbookViewId="0">
      <selection activeCell="D2" sqref="D2"/>
    </sheetView>
  </sheetViews>
  <sheetFormatPr defaultRowHeight="12.75" x14ac:dyDescent="0.2"/>
  <cols>
    <col min="1" max="1" width="21.140625" customWidth="1"/>
    <col min="2" max="2" width="10.5703125" customWidth="1"/>
    <col min="3" max="8" width="12.42578125" customWidth="1"/>
    <col min="9" max="9" width="9.85546875" bestFit="1" customWidth="1"/>
    <col min="10" max="10" width="4" customWidth="1"/>
    <col min="11" max="11" width="2.140625" style="2" customWidth="1"/>
    <col min="12" max="13" width="4" customWidth="1"/>
    <col min="14" max="14" width="3.85546875" customWidth="1"/>
    <col min="15" max="15" width="4" customWidth="1"/>
    <col min="16" max="16" width="9.7109375" customWidth="1"/>
    <col min="17" max="17" width="12" customWidth="1"/>
    <col min="18" max="18" width="8" customWidth="1"/>
    <col min="19" max="19" width="13.7109375" customWidth="1"/>
    <col min="20" max="20" width="12.28515625" bestFit="1" customWidth="1"/>
    <col min="21" max="21" width="7.140625" customWidth="1"/>
    <col min="22" max="22" width="10.5703125" customWidth="1"/>
    <col min="23" max="23" width="14.42578125" customWidth="1"/>
    <col min="24" max="24" width="7.140625" customWidth="1"/>
    <col min="25" max="25" width="17.85546875" bestFit="1" customWidth="1"/>
    <col min="26" max="26" width="78.5703125" customWidth="1"/>
    <col min="27" max="27" width="15" customWidth="1"/>
    <col min="28" max="28" width="6.28515625" hidden="1" customWidth="1"/>
    <col min="29" max="30" width="9.85546875" hidden="1" customWidth="1"/>
    <col min="31" max="31" width="11.7109375" hidden="1" customWidth="1"/>
    <col min="32" max="33" width="9.85546875" hidden="1" customWidth="1"/>
    <col min="34" max="34" width="6.42578125" hidden="1" customWidth="1"/>
    <col min="35" max="35" width="9.85546875" hidden="1" customWidth="1"/>
    <col min="36" max="36" width="5.42578125" hidden="1" customWidth="1"/>
    <col min="37" max="37" width="9.140625" hidden="1" customWidth="1"/>
    <col min="38" max="38" width="18" hidden="1" customWidth="1"/>
    <col min="39" max="39" width="10.85546875" customWidth="1"/>
    <col min="40" max="40" width="11" customWidth="1"/>
    <col min="41" max="41" width="19.5703125" customWidth="1"/>
    <col min="42" max="42" width="11.5703125" customWidth="1"/>
    <col min="43" max="43" width="11" customWidth="1"/>
  </cols>
  <sheetData>
    <row r="1" spans="1:38" s="1" customFormat="1" ht="47.25" customHeight="1" x14ac:dyDescent="0.2">
      <c r="A1" s="38" t="s">
        <v>17</v>
      </c>
      <c r="B1" s="38" t="s">
        <v>178</v>
      </c>
      <c r="C1" s="38" t="s">
        <v>179</v>
      </c>
      <c r="D1" s="38" t="s">
        <v>180</v>
      </c>
      <c r="E1" s="38" t="s">
        <v>6</v>
      </c>
      <c r="F1" s="38" t="s">
        <v>181</v>
      </c>
      <c r="G1" s="38" t="s">
        <v>19</v>
      </c>
      <c r="H1" s="39" t="s">
        <v>7</v>
      </c>
      <c r="I1" s="39" t="s">
        <v>8</v>
      </c>
      <c r="J1" s="39" t="s">
        <v>3</v>
      </c>
      <c r="K1" s="39" t="s">
        <v>1</v>
      </c>
      <c r="L1" s="39" t="s">
        <v>2</v>
      </c>
      <c r="M1" s="39" t="s">
        <v>0</v>
      </c>
      <c r="N1" s="39" t="s">
        <v>4</v>
      </c>
      <c r="O1" s="39" t="s">
        <v>5</v>
      </c>
      <c r="P1" s="39" t="s">
        <v>9</v>
      </c>
      <c r="Q1" s="39"/>
      <c r="R1" s="39" t="s">
        <v>16</v>
      </c>
      <c r="S1" s="39" t="s">
        <v>15</v>
      </c>
      <c r="T1" s="38" t="s">
        <v>182</v>
      </c>
      <c r="U1" s="38" t="s">
        <v>183</v>
      </c>
      <c r="V1" s="38" t="s">
        <v>184</v>
      </c>
      <c r="W1" s="38" t="s">
        <v>185</v>
      </c>
      <c r="Z1" s="5"/>
      <c r="AA1" s="5"/>
      <c r="AB1" s="21" t="s">
        <v>19</v>
      </c>
      <c r="AC1" s="21" t="s">
        <v>7</v>
      </c>
      <c r="AD1" s="21" t="s">
        <v>8</v>
      </c>
      <c r="AE1" s="21" t="s">
        <v>177</v>
      </c>
      <c r="AF1" s="21" t="s">
        <v>7</v>
      </c>
      <c r="AG1" s="21" t="s">
        <v>8</v>
      </c>
      <c r="AH1" s="21" t="s">
        <v>19</v>
      </c>
      <c r="AI1" s="21" t="s">
        <v>7</v>
      </c>
      <c r="AJ1" s="21" t="s">
        <v>8</v>
      </c>
    </row>
    <row r="2" spans="1:38" s="1" customFormat="1" x14ac:dyDescent="0.2">
      <c r="A2" s="30" t="str">
        <f>УЗТ!X3</f>
        <v>Отвод</v>
      </c>
      <c r="B2" s="28" t="str">
        <f>IF(УЗТ!AI3&gt;0,УЗТ!AI3,"")</f>
        <v>168,3</v>
      </c>
      <c r="C2" s="28" t="str">
        <f>УЗТ!AK3</f>
        <v>16,0</v>
      </c>
      <c r="D2" s="28">
        <f ca="1">УЗТ!AA3</f>
        <v>13.9</v>
      </c>
      <c r="E2" s="28">
        <f>IF(OR(A2&gt;0,A2=" "),$Z$5,"")</f>
        <v>5</v>
      </c>
      <c r="F2" s="103">
        <f>$Z$4</f>
        <v>20</v>
      </c>
      <c r="G2" s="31" t="s">
        <v>11</v>
      </c>
      <c r="H2" s="22">
        <v>470</v>
      </c>
      <c r="I2" s="22">
        <v>265</v>
      </c>
      <c r="J2" s="32">
        <f>IF($Z$3="Токсичные, горючие, взрывоопасные и сжиженные газы (природный газ)",0.6,IF($Z$3="Инертные газы (азот, воздух) или токсичные, горючие, взрывоопасные жидкости (нефть)",0.75,IF($Z$3="Инертные жидкости (вода)",0.9)))</f>
        <v>0.75</v>
      </c>
      <c r="K2" s="33">
        <f t="shared" ref="K2:K21" si="0">IF(A2="Отвод",1.3,1)</f>
        <v>1.3</v>
      </c>
      <c r="L2" s="32">
        <v>0.8</v>
      </c>
      <c r="M2" s="32">
        <v>1.2</v>
      </c>
      <c r="N2" s="32">
        <v>1</v>
      </c>
      <c r="O2" s="32">
        <v>0.8</v>
      </c>
      <c r="P2" s="32">
        <f t="shared" ref="P2:P21" si="1">H2*L2*J2*O2</f>
        <v>225.60000000000002</v>
      </c>
      <c r="Q2" s="32">
        <f t="shared" ref="Q2:Q21" si="2">(I2*N2)/(H2*J2)</f>
        <v>0.75177304964539005</v>
      </c>
      <c r="R2" s="35">
        <f t="shared" ref="R2:R21" si="3">IF(B2&lt;=114,2,IF(B2&lt;=219, 2.5,IF(B2&lt;=325,3,IF(B2&lt;=377,3.5,IF(B2&gt;377,4)))))</f>
        <v>4</v>
      </c>
      <c r="S2" s="37">
        <f ca="1">IFERROR(IF(D2&gt;T2,(D2-T2)/V2,"Не допускается"),"Более "&amp;$Z$2)</f>
        <v>105.38983469035284</v>
      </c>
      <c r="T2" s="34">
        <f t="shared" ref="T2:T21" si="4">IF(Q2&gt;=0.75,(M2*E2*K2*B2)/(2*(P2+M2*E2)),IF(Q2&lt;0.75,(M2*E2*K2*B2)/(2*(0.9*I2*N2+M2*E2))))</f>
        <v>2.8340673575129536</v>
      </c>
      <c r="U2" s="34">
        <f t="shared" ref="U2:U21" si="5">IF(T2&gt;R2,T2,R2)</f>
        <v>4</v>
      </c>
      <c r="V2" s="36">
        <f t="shared" ref="V2:V21" ca="1" si="6">IF(((C2-D2)/F2)&gt;0,(C2-D2)/F2,"-")</f>
        <v>0.10499999999999998</v>
      </c>
      <c r="W2" s="30" t="str">
        <f t="shared" ref="W2:W50" ca="1" si="7">IF(S2="Не допускается","Не допускается",IFERROR(IF(OR(S2&gt;Z$2,S2&lt;0),"Более "&amp;Z$2,"Не более "&amp;ROUND(S2,2)),"Более "&amp;Z$2))</f>
        <v>Более 4</v>
      </c>
      <c r="Y2" s="40" t="s">
        <v>176</v>
      </c>
      <c r="Z2" s="25">
        <v>4</v>
      </c>
      <c r="AB2" s="20" t="str">
        <f t="shared" ref="AB2:AB21" si="8">IF(A2="Труба",AE2,AH2)</f>
        <v>09Г2С</v>
      </c>
      <c r="AC2" s="20">
        <f t="shared" ref="AC2:AC21" si="9">IF(A2="Труба",AF2,AI2)</f>
        <v>470</v>
      </c>
      <c r="AD2" s="20">
        <f t="shared" ref="AD2:AD21" si="10">IF(A2="Труба",AG2,AJ2)</f>
        <v>265</v>
      </c>
      <c r="AE2" s="20" t="s">
        <v>63</v>
      </c>
      <c r="AF2" s="20">
        <f>VLOOKUP(AE2,Сталь!C3:E200,2,FALSE)</f>
        <v>372</v>
      </c>
      <c r="AG2" s="20">
        <f>VLOOKUP(AE2,Сталь!C3:E200,3,FALSE)</f>
        <v>216</v>
      </c>
      <c r="AH2" s="20" t="s">
        <v>11</v>
      </c>
      <c r="AI2" s="20">
        <f>VLOOKUP(Промысел!AH2,Сталь!L3:O50,3,FALSE)</f>
        <v>470</v>
      </c>
      <c r="AJ2" s="20">
        <f>VLOOKUP(AH2,Сталь!L3:O50,4,FALSE)</f>
        <v>265</v>
      </c>
      <c r="AL2" s="6" t="s">
        <v>23</v>
      </c>
    </row>
    <row r="3" spans="1:38" x14ac:dyDescent="0.2">
      <c r="A3" s="30" t="str">
        <f>УЗТ!X4</f>
        <v>Тройник</v>
      </c>
      <c r="B3" s="28" t="str">
        <f>IF(УЗТ!AI4&gt;0,УЗТ!AI4,"")</f>
        <v>168,3</v>
      </c>
      <c r="C3" s="28" t="str">
        <f>УЗТ!AK4</f>
        <v>16,0</v>
      </c>
      <c r="D3" s="28">
        <f ca="1">УЗТ!AA4</f>
        <v>15.4</v>
      </c>
      <c r="E3" s="28">
        <f t="shared" ref="E3:E50" si="11">IF(OR(A3&gt;0,A3=" "),$Z$5,"")</f>
        <v>5</v>
      </c>
      <c r="F3" s="103">
        <f t="shared" ref="F3:F50" si="12">$Z$4</f>
        <v>20</v>
      </c>
      <c r="G3" s="31" t="s">
        <v>11</v>
      </c>
      <c r="H3" s="22">
        <v>470</v>
      </c>
      <c r="I3" s="22">
        <v>265</v>
      </c>
      <c r="J3" s="32">
        <f t="shared" ref="J3:J50" si="13">IF($Z$3="Токсичные, горючие, взрывоопасные и сжиженные газы (природный газ)",0.6,IF($Z$3="Инертные газы (азот, воздух) или токсичные, горючие, взрывоопасные жидкости (нефть)",0.75,IF($Z$3="Инертные жидкости (вода)",0.9)))</f>
        <v>0.75</v>
      </c>
      <c r="K3" s="27">
        <f t="shared" si="0"/>
        <v>1</v>
      </c>
      <c r="L3" s="26">
        <v>0.8</v>
      </c>
      <c r="M3" s="26">
        <v>1.2</v>
      </c>
      <c r="N3" s="26">
        <v>1</v>
      </c>
      <c r="O3" s="26">
        <v>0.8</v>
      </c>
      <c r="P3" s="26">
        <f t="shared" si="1"/>
        <v>225.60000000000002</v>
      </c>
      <c r="Q3" s="26">
        <f t="shared" si="2"/>
        <v>0.75177304964539005</v>
      </c>
      <c r="R3" s="29">
        <f t="shared" si="3"/>
        <v>4</v>
      </c>
      <c r="S3" s="37">
        <f t="shared" ref="S3:S50" ca="1" si="14">IFERROR(IF(D3&gt;T3,(D3-T3)/V3,"Не допускается"),"Более "&amp;$Z$2)</f>
        <v>440.66493955095018</v>
      </c>
      <c r="T3" s="28">
        <f t="shared" si="4"/>
        <v>2.1800518134715023</v>
      </c>
      <c r="U3" s="28">
        <f t="shared" si="5"/>
        <v>4</v>
      </c>
      <c r="V3" s="36">
        <f t="shared" ca="1" si="6"/>
        <v>2.9999999999999982E-2</v>
      </c>
      <c r="W3" s="30" t="str">
        <f t="shared" ca="1" si="7"/>
        <v>Более 4</v>
      </c>
      <c r="Y3" s="40" t="s">
        <v>22</v>
      </c>
      <c r="Z3" s="25" t="s">
        <v>260</v>
      </c>
      <c r="AB3" s="19" t="str">
        <f t="shared" si="8"/>
        <v>10Г2</v>
      </c>
      <c r="AC3" s="20">
        <f t="shared" si="9"/>
        <v>421</v>
      </c>
      <c r="AD3" s="20">
        <f t="shared" si="10"/>
        <v>245</v>
      </c>
      <c r="AE3" s="20" t="s">
        <v>11</v>
      </c>
      <c r="AF3" s="20">
        <f>VLOOKUP(AE3,Сталь!C3:E200,2,FALSE)</f>
        <v>490</v>
      </c>
      <c r="AG3" s="20">
        <f>VLOOKUP(AE3,Сталь!C3:E200,3,FALSE)</f>
        <v>325</v>
      </c>
      <c r="AH3" s="20" t="s">
        <v>12</v>
      </c>
      <c r="AI3" s="20">
        <f>VLOOKUP(Промысел!AH3,Сталь!L3:O50,3,FALSE)</f>
        <v>421</v>
      </c>
      <c r="AJ3" s="20">
        <f>VLOOKUP(AH3,Сталь!L3:O50,4,FALSE)</f>
        <v>245</v>
      </c>
      <c r="AL3" t="s">
        <v>260</v>
      </c>
    </row>
    <row r="4" spans="1:38" x14ac:dyDescent="0.2">
      <c r="A4" s="30" t="str">
        <f>УЗТ!X5</f>
        <v>Труба</v>
      </c>
      <c r="B4" s="28" t="str">
        <f>IF(УЗТ!AI5&gt;0,УЗТ!AI5,"")</f>
        <v>114</v>
      </c>
      <c r="C4" s="28" t="str">
        <f>УЗТ!AK5</f>
        <v>10,0</v>
      </c>
      <c r="D4" s="28">
        <f ca="1">УЗТ!AA5</f>
        <v>15.299999999999999</v>
      </c>
      <c r="E4" s="28">
        <f t="shared" si="11"/>
        <v>5</v>
      </c>
      <c r="F4" s="103">
        <f t="shared" si="12"/>
        <v>20</v>
      </c>
      <c r="G4" s="31" t="s">
        <v>11</v>
      </c>
      <c r="H4" s="22">
        <v>470</v>
      </c>
      <c r="I4" s="22">
        <v>265</v>
      </c>
      <c r="J4" s="32">
        <f t="shared" si="13"/>
        <v>0.75</v>
      </c>
      <c r="K4" s="27">
        <f t="shared" si="0"/>
        <v>1</v>
      </c>
      <c r="L4" s="26">
        <v>0.8</v>
      </c>
      <c r="M4" s="26">
        <v>1.2</v>
      </c>
      <c r="N4" s="26">
        <v>1</v>
      </c>
      <c r="O4" s="26">
        <v>0.8</v>
      </c>
      <c r="P4" s="26">
        <f t="shared" si="1"/>
        <v>225.60000000000002</v>
      </c>
      <c r="Q4" s="26">
        <f t="shared" si="2"/>
        <v>0.75177304964539005</v>
      </c>
      <c r="R4" s="29">
        <f t="shared" si="3"/>
        <v>4</v>
      </c>
      <c r="S4" s="37" t="str">
        <f t="shared" ca="1" si="14"/>
        <v>Более 4</v>
      </c>
      <c r="T4" s="28">
        <f t="shared" si="4"/>
        <v>1.4766839378238341</v>
      </c>
      <c r="U4" s="28">
        <f t="shared" si="5"/>
        <v>4</v>
      </c>
      <c r="V4" s="36" t="str">
        <f t="shared" ca="1" si="6"/>
        <v>-</v>
      </c>
      <c r="W4" s="30" t="str">
        <f t="shared" ca="1" si="7"/>
        <v>Более 4</v>
      </c>
      <c r="Y4" s="40" t="s">
        <v>258</v>
      </c>
      <c r="Z4" s="25">
        <v>20</v>
      </c>
      <c r="AB4" s="20">
        <f t="shared" si="8"/>
        <v>20</v>
      </c>
      <c r="AC4" s="20">
        <f t="shared" si="9"/>
        <v>412</v>
      </c>
      <c r="AD4" s="20">
        <f t="shared" si="10"/>
        <v>245</v>
      </c>
      <c r="AE4" s="20">
        <v>20</v>
      </c>
      <c r="AF4" s="20">
        <f>VLOOKUP(AE4,Сталь!C3:E200,2,FALSE)</f>
        <v>412</v>
      </c>
      <c r="AG4" s="20">
        <f>VLOOKUP(AE4,Сталь!C3:E200,3,FALSE)</f>
        <v>245</v>
      </c>
      <c r="AH4" s="20" t="s">
        <v>11</v>
      </c>
      <c r="AI4" s="20">
        <f>VLOOKUP(Промысел!AH4,Сталь!L3:O50,3,FALSE)</f>
        <v>470</v>
      </c>
      <c r="AJ4" s="20">
        <f>VLOOKUP(AH4,Сталь!L3:O50,4,FALSE)</f>
        <v>265</v>
      </c>
      <c r="AL4" t="s">
        <v>261</v>
      </c>
    </row>
    <row r="5" spans="1:38" x14ac:dyDescent="0.2">
      <c r="A5" s="30" t="str">
        <f>УЗТ!X6</f>
        <v>Переход</v>
      </c>
      <c r="B5" s="28" t="str">
        <f>IF(УЗТ!AI6&gt;0,УЗТ!AI6,"")</f>
        <v>219,1</v>
      </c>
      <c r="C5" s="28" t="str">
        <f>УЗТ!AK6</f>
        <v>18,0</v>
      </c>
      <c r="D5" s="28">
        <f ca="1">УЗТ!AA6</f>
        <v>15.4</v>
      </c>
      <c r="E5" s="28">
        <f t="shared" si="11"/>
        <v>5</v>
      </c>
      <c r="F5" s="103">
        <f t="shared" si="12"/>
        <v>20</v>
      </c>
      <c r="G5" s="31" t="s">
        <v>11</v>
      </c>
      <c r="H5" s="22">
        <v>470</v>
      </c>
      <c r="I5" s="22">
        <v>265</v>
      </c>
      <c r="J5" s="32">
        <f t="shared" si="13"/>
        <v>0.75</v>
      </c>
      <c r="K5" s="27">
        <f t="shared" si="0"/>
        <v>1</v>
      </c>
      <c r="L5" s="26">
        <v>0.8</v>
      </c>
      <c r="M5" s="26">
        <v>1.2</v>
      </c>
      <c r="N5" s="26">
        <v>1</v>
      </c>
      <c r="O5" s="26">
        <v>0.8</v>
      </c>
      <c r="P5" s="26">
        <f t="shared" si="1"/>
        <v>225.60000000000002</v>
      </c>
      <c r="Q5" s="26">
        <f t="shared" si="2"/>
        <v>0.75177304964539005</v>
      </c>
      <c r="R5" s="29">
        <f t="shared" si="3"/>
        <v>4</v>
      </c>
      <c r="S5" s="37">
        <f t="shared" ca="1" si="14"/>
        <v>96.630131526504613</v>
      </c>
      <c r="T5" s="28">
        <f t="shared" si="4"/>
        <v>2.8380829015544036</v>
      </c>
      <c r="U5" s="28">
        <f t="shared" si="5"/>
        <v>4</v>
      </c>
      <c r="V5" s="36">
        <f t="shared" ca="1" si="6"/>
        <v>0.12999999999999998</v>
      </c>
      <c r="W5" s="30" t="str">
        <f t="shared" ca="1" si="7"/>
        <v>Более 4</v>
      </c>
      <c r="Y5" s="40" t="s">
        <v>259</v>
      </c>
      <c r="Z5" s="25">
        <v>5</v>
      </c>
      <c r="AB5" s="20" t="str">
        <f t="shared" si="8"/>
        <v>09Г2С</v>
      </c>
      <c r="AC5" s="20">
        <f t="shared" si="9"/>
        <v>470</v>
      </c>
      <c r="AD5" s="20">
        <f t="shared" si="10"/>
        <v>265</v>
      </c>
      <c r="AE5" s="20" t="s">
        <v>11</v>
      </c>
      <c r="AF5" s="20">
        <f>VLOOKUP(AE5,Сталь!C3:E200,2,FALSE)</f>
        <v>490</v>
      </c>
      <c r="AG5" s="20">
        <f>VLOOKUP(AE5,Сталь!C3:E200,3,FALSE)</f>
        <v>325</v>
      </c>
      <c r="AH5" s="20" t="s">
        <v>11</v>
      </c>
      <c r="AI5" s="20">
        <f>VLOOKUP(Промысел!AH5,Сталь!L3:O50,3,FALSE)</f>
        <v>470</v>
      </c>
      <c r="AJ5" s="20">
        <f>VLOOKUP(AH5,Сталь!L3:O50,4,FALSE)</f>
        <v>265</v>
      </c>
    </row>
    <row r="6" spans="1:38" x14ac:dyDescent="0.2">
      <c r="A6" s="30" t="str">
        <f>УЗТ!X7</f>
        <v>Труба</v>
      </c>
      <c r="B6" s="28" t="str">
        <f>IF(УЗТ!AI7&gt;0,УЗТ!AI7,"")</f>
        <v>168,3</v>
      </c>
      <c r="C6" s="28" t="str">
        <f>УЗТ!AK7</f>
        <v>16,0</v>
      </c>
      <c r="D6" s="28">
        <f ca="1">УЗТ!AA7</f>
        <v>15.299999999999999</v>
      </c>
      <c r="E6" s="28">
        <f t="shared" si="11"/>
        <v>5</v>
      </c>
      <c r="F6" s="103">
        <f t="shared" si="12"/>
        <v>20</v>
      </c>
      <c r="G6" s="31" t="s">
        <v>11</v>
      </c>
      <c r="H6" s="22">
        <v>470</v>
      </c>
      <c r="I6" s="22">
        <v>265</v>
      </c>
      <c r="J6" s="32">
        <f t="shared" si="13"/>
        <v>0.75</v>
      </c>
      <c r="K6" s="27">
        <f t="shared" si="0"/>
        <v>1</v>
      </c>
      <c r="L6" s="26">
        <v>0.8</v>
      </c>
      <c r="M6" s="26">
        <v>1.2</v>
      </c>
      <c r="N6" s="26">
        <v>1</v>
      </c>
      <c r="O6" s="26">
        <v>0.8</v>
      </c>
      <c r="P6" s="26">
        <f t="shared" si="1"/>
        <v>225.60000000000002</v>
      </c>
      <c r="Q6" s="26">
        <f t="shared" si="2"/>
        <v>0.75177304964539005</v>
      </c>
      <c r="R6" s="29">
        <f t="shared" si="3"/>
        <v>4</v>
      </c>
      <c r="S6" s="37">
        <f t="shared" ca="1" si="14"/>
        <v>374.85566247224222</v>
      </c>
      <c r="T6" s="28">
        <f t="shared" si="4"/>
        <v>2.1800518134715023</v>
      </c>
      <c r="U6" s="28">
        <f t="shared" si="5"/>
        <v>4</v>
      </c>
      <c r="V6" s="36">
        <f t="shared" ca="1" si="6"/>
        <v>3.5000000000000052E-2</v>
      </c>
      <c r="W6" s="30" t="str">
        <f t="shared" ca="1" si="7"/>
        <v>Более 4</v>
      </c>
      <c r="AB6" s="20" t="str">
        <f t="shared" si="8"/>
        <v>09Г2С</v>
      </c>
      <c r="AC6" s="20">
        <f t="shared" si="9"/>
        <v>490</v>
      </c>
      <c r="AD6" s="20">
        <f t="shared" si="10"/>
        <v>325</v>
      </c>
      <c r="AE6" s="20" t="s">
        <v>11</v>
      </c>
      <c r="AF6" s="20">
        <f>VLOOKUP(AE6,Сталь!C3:E200,2,FALSE)</f>
        <v>490</v>
      </c>
      <c r="AG6" s="20">
        <f>VLOOKUP(AE6,Сталь!C3:E200,3,FALSE)</f>
        <v>325</v>
      </c>
      <c r="AH6" s="20" t="s">
        <v>11</v>
      </c>
      <c r="AI6" s="20">
        <f>VLOOKUP(Промысел!AH6,Сталь!L3:O50,3,FALSE)</f>
        <v>470</v>
      </c>
      <c r="AJ6" s="20">
        <f>VLOOKUP(AH6,Сталь!L3:O50,4,FALSE)</f>
        <v>265</v>
      </c>
    </row>
    <row r="7" spans="1:38" x14ac:dyDescent="0.2">
      <c r="A7" s="30" t="str">
        <f>УЗТ!X8</f>
        <v>Тройник</v>
      </c>
      <c r="B7" s="28" t="str">
        <f>IF(УЗТ!AI8&gt;0,УЗТ!AI8,"")</f>
        <v>219,1</v>
      </c>
      <c r="C7" s="28" t="str">
        <f>УЗТ!AK8</f>
        <v>16,0</v>
      </c>
      <c r="D7" s="28">
        <f ca="1">УЗТ!AA8</f>
        <v>15.4</v>
      </c>
      <c r="E7" s="28">
        <f t="shared" si="11"/>
        <v>5</v>
      </c>
      <c r="F7" s="103">
        <f t="shared" si="12"/>
        <v>20</v>
      </c>
      <c r="G7" s="31" t="s">
        <v>11</v>
      </c>
      <c r="H7" s="22">
        <v>470</v>
      </c>
      <c r="I7" s="22">
        <v>265</v>
      </c>
      <c r="J7" s="32">
        <f t="shared" si="13"/>
        <v>0.75</v>
      </c>
      <c r="K7" s="27">
        <f t="shared" si="0"/>
        <v>1</v>
      </c>
      <c r="L7" s="26">
        <v>0.8</v>
      </c>
      <c r="M7" s="26">
        <v>1.2</v>
      </c>
      <c r="N7" s="26">
        <v>1</v>
      </c>
      <c r="O7" s="26">
        <v>0.8</v>
      </c>
      <c r="P7" s="26">
        <f t="shared" si="1"/>
        <v>225.60000000000002</v>
      </c>
      <c r="Q7" s="26">
        <f t="shared" si="2"/>
        <v>0.75177304964539005</v>
      </c>
      <c r="R7" s="29">
        <f t="shared" si="3"/>
        <v>4</v>
      </c>
      <c r="S7" s="37">
        <f t="shared" ca="1" si="14"/>
        <v>418.73056994818683</v>
      </c>
      <c r="T7" s="28">
        <f t="shared" si="4"/>
        <v>2.8380829015544036</v>
      </c>
      <c r="U7" s="28">
        <f t="shared" si="5"/>
        <v>4</v>
      </c>
      <c r="V7" s="36">
        <f t="shared" ca="1" si="6"/>
        <v>2.9999999999999982E-2</v>
      </c>
      <c r="W7" s="30" t="str">
        <f t="shared" ca="1" si="7"/>
        <v>Более 4</v>
      </c>
      <c r="AB7" s="20" t="str">
        <f t="shared" si="8"/>
        <v>09Г2С</v>
      </c>
      <c r="AC7" s="20">
        <f t="shared" si="9"/>
        <v>470</v>
      </c>
      <c r="AD7" s="20">
        <f t="shared" si="10"/>
        <v>265</v>
      </c>
      <c r="AE7" s="20" t="s">
        <v>11</v>
      </c>
      <c r="AF7" s="20">
        <f>VLOOKUP(AE7,Сталь!C3:E200,2,FALSE)</f>
        <v>490</v>
      </c>
      <c r="AG7" s="20">
        <f>VLOOKUP(AE7,Сталь!C3:E200,3,FALSE)</f>
        <v>325</v>
      </c>
      <c r="AH7" s="20" t="s">
        <v>11</v>
      </c>
      <c r="AI7" s="20">
        <f>VLOOKUP(Промысел!AH7,Сталь!L3:O50,3,FALSE)</f>
        <v>470</v>
      </c>
      <c r="AJ7" s="20">
        <f>VLOOKUP(AH7,Сталь!L3:O50,4,FALSE)</f>
        <v>265</v>
      </c>
    </row>
    <row r="8" spans="1:38" x14ac:dyDescent="0.2">
      <c r="A8" s="30" t="str">
        <f>УЗТ!X9</f>
        <v>Переход</v>
      </c>
      <c r="B8" s="28" t="str">
        <f>IF(УЗТ!AI9&gt;0,УЗТ!AI9,"")</f>
        <v>168,3</v>
      </c>
      <c r="C8" s="28" t="str">
        <f>УЗТ!AK9</f>
        <v>16,0</v>
      </c>
      <c r="D8" s="28">
        <f ca="1">УЗТ!AA9</f>
        <v>15.299999999999999</v>
      </c>
      <c r="E8" s="28">
        <f t="shared" si="11"/>
        <v>5</v>
      </c>
      <c r="F8" s="103">
        <f t="shared" si="12"/>
        <v>20</v>
      </c>
      <c r="G8" s="31" t="s">
        <v>11</v>
      </c>
      <c r="H8" s="22">
        <v>470</v>
      </c>
      <c r="I8" s="22">
        <v>265</v>
      </c>
      <c r="J8" s="32">
        <f t="shared" si="13"/>
        <v>0.75</v>
      </c>
      <c r="K8" s="27">
        <f t="shared" si="0"/>
        <v>1</v>
      </c>
      <c r="L8" s="26">
        <v>0.8</v>
      </c>
      <c r="M8" s="26">
        <v>1.2</v>
      </c>
      <c r="N8" s="26">
        <v>1</v>
      </c>
      <c r="O8" s="26">
        <v>0.8</v>
      </c>
      <c r="P8" s="26">
        <f t="shared" si="1"/>
        <v>225.60000000000002</v>
      </c>
      <c r="Q8" s="26">
        <f t="shared" si="2"/>
        <v>0.75177304964539005</v>
      </c>
      <c r="R8" s="29">
        <f t="shared" si="3"/>
        <v>4</v>
      </c>
      <c r="S8" s="37">
        <f t="shared" ca="1" si="14"/>
        <v>374.85566247224222</v>
      </c>
      <c r="T8" s="28">
        <f t="shared" si="4"/>
        <v>2.1800518134715023</v>
      </c>
      <c r="U8" s="28">
        <f t="shared" si="5"/>
        <v>4</v>
      </c>
      <c r="V8" s="36">
        <f t="shared" ca="1" si="6"/>
        <v>3.5000000000000052E-2</v>
      </c>
      <c r="W8" s="30" t="str">
        <f t="shared" ca="1" si="7"/>
        <v>Более 4</v>
      </c>
      <c r="AB8" s="20" t="str">
        <f t="shared" si="8"/>
        <v>09Г2С</v>
      </c>
      <c r="AC8" s="20">
        <f t="shared" si="9"/>
        <v>470</v>
      </c>
      <c r="AD8" s="20">
        <f t="shared" si="10"/>
        <v>265</v>
      </c>
      <c r="AE8" s="20" t="s">
        <v>11</v>
      </c>
      <c r="AF8" s="20">
        <f>VLOOKUP(AE8,Сталь!C3:E200,2,FALSE)</f>
        <v>490</v>
      </c>
      <c r="AG8" s="20">
        <f>VLOOKUP(AE8,Сталь!C3:E200,3,FALSE)</f>
        <v>325</v>
      </c>
      <c r="AH8" s="20" t="s">
        <v>11</v>
      </c>
      <c r="AI8" s="20">
        <f>VLOOKUP(Промысел!AH8,Сталь!L3:O50,3,FALSE)</f>
        <v>470</v>
      </c>
      <c r="AJ8" s="20">
        <f>VLOOKUP(AH8,Сталь!L3:O50,4,FALSE)</f>
        <v>265</v>
      </c>
    </row>
    <row r="9" spans="1:38" x14ac:dyDescent="0.2">
      <c r="A9" s="30" t="str">
        <f>УЗТ!X10</f>
        <v>Труба</v>
      </c>
      <c r="B9" s="28" t="str">
        <f>IF(УЗТ!AI10&gt;0,УЗТ!AI10,"")</f>
        <v>219,1</v>
      </c>
      <c r="C9" s="28" t="str">
        <f>УЗТ!AK10</f>
        <v>12,5</v>
      </c>
      <c r="D9" s="28">
        <f ca="1">УЗТ!AA10</f>
        <v>15.299999999999999</v>
      </c>
      <c r="E9" s="28">
        <f t="shared" si="11"/>
        <v>5</v>
      </c>
      <c r="F9" s="103">
        <f t="shared" si="12"/>
        <v>20</v>
      </c>
      <c r="G9" s="31" t="s">
        <v>11</v>
      </c>
      <c r="H9" s="22">
        <v>470</v>
      </c>
      <c r="I9" s="22">
        <v>265</v>
      </c>
      <c r="J9" s="32">
        <f t="shared" si="13"/>
        <v>0.75</v>
      </c>
      <c r="K9" s="27">
        <f t="shared" si="0"/>
        <v>1</v>
      </c>
      <c r="L9" s="26">
        <v>0.8</v>
      </c>
      <c r="M9" s="26">
        <v>1.2</v>
      </c>
      <c r="N9" s="26">
        <v>1</v>
      </c>
      <c r="O9" s="26">
        <v>0.8</v>
      </c>
      <c r="P9" s="26">
        <f t="shared" si="1"/>
        <v>225.60000000000002</v>
      </c>
      <c r="Q9" s="26">
        <f t="shared" si="2"/>
        <v>0.75177304964539005</v>
      </c>
      <c r="R9" s="29">
        <f t="shared" si="3"/>
        <v>4</v>
      </c>
      <c r="S9" s="37" t="str">
        <f t="shared" ca="1" si="14"/>
        <v>Более 4</v>
      </c>
      <c r="T9" s="28">
        <f t="shared" si="4"/>
        <v>2.8380829015544036</v>
      </c>
      <c r="U9" s="28">
        <f t="shared" si="5"/>
        <v>4</v>
      </c>
      <c r="V9" s="36" t="str">
        <f t="shared" ca="1" si="6"/>
        <v>-</v>
      </c>
      <c r="W9" s="30" t="str">
        <f t="shared" ca="1" si="7"/>
        <v>Более 4</v>
      </c>
      <c r="AB9" s="20" t="str">
        <f t="shared" si="8"/>
        <v>09Г2С</v>
      </c>
      <c r="AC9" s="20">
        <f t="shared" si="9"/>
        <v>490</v>
      </c>
      <c r="AD9" s="20">
        <f t="shared" si="10"/>
        <v>325</v>
      </c>
      <c r="AE9" s="20" t="s">
        <v>11</v>
      </c>
      <c r="AF9" s="20">
        <f>VLOOKUP(AE9,Сталь!C3:E200,2,FALSE)</f>
        <v>490</v>
      </c>
      <c r="AG9" s="20">
        <f>VLOOKUP(AE9,Сталь!C3:E200,3,FALSE)</f>
        <v>325</v>
      </c>
      <c r="AH9" s="20" t="s">
        <v>11</v>
      </c>
      <c r="AI9" s="20">
        <f>VLOOKUP(Промысел!AH9,Сталь!L3:O50,3,FALSE)</f>
        <v>470</v>
      </c>
      <c r="AJ9" s="20">
        <f>VLOOKUP(AH9,Сталь!L3:O50,4,FALSE)</f>
        <v>265</v>
      </c>
    </row>
    <row r="10" spans="1:38" x14ac:dyDescent="0.2">
      <c r="A10" s="30" t="str">
        <f>УЗТ!X11</f>
        <v>Труба</v>
      </c>
      <c r="B10" s="28" t="str">
        <f>IF(УЗТ!AI11&gt;0,УЗТ!AI11,"")</f>
        <v>114</v>
      </c>
      <c r="C10" s="28" t="str">
        <f>УЗТ!AK11</f>
        <v>12,5</v>
      </c>
      <c r="D10" s="28">
        <f ca="1">УЗТ!AA11</f>
        <v>15.1</v>
      </c>
      <c r="E10" s="28">
        <f t="shared" si="11"/>
        <v>5</v>
      </c>
      <c r="F10" s="103">
        <f t="shared" si="12"/>
        <v>20</v>
      </c>
      <c r="G10" s="31" t="s">
        <v>11</v>
      </c>
      <c r="H10" s="22">
        <v>470</v>
      </c>
      <c r="I10" s="22">
        <v>265</v>
      </c>
      <c r="J10" s="32">
        <f t="shared" si="13"/>
        <v>0.75</v>
      </c>
      <c r="K10" s="27">
        <f t="shared" si="0"/>
        <v>1</v>
      </c>
      <c r="L10" s="26">
        <v>0.8</v>
      </c>
      <c r="M10" s="26">
        <v>1.2</v>
      </c>
      <c r="N10" s="26">
        <v>1</v>
      </c>
      <c r="O10" s="26">
        <v>0.8</v>
      </c>
      <c r="P10" s="26">
        <f t="shared" si="1"/>
        <v>225.60000000000002</v>
      </c>
      <c r="Q10" s="26">
        <f t="shared" si="2"/>
        <v>0.75177304964539005</v>
      </c>
      <c r="R10" s="29">
        <f t="shared" si="3"/>
        <v>4</v>
      </c>
      <c r="S10" s="37" t="str">
        <f t="shared" ca="1" si="14"/>
        <v>Более 4</v>
      </c>
      <c r="T10" s="28">
        <f t="shared" si="4"/>
        <v>1.4766839378238341</v>
      </c>
      <c r="U10" s="28">
        <f t="shared" si="5"/>
        <v>4</v>
      </c>
      <c r="V10" s="36" t="str">
        <f t="shared" ca="1" si="6"/>
        <v>-</v>
      </c>
      <c r="W10" s="30" t="str">
        <f t="shared" ca="1" si="7"/>
        <v>Более 4</v>
      </c>
      <c r="AB10" s="20">
        <f t="shared" si="8"/>
        <v>20</v>
      </c>
      <c r="AC10" s="20">
        <f t="shared" si="9"/>
        <v>412</v>
      </c>
      <c r="AD10" s="20">
        <f t="shared" si="10"/>
        <v>245</v>
      </c>
      <c r="AE10" s="20">
        <v>20</v>
      </c>
      <c r="AF10" s="20">
        <f>VLOOKUP(AE10,Сталь!C3:E200,2,FALSE)</f>
        <v>412</v>
      </c>
      <c r="AG10" s="20">
        <f>VLOOKUP(AE10,Сталь!C3:E200,3,FALSE)</f>
        <v>245</v>
      </c>
      <c r="AH10" s="20" t="s">
        <v>11</v>
      </c>
      <c r="AI10" s="20">
        <f>VLOOKUP(Промысел!AH10,Сталь!L3:O50,3,FALSE)</f>
        <v>470</v>
      </c>
      <c r="AJ10" s="20">
        <f>VLOOKUP(AH10,Сталь!L3:O50,4,FALSE)</f>
        <v>265</v>
      </c>
    </row>
    <row r="11" spans="1:38" x14ac:dyDescent="0.2">
      <c r="A11" s="30" t="str">
        <f>УЗТ!X12</f>
        <v>Отвод</v>
      </c>
      <c r="B11" s="28" t="str">
        <f>IF(УЗТ!AI12&gt;0,УЗТ!AI12,"")</f>
        <v>219,1</v>
      </c>
      <c r="C11" s="28" t="str">
        <f>УЗТ!AK12</f>
        <v>12,5</v>
      </c>
      <c r="D11" s="28">
        <f ca="1">УЗТ!AA12</f>
        <v>9.7999999999999989</v>
      </c>
      <c r="E11" s="28">
        <f t="shared" si="11"/>
        <v>5</v>
      </c>
      <c r="F11" s="103">
        <f t="shared" si="12"/>
        <v>20</v>
      </c>
      <c r="G11" s="31" t="s">
        <v>11</v>
      </c>
      <c r="H11" s="22">
        <v>470</v>
      </c>
      <c r="I11" s="22">
        <v>265</v>
      </c>
      <c r="J11" s="32">
        <f t="shared" si="13"/>
        <v>0.75</v>
      </c>
      <c r="K11" s="27">
        <f t="shared" si="0"/>
        <v>1.3</v>
      </c>
      <c r="L11" s="26">
        <v>0.8</v>
      </c>
      <c r="M11" s="26">
        <v>1.2</v>
      </c>
      <c r="N11" s="26">
        <v>1</v>
      </c>
      <c r="O11" s="26">
        <v>0.8</v>
      </c>
      <c r="P11" s="26">
        <f t="shared" si="1"/>
        <v>225.60000000000002</v>
      </c>
      <c r="Q11" s="26">
        <f t="shared" si="2"/>
        <v>0.75177304964539005</v>
      </c>
      <c r="R11" s="29">
        <f t="shared" si="3"/>
        <v>4</v>
      </c>
      <c r="S11" s="37">
        <f t="shared" ca="1" si="14"/>
        <v>45.262905392439045</v>
      </c>
      <c r="T11" s="28">
        <f t="shared" si="4"/>
        <v>3.689507772020725</v>
      </c>
      <c r="U11" s="28">
        <f t="shared" si="5"/>
        <v>4</v>
      </c>
      <c r="V11" s="36">
        <f t="shared" ca="1" si="6"/>
        <v>0.13500000000000006</v>
      </c>
      <c r="W11" s="30" t="str">
        <f t="shared" ca="1" si="7"/>
        <v>Более 4</v>
      </c>
      <c r="AB11" s="20">
        <f t="shared" si="8"/>
        <v>20</v>
      </c>
      <c r="AC11" s="20">
        <f t="shared" si="9"/>
        <v>410</v>
      </c>
      <c r="AD11" s="20">
        <f t="shared" si="10"/>
        <v>245</v>
      </c>
      <c r="AE11" s="20" t="s">
        <v>11</v>
      </c>
      <c r="AF11" s="20">
        <f>VLOOKUP(AE11,Сталь!C3:E200,2,FALSE)</f>
        <v>490</v>
      </c>
      <c r="AG11" s="20">
        <f>VLOOKUP(AE11,Сталь!C3:E200,3,FALSE)</f>
        <v>325</v>
      </c>
      <c r="AH11" s="20">
        <v>20</v>
      </c>
      <c r="AI11" s="20">
        <f>VLOOKUP(Промысел!AH11,Сталь!L3:O50,3,FALSE)</f>
        <v>410</v>
      </c>
      <c r="AJ11" s="20">
        <f>VLOOKUP(AH11,Сталь!L3:O50,4,FALSE)</f>
        <v>245</v>
      </c>
    </row>
    <row r="12" spans="1:38" ht="12" customHeight="1" x14ac:dyDescent="0.2">
      <c r="A12" s="30" t="str">
        <f>УЗТ!X13</f>
        <v>Труба</v>
      </c>
      <c r="B12" s="28" t="str">
        <f>IF(УЗТ!AI13&gt;0,УЗТ!AI13,"")</f>
        <v>89</v>
      </c>
      <c r="C12" s="28" t="str">
        <f>УЗТ!AK13</f>
        <v>9,0</v>
      </c>
      <c r="D12" s="28">
        <f ca="1">УЗТ!AA13</f>
        <v>15.4</v>
      </c>
      <c r="E12" s="28">
        <f t="shared" si="11"/>
        <v>5</v>
      </c>
      <c r="F12" s="103">
        <f t="shared" si="12"/>
        <v>20</v>
      </c>
      <c r="G12" s="31" t="s">
        <v>11</v>
      </c>
      <c r="H12" s="22">
        <v>470</v>
      </c>
      <c r="I12" s="22">
        <v>265</v>
      </c>
      <c r="J12" s="32">
        <f t="shared" si="13"/>
        <v>0.75</v>
      </c>
      <c r="K12" s="27">
        <f t="shared" si="0"/>
        <v>1</v>
      </c>
      <c r="L12" s="26">
        <v>0.8</v>
      </c>
      <c r="M12" s="26">
        <v>1.2</v>
      </c>
      <c r="N12" s="26">
        <v>1</v>
      </c>
      <c r="O12" s="26">
        <v>0.8</v>
      </c>
      <c r="P12" s="26">
        <f t="shared" si="1"/>
        <v>225.60000000000002</v>
      </c>
      <c r="Q12" s="26">
        <f t="shared" si="2"/>
        <v>0.75177304964539005</v>
      </c>
      <c r="R12" s="29">
        <f t="shared" si="3"/>
        <v>4</v>
      </c>
      <c r="S12" s="37" t="str">
        <f t="shared" ca="1" si="14"/>
        <v>Более 4</v>
      </c>
      <c r="T12" s="28">
        <f t="shared" si="4"/>
        <v>1.1528497409326424</v>
      </c>
      <c r="U12" s="28">
        <f t="shared" si="5"/>
        <v>4</v>
      </c>
      <c r="V12" s="36" t="str">
        <f t="shared" ca="1" si="6"/>
        <v>-</v>
      </c>
      <c r="W12" s="30" t="str">
        <f t="shared" ca="1" si="7"/>
        <v>Более 4</v>
      </c>
      <c r="AB12" s="20" t="str">
        <f t="shared" si="8"/>
        <v>09Г2С</v>
      </c>
      <c r="AC12" s="20">
        <f t="shared" si="9"/>
        <v>490</v>
      </c>
      <c r="AD12" s="20">
        <f t="shared" si="10"/>
        <v>325</v>
      </c>
      <c r="AE12" s="20" t="s">
        <v>11</v>
      </c>
      <c r="AF12" s="20">
        <f>VLOOKUP(AE12,Сталь!C3:E200,2,FALSE)</f>
        <v>490</v>
      </c>
      <c r="AG12" s="20">
        <f>VLOOKUP(AE12,Сталь!C3:E200,3,FALSE)</f>
        <v>325</v>
      </c>
      <c r="AH12" s="20" t="s">
        <v>11</v>
      </c>
      <c r="AI12" s="20">
        <f>VLOOKUP(Промысел!AH12,Сталь!L3:O50,3,FALSE)</f>
        <v>470</v>
      </c>
      <c r="AJ12" s="20">
        <f>VLOOKUP(AH12,Сталь!L3:O50,4,FALSE)</f>
        <v>265</v>
      </c>
    </row>
    <row r="13" spans="1:38" ht="12" customHeight="1" x14ac:dyDescent="0.2">
      <c r="A13" s="30" t="str">
        <f>УЗТ!X14</f>
        <v/>
      </c>
      <c r="B13" s="28" t="str">
        <f>IF(УЗТ!AI14&gt;0,УЗТ!AI14,"")</f>
        <v/>
      </c>
      <c r="C13" s="28" t="str">
        <f>УЗТ!AK14</f>
        <v/>
      </c>
      <c r="D13" s="28" t="str">
        <f ca="1">УЗТ!AA14</f>
        <v/>
      </c>
      <c r="E13" s="28">
        <f t="shared" si="11"/>
        <v>5</v>
      </c>
      <c r="F13" s="103">
        <f t="shared" si="12"/>
        <v>20</v>
      </c>
      <c r="G13" s="31" t="s">
        <v>11</v>
      </c>
      <c r="H13" s="22">
        <v>470</v>
      </c>
      <c r="I13" s="22">
        <v>265</v>
      </c>
      <c r="J13" s="32">
        <f t="shared" si="13"/>
        <v>0.75</v>
      </c>
      <c r="K13" s="27">
        <f t="shared" si="0"/>
        <v>1</v>
      </c>
      <c r="L13" s="26">
        <v>0.8</v>
      </c>
      <c r="M13" s="26">
        <v>1.2</v>
      </c>
      <c r="N13" s="26">
        <v>1</v>
      </c>
      <c r="O13" s="26">
        <v>0.8</v>
      </c>
      <c r="P13" s="26">
        <f t="shared" si="1"/>
        <v>225.60000000000002</v>
      </c>
      <c r="Q13" s="26">
        <f t="shared" si="2"/>
        <v>0.75177304964539005</v>
      </c>
      <c r="R13" s="29">
        <f t="shared" si="3"/>
        <v>4</v>
      </c>
      <c r="S13" s="37" t="str">
        <f t="shared" ca="1" si="14"/>
        <v>Более 4</v>
      </c>
      <c r="T13" s="28" t="e">
        <f t="shared" si="4"/>
        <v>#VALUE!</v>
      </c>
      <c r="U13" s="28" t="e">
        <f t="shared" si="5"/>
        <v>#VALUE!</v>
      </c>
      <c r="V13" s="36" t="e">
        <f t="shared" ca="1" si="6"/>
        <v>#VALUE!</v>
      </c>
      <c r="W13" s="30" t="str">
        <f t="shared" ca="1" si="7"/>
        <v>Более 4</v>
      </c>
      <c r="AB13" s="20" t="str">
        <f t="shared" si="8"/>
        <v>17ГС</v>
      </c>
      <c r="AC13" s="20">
        <f t="shared" si="9"/>
        <v>450</v>
      </c>
      <c r="AD13" s="20">
        <f t="shared" si="10"/>
        <v>325</v>
      </c>
      <c r="AE13" s="20" t="s">
        <v>11</v>
      </c>
      <c r="AF13" s="20">
        <f>VLOOKUP(AE13,Сталь!C3:E200,2,FALSE)</f>
        <v>490</v>
      </c>
      <c r="AG13" s="20">
        <f>VLOOKUP(AE13,Сталь!C3:E200,3,FALSE)</f>
        <v>325</v>
      </c>
      <c r="AH13" s="20" t="s">
        <v>51</v>
      </c>
      <c r="AI13" s="20">
        <f>VLOOKUP(Промысел!AH13,Сталь!L3:O50,3,FALSE)</f>
        <v>450</v>
      </c>
      <c r="AJ13" s="20">
        <f>VLOOKUP(AH13,Сталь!L3:O50,4,FALSE)</f>
        <v>325</v>
      </c>
    </row>
    <row r="14" spans="1:38" ht="12" customHeight="1" x14ac:dyDescent="0.2">
      <c r="A14" s="30" t="str">
        <f>УЗТ!X15</f>
        <v/>
      </c>
      <c r="B14" s="28" t="str">
        <f>IF(УЗТ!AI15&gt;0,УЗТ!AI15,"")</f>
        <v/>
      </c>
      <c r="C14" s="28" t="str">
        <f>УЗТ!AK15</f>
        <v/>
      </c>
      <c r="D14" s="28" t="str">
        <f>УЗТ!AA15</f>
        <v/>
      </c>
      <c r="E14" s="28">
        <f t="shared" si="11"/>
        <v>5</v>
      </c>
      <c r="F14" s="103">
        <f t="shared" si="12"/>
        <v>20</v>
      </c>
      <c r="G14" s="31" t="s">
        <v>11</v>
      </c>
      <c r="H14" s="22">
        <v>470</v>
      </c>
      <c r="I14" s="22">
        <v>265</v>
      </c>
      <c r="J14" s="32">
        <f t="shared" si="13"/>
        <v>0.75</v>
      </c>
      <c r="K14" s="27">
        <f t="shared" si="0"/>
        <v>1</v>
      </c>
      <c r="L14" s="26">
        <v>0.8</v>
      </c>
      <c r="M14" s="26">
        <v>1.2</v>
      </c>
      <c r="N14" s="26">
        <v>1</v>
      </c>
      <c r="O14" s="26">
        <v>0.8</v>
      </c>
      <c r="P14" s="26">
        <f t="shared" si="1"/>
        <v>225.60000000000002</v>
      </c>
      <c r="Q14" s="26">
        <f t="shared" si="2"/>
        <v>0.75177304964539005</v>
      </c>
      <c r="R14" s="29">
        <f t="shared" si="3"/>
        <v>4</v>
      </c>
      <c r="S14" s="37" t="str">
        <f t="shared" si="14"/>
        <v>Более 4</v>
      </c>
      <c r="T14" s="28" t="e">
        <f t="shared" si="4"/>
        <v>#VALUE!</v>
      </c>
      <c r="U14" s="28" t="e">
        <f t="shared" si="5"/>
        <v>#VALUE!</v>
      </c>
      <c r="V14" s="36" t="e">
        <f t="shared" si="6"/>
        <v>#VALUE!</v>
      </c>
      <c r="W14" s="30" t="str">
        <f t="shared" si="7"/>
        <v>Более 4</v>
      </c>
      <c r="AB14" s="20" t="str">
        <f t="shared" si="8"/>
        <v>09Г2С</v>
      </c>
      <c r="AC14" s="20">
        <f t="shared" si="9"/>
        <v>470</v>
      </c>
      <c r="AD14" s="20">
        <f t="shared" si="10"/>
        <v>265</v>
      </c>
      <c r="AE14" s="20" t="s">
        <v>11</v>
      </c>
      <c r="AF14" s="20">
        <f>VLOOKUP(AE14,Сталь!C3:E200,2,FALSE)</f>
        <v>490</v>
      </c>
      <c r="AG14" s="20">
        <f>VLOOKUP(AE14,Сталь!C3:E200,3,FALSE)</f>
        <v>325</v>
      </c>
      <c r="AH14" s="20" t="s">
        <v>11</v>
      </c>
      <c r="AI14" s="20">
        <f>VLOOKUP(Промысел!AH14,Сталь!L3:O50,3,FALSE)</f>
        <v>470</v>
      </c>
      <c r="AJ14" s="20">
        <f>VLOOKUP(AH14,Сталь!L3:O50,4,FALSE)</f>
        <v>265</v>
      </c>
    </row>
    <row r="15" spans="1:38" ht="12" customHeight="1" x14ac:dyDescent="0.2">
      <c r="A15" s="30" t="str">
        <f>УЗТ!X16</f>
        <v/>
      </c>
      <c r="B15" s="28" t="str">
        <f>IF(УЗТ!AI16&gt;0,УЗТ!AI16,"")</f>
        <v/>
      </c>
      <c r="C15" s="28" t="str">
        <f>УЗТ!AK16</f>
        <v/>
      </c>
      <c r="D15" s="28" t="str">
        <f>УЗТ!AA16</f>
        <v/>
      </c>
      <c r="E15" s="28">
        <f t="shared" si="11"/>
        <v>5</v>
      </c>
      <c r="F15" s="103">
        <f t="shared" si="12"/>
        <v>20</v>
      </c>
      <c r="G15" s="31" t="s">
        <v>11</v>
      </c>
      <c r="H15" s="22">
        <v>470</v>
      </c>
      <c r="I15" s="22">
        <v>265</v>
      </c>
      <c r="J15" s="32">
        <f t="shared" si="13"/>
        <v>0.75</v>
      </c>
      <c r="K15" s="27">
        <f t="shared" si="0"/>
        <v>1</v>
      </c>
      <c r="L15" s="26">
        <v>0.8</v>
      </c>
      <c r="M15" s="26">
        <v>1.2</v>
      </c>
      <c r="N15" s="26">
        <v>1</v>
      </c>
      <c r="O15" s="26">
        <v>0.8</v>
      </c>
      <c r="P15" s="26">
        <f t="shared" si="1"/>
        <v>225.60000000000002</v>
      </c>
      <c r="Q15" s="26">
        <f t="shared" si="2"/>
        <v>0.75177304964539005</v>
      </c>
      <c r="R15" s="29">
        <f t="shared" si="3"/>
        <v>4</v>
      </c>
      <c r="S15" s="37" t="str">
        <f t="shared" si="14"/>
        <v>Более 4</v>
      </c>
      <c r="T15" s="28" t="e">
        <f t="shared" si="4"/>
        <v>#VALUE!</v>
      </c>
      <c r="U15" s="28" t="e">
        <f t="shared" si="5"/>
        <v>#VALUE!</v>
      </c>
      <c r="V15" s="36" t="e">
        <f t="shared" si="6"/>
        <v>#VALUE!</v>
      </c>
      <c r="W15" s="30" t="str">
        <f t="shared" si="7"/>
        <v>Более 4</v>
      </c>
      <c r="AB15" s="20" t="str">
        <f t="shared" si="8"/>
        <v>09Г2С</v>
      </c>
      <c r="AC15" s="20">
        <f t="shared" si="9"/>
        <v>470</v>
      </c>
      <c r="AD15" s="20">
        <f t="shared" si="10"/>
        <v>265</v>
      </c>
      <c r="AE15" s="20" t="s">
        <v>11</v>
      </c>
      <c r="AF15" s="20">
        <f>VLOOKUP(AE15,Сталь!C3:E200,2,FALSE)</f>
        <v>490</v>
      </c>
      <c r="AG15" s="20">
        <f>VLOOKUP(AE15,Сталь!C3:E200,3,FALSE)</f>
        <v>325</v>
      </c>
      <c r="AH15" s="20" t="s">
        <v>11</v>
      </c>
      <c r="AI15" s="20">
        <f>VLOOKUP(Промысел!AH15,Сталь!L3:O50,3,FALSE)</f>
        <v>470</v>
      </c>
      <c r="AJ15" s="20">
        <f>VLOOKUP(AH15,Сталь!L3:O50,4,FALSE)</f>
        <v>265</v>
      </c>
    </row>
    <row r="16" spans="1:38" ht="12" customHeight="1" x14ac:dyDescent="0.2">
      <c r="A16" s="30" t="str">
        <f>УЗТ!X17</f>
        <v/>
      </c>
      <c r="B16" s="28" t="str">
        <f>IF(УЗТ!AI17&gt;0,УЗТ!AI17,"")</f>
        <v/>
      </c>
      <c r="C16" s="28" t="str">
        <f>УЗТ!AK17</f>
        <v/>
      </c>
      <c r="D16" s="28" t="str">
        <f>УЗТ!AA17</f>
        <v/>
      </c>
      <c r="E16" s="28">
        <f t="shared" si="11"/>
        <v>5</v>
      </c>
      <c r="F16" s="103">
        <f t="shared" si="12"/>
        <v>20</v>
      </c>
      <c r="G16" s="31" t="s">
        <v>11</v>
      </c>
      <c r="H16" s="22">
        <v>470</v>
      </c>
      <c r="I16" s="22">
        <v>265</v>
      </c>
      <c r="J16" s="32">
        <f t="shared" si="13"/>
        <v>0.75</v>
      </c>
      <c r="K16" s="27">
        <f t="shared" si="0"/>
        <v>1</v>
      </c>
      <c r="L16" s="26">
        <v>0.8</v>
      </c>
      <c r="M16" s="26">
        <v>1.2</v>
      </c>
      <c r="N16" s="26">
        <v>1</v>
      </c>
      <c r="O16" s="26">
        <v>0.8</v>
      </c>
      <c r="P16" s="26">
        <f t="shared" si="1"/>
        <v>225.60000000000002</v>
      </c>
      <c r="Q16" s="26">
        <f t="shared" si="2"/>
        <v>0.75177304964539005</v>
      </c>
      <c r="R16" s="29">
        <f t="shared" si="3"/>
        <v>4</v>
      </c>
      <c r="S16" s="37" t="str">
        <f t="shared" si="14"/>
        <v>Более 4</v>
      </c>
      <c r="T16" s="28" t="e">
        <f t="shared" si="4"/>
        <v>#VALUE!</v>
      </c>
      <c r="U16" s="28" t="e">
        <f t="shared" si="5"/>
        <v>#VALUE!</v>
      </c>
      <c r="V16" s="36" t="e">
        <f t="shared" si="6"/>
        <v>#VALUE!</v>
      </c>
      <c r="W16" s="30" t="str">
        <f t="shared" si="7"/>
        <v>Более 4</v>
      </c>
      <c r="AB16" s="20" t="str">
        <f t="shared" si="8"/>
        <v>09Г2С</v>
      </c>
      <c r="AC16" s="20">
        <f t="shared" si="9"/>
        <v>470</v>
      </c>
      <c r="AD16" s="20">
        <f t="shared" si="10"/>
        <v>265</v>
      </c>
      <c r="AE16" s="20" t="s">
        <v>11</v>
      </c>
      <c r="AF16" s="20">
        <f>VLOOKUP(AE16,Сталь!C3:E200,2,FALSE)</f>
        <v>490</v>
      </c>
      <c r="AG16" s="20">
        <f>VLOOKUP(AE16,Сталь!C3:E200,3,FALSE)</f>
        <v>325</v>
      </c>
      <c r="AH16" s="20" t="s">
        <v>11</v>
      </c>
      <c r="AI16" s="20">
        <f>VLOOKUP(Промысел!AH16,Сталь!L3:O50,3,FALSE)</f>
        <v>470</v>
      </c>
      <c r="AJ16" s="20">
        <f>VLOOKUP(AH16,Сталь!L3:O50,4,FALSE)</f>
        <v>265</v>
      </c>
    </row>
    <row r="17" spans="1:36" ht="12" customHeight="1" x14ac:dyDescent="0.2">
      <c r="A17" s="30" t="str">
        <f>УЗТ!X18</f>
        <v/>
      </c>
      <c r="B17" s="28" t="str">
        <f>IF(УЗТ!AI18&gt;0,УЗТ!AI18,"")</f>
        <v/>
      </c>
      <c r="C17" s="28" t="str">
        <f>УЗТ!AK18</f>
        <v/>
      </c>
      <c r="D17" s="28" t="str">
        <f>УЗТ!AA18</f>
        <v/>
      </c>
      <c r="E17" s="28">
        <f t="shared" si="11"/>
        <v>5</v>
      </c>
      <c r="F17" s="103">
        <f t="shared" si="12"/>
        <v>20</v>
      </c>
      <c r="G17" s="31" t="s">
        <v>11</v>
      </c>
      <c r="H17" s="22">
        <v>470</v>
      </c>
      <c r="I17" s="22">
        <v>265</v>
      </c>
      <c r="J17" s="32">
        <f t="shared" si="13"/>
        <v>0.75</v>
      </c>
      <c r="K17" s="27">
        <f t="shared" si="0"/>
        <v>1</v>
      </c>
      <c r="L17" s="26">
        <v>0.8</v>
      </c>
      <c r="M17" s="26">
        <v>1.2</v>
      </c>
      <c r="N17" s="26">
        <v>1</v>
      </c>
      <c r="O17" s="26">
        <v>0.8</v>
      </c>
      <c r="P17" s="26">
        <f t="shared" si="1"/>
        <v>225.60000000000002</v>
      </c>
      <c r="Q17" s="26">
        <f t="shared" si="2"/>
        <v>0.75177304964539005</v>
      </c>
      <c r="R17" s="29">
        <f t="shared" si="3"/>
        <v>4</v>
      </c>
      <c r="S17" s="37" t="str">
        <f t="shared" si="14"/>
        <v>Более 4</v>
      </c>
      <c r="T17" s="28" t="e">
        <f t="shared" si="4"/>
        <v>#VALUE!</v>
      </c>
      <c r="U17" s="28" t="e">
        <f t="shared" si="5"/>
        <v>#VALUE!</v>
      </c>
      <c r="V17" s="36" t="e">
        <f t="shared" si="6"/>
        <v>#VALUE!</v>
      </c>
      <c r="W17" s="30" t="str">
        <f t="shared" si="7"/>
        <v>Более 4</v>
      </c>
      <c r="AB17" s="20" t="str">
        <f t="shared" si="8"/>
        <v>09Г2С</v>
      </c>
      <c r="AC17" s="20">
        <f t="shared" si="9"/>
        <v>470</v>
      </c>
      <c r="AD17" s="20">
        <f t="shared" si="10"/>
        <v>265</v>
      </c>
      <c r="AE17" s="20" t="s">
        <v>11</v>
      </c>
      <c r="AF17" s="20">
        <f>VLOOKUP(AE17,Сталь!C3:E200,2,FALSE)</f>
        <v>490</v>
      </c>
      <c r="AG17" s="20">
        <f>VLOOKUP(AE17,Сталь!C3:E200,3,FALSE)</f>
        <v>325</v>
      </c>
      <c r="AH17" s="20" t="s">
        <v>11</v>
      </c>
      <c r="AI17" s="20">
        <f>VLOOKUP(Промысел!AH17,Сталь!L3:O50,3,FALSE)</f>
        <v>470</v>
      </c>
      <c r="AJ17" s="20">
        <f>VLOOKUP(AH17,Сталь!L3:O50,4,FALSE)</f>
        <v>265</v>
      </c>
    </row>
    <row r="18" spans="1:36" ht="12" customHeight="1" x14ac:dyDescent="0.2">
      <c r="A18" s="30" t="str">
        <f>УЗТ!X19</f>
        <v/>
      </c>
      <c r="B18" s="28" t="str">
        <f>IF(УЗТ!AI19&gt;0,УЗТ!AI19,"")</f>
        <v/>
      </c>
      <c r="C18" s="28" t="str">
        <f>УЗТ!AK19</f>
        <v/>
      </c>
      <c r="D18" s="28" t="str">
        <f>УЗТ!AA19</f>
        <v/>
      </c>
      <c r="E18" s="28">
        <f t="shared" si="11"/>
        <v>5</v>
      </c>
      <c r="F18" s="103">
        <f t="shared" si="12"/>
        <v>20</v>
      </c>
      <c r="G18" s="31" t="s">
        <v>11</v>
      </c>
      <c r="H18" s="22">
        <v>470</v>
      </c>
      <c r="I18" s="22">
        <v>265</v>
      </c>
      <c r="J18" s="32">
        <f t="shared" si="13"/>
        <v>0.75</v>
      </c>
      <c r="K18" s="27">
        <f t="shared" si="0"/>
        <v>1</v>
      </c>
      <c r="L18" s="26">
        <v>0.8</v>
      </c>
      <c r="M18" s="26">
        <v>1.2</v>
      </c>
      <c r="N18" s="26">
        <v>1</v>
      </c>
      <c r="O18" s="26">
        <v>0.8</v>
      </c>
      <c r="P18" s="26">
        <f t="shared" si="1"/>
        <v>225.60000000000002</v>
      </c>
      <c r="Q18" s="26">
        <f t="shared" si="2"/>
        <v>0.75177304964539005</v>
      </c>
      <c r="R18" s="29">
        <f t="shared" si="3"/>
        <v>4</v>
      </c>
      <c r="S18" s="37" t="str">
        <f t="shared" si="14"/>
        <v>Более 4</v>
      </c>
      <c r="T18" s="28" t="e">
        <f t="shared" si="4"/>
        <v>#VALUE!</v>
      </c>
      <c r="U18" s="28" t="e">
        <f t="shared" si="5"/>
        <v>#VALUE!</v>
      </c>
      <c r="V18" s="36" t="e">
        <f t="shared" si="6"/>
        <v>#VALUE!</v>
      </c>
      <c r="W18" s="30" t="str">
        <f t="shared" si="7"/>
        <v>Более 4</v>
      </c>
      <c r="AB18" s="20" t="str">
        <f t="shared" si="8"/>
        <v>09Г2С</v>
      </c>
      <c r="AC18" s="20">
        <f t="shared" si="9"/>
        <v>470</v>
      </c>
      <c r="AD18" s="20">
        <f t="shared" si="10"/>
        <v>265</v>
      </c>
      <c r="AE18" s="20" t="s">
        <v>11</v>
      </c>
      <c r="AF18" s="20">
        <f>VLOOKUP(AE18,Сталь!C3:E200,2,FALSE)</f>
        <v>490</v>
      </c>
      <c r="AG18" s="20">
        <f>VLOOKUP(AE18,Сталь!C3:E200,3,FALSE)</f>
        <v>325</v>
      </c>
      <c r="AH18" s="20" t="s">
        <v>11</v>
      </c>
      <c r="AI18" s="20">
        <f>VLOOKUP(Промысел!AH18,Сталь!L3:O50,3,FALSE)</f>
        <v>470</v>
      </c>
      <c r="AJ18" s="20">
        <f>VLOOKUP(AH18,Сталь!L3:O50,4,FALSE)</f>
        <v>265</v>
      </c>
    </row>
    <row r="19" spans="1:36" ht="12" customHeight="1" x14ac:dyDescent="0.2">
      <c r="A19" s="30" t="str">
        <f>УЗТ!X20</f>
        <v/>
      </c>
      <c r="B19" s="28" t="str">
        <f>IF(УЗТ!AI20&gt;0,УЗТ!AI20,"")</f>
        <v/>
      </c>
      <c r="C19" s="28" t="str">
        <f>УЗТ!AK20</f>
        <v/>
      </c>
      <c r="D19" s="28" t="str">
        <f>УЗТ!AA20</f>
        <v/>
      </c>
      <c r="E19" s="28">
        <f t="shared" si="11"/>
        <v>5</v>
      </c>
      <c r="F19" s="103">
        <f t="shared" si="12"/>
        <v>20</v>
      </c>
      <c r="G19" s="31" t="s">
        <v>11</v>
      </c>
      <c r="H19" s="22">
        <v>470</v>
      </c>
      <c r="I19" s="22">
        <v>265</v>
      </c>
      <c r="J19" s="32">
        <f t="shared" si="13"/>
        <v>0.75</v>
      </c>
      <c r="K19" s="27">
        <f t="shared" si="0"/>
        <v>1</v>
      </c>
      <c r="L19" s="26">
        <v>0.8</v>
      </c>
      <c r="M19" s="26">
        <v>1.2</v>
      </c>
      <c r="N19" s="26">
        <v>1</v>
      </c>
      <c r="O19" s="26">
        <v>0.8</v>
      </c>
      <c r="P19" s="26">
        <f t="shared" si="1"/>
        <v>225.60000000000002</v>
      </c>
      <c r="Q19" s="26">
        <f t="shared" si="2"/>
        <v>0.75177304964539005</v>
      </c>
      <c r="R19" s="29">
        <f t="shared" si="3"/>
        <v>4</v>
      </c>
      <c r="S19" s="37" t="str">
        <f t="shared" si="14"/>
        <v>Более 4</v>
      </c>
      <c r="T19" s="28" t="e">
        <f t="shared" si="4"/>
        <v>#VALUE!</v>
      </c>
      <c r="U19" s="28" t="e">
        <f t="shared" si="5"/>
        <v>#VALUE!</v>
      </c>
      <c r="V19" s="36" t="e">
        <f t="shared" si="6"/>
        <v>#VALUE!</v>
      </c>
      <c r="W19" s="30" t="str">
        <f t="shared" si="7"/>
        <v>Более 4</v>
      </c>
      <c r="AB19" s="20" t="str">
        <f t="shared" si="8"/>
        <v>09Г2С</v>
      </c>
      <c r="AC19" s="20">
        <f t="shared" si="9"/>
        <v>470</v>
      </c>
      <c r="AD19" s="20">
        <f t="shared" si="10"/>
        <v>265</v>
      </c>
      <c r="AE19" s="20" t="s">
        <v>11</v>
      </c>
      <c r="AF19" s="20">
        <f>VLOOKUP(AE19,Сталь!C3:E200,2,FALSE)</f>
        <v>490</v>
      </c>
      <c r="AG19" s="20">
        <f>VLOOKUP(AE19,Сталь!C3:E200,3,FALSE)</f>
        <v>325</v>
      </c>
      <c r="AH19" s="20" t="s">
        <v>11</v>
      </c>
      <c r="AI19" s="20">
        <f>VLOOKUP(Промысел!AH19,Сталь!L3:O50,3,FALSE)</f>
        <v>470</v>
      </c>
      <c r="AJ19" s="20">
        <f>VLOOKUP(AH19,Сталь!L3:O50,4,FALSE)</f>
        <v>265</v>
      </c>
    </row>
    <row r="20" spans="1:36" ht="12" customHeight="1" x14ac:dyDescent="0.2">
      <c r="A20" s="30" t="str">
        <f>УЗТ!X21</f>
        <v/>
      </c>
      <c r="B20" s="28" t="str">
        <f>IF(УЗТ!AI21&gt;0,УЗТ!AI21,"")</f>
        <v/>
      </c>
      <c r="C20" s="28" t="str">
        <f>УЗТ!AK21</f>
        <v/>
      </c>
      <c r="D20" s="28" t="str">
        <f>УЗТ!AA21</f>
        <v/>
      </c>
      <c r="E20" s="28">
        <f t="shared" si="11"/>
        <v>5</v>
      </c>
      <c r="F20" s="103">
        <f t="shared" si="12"/>
        <v>20</v>
      </c>
      <c r="G20" s="31" t="s">
        <v>11</v>
      </c>
      <c r="H20" s="22">
        <v>470</v>
      </c>
      <c r="I20" s="22">
        <v>265</v>
      </c>
      <c r="J20" s="32">
        <f t="shared" si="13"/>
        <v>0.75</v>
      </c>
      <c r="K20" s="27">
        <f t="shared" si="0"/>
        <v>1</v>
      </c>
      <c r="L20" s="26">
        <v>0.8</v>
      </c>
      <c r="M20" s="26">
        <v>1.2</v>
      </c>
      <c r="N20" s="26">
        <v>1</v>
      </c>
      <c r="O20" s="26">
        <v>0.8</v>
      </c>
      <c r="P20" s="26">
        <f t="shared" si="1"/>
        <v>225.60000000000002</v>
      </c>
      <c r="Q20" s="26">
        <f t="shared" si="2"/>
        <v>0.75177304964539005</v>
      </c>
      <c r="R20" s="29">
        <f t="shared" si="3"/>
        <v>4</v>
      </c>
      <c r="S20" s="37" t="str">
        <f t="shared" si="14"/>
        <v>Более 4</v>
      </c>
      <c r="T20" s="28" t="e">
        <f t="shared" si="4"/>
        <v>#VALUE!</v>
      </c>
      <c r="U20" s="28" t="e">
        <f t="shared" si="5"/>
        <v>#VALUE!</v>
      </c>
      <c r="V20" s="36" t="e">
        <f t="shared" si="6"/>
        <v>#VALUE!</v>
      </c>
      <c r="W20" s="30" t="str">
        <f t="shared" si="7"/>
        <v>Более 4</v>
      </c>
      <c r="AB20" s="20" t="str">
        <f t="shared" si="8"/>
        <v>09Г2С</v>
      </c>
      <c r="AC20" s="20">
        <f t="shared" si="9"/>
        <v>470</v>
      </c>
      <c r="AD20" s="20">
        <f t="shared" si="10"/>
        <v>265</v>
      </c>
      <c r="AE20" s="20" t="s">
        <v>11</v>
      </c>
      <c r="AF20" s="20">
        <f>VLOOKUP(AE20,Сталь!C3:E200,2,FALSE)</f>
        <v>490</v>
      </c>
      <c r="AG20" s="20">
        <f>VLOOKUP(AE20,Сталь!C3:E200,3,FALSE)</f>
        <v>325</v>
      </c>
      <c r="AH20" s="20" t="s">
        <v>11</v>
      </c>
      <c r="AI20" s="20">
        <f>VLOOKUP(Промысел!AH20,Сталь!L3:O50,3,FALSE)</f>
        <v>470</v>
      </c>
      <c r="AJ20" s="20">
        <f>VLOOKUP(AH20,Сталь!L3:O50,4,FALSE)</f>
        <v>265</v>
      </c>
    </row>
    <row r="21" spans="1:36" ht="12" customHeight="1" x14ac:dyDescent="0.2">
      <c r="A21" s="30" t="str">
        <f>УЗТ!X22</f>
        <v/>
      </c>
      <c r="B21" s="28" t="str">
        <f>IF(УЗТ!AI22&gt;0,УЗТ!AI22,"")</f>
        <v/>
      </c>
      <c r="C21" s="28" t="str">
        <f>УЗТ!AK22</f>
        <v/>
      </c>
      <c r="D21" s="28" t="str">
        <f>УЗТ!AA22</f>
        <v/>
      </c>
      <c r="E21" s="28">
        <f t="shared" si="11"/>
        <v>5</v>
      </c>
      <c r="F21" s="103">
        <f t="shared" si="12"/>
        <v>20</v>
      </c>
      <c r="G21" s="31" t="s">
        <v>11</v>
      </c>
      <c r="H21" s="22">
        <v>470</v>
      </c>
      <c r="I21" s="22">
        <v>265</v>
      </c>
      <c r="J21" s="32">
        <f t="shared" si="13"/>
        <v>0.75</v>
      </c>
      <c r="K21" s="27">
        <f t="shared" si="0"/>
        <v>1</v>
      </c>
      <c r="L21" s="26">
        <v>0.8</v>
      </c>
      <c r="M21" s="26">
        <v>1.2</v>
      </c>
      <c r="N21" s="26">
        <v>1</v>
      </c>
      <c r="O21" s="26">
        <v>0.8</v>
      </c>
      <c r="P21" s="26">
        <f t="shared" si="1"/>
        <v>225.60000000000002</v>
      </c>
      <c r="Q21" s="26">
        <f t="shared" si="2"/>
        <v>0.75177304964539005</v>
      </c>
      <c r="R21" s="29">
        <f t="shared" si="3"/>
        <v>4</v>
      </c>
      <c r="S21" s="37" t="str">
        <f t="shared" si="14"/>
        <v>Более 4</v>
      </c>
      <c r="T21" s="28" t="e">
        <f t="shared" si="4"/>
        <v>#VALUE!</v>
      </c>
      <c r="U21" s="28" t="e">
        <f t="shared" si="5"/>
        <v>#VALUE!</v>
      </c>
      <c r="V21" s="36" t="e">
        <f t="shared" si="6"/>
        <v>#VALUE!</v>
      </c>
      <c r="W21" s="30" t="str">
        <f t="shared" si="7"/>
        <v>Более 4</v>
      </c>
      <c r="AB21" s="20" t="str">
        <f t="shared" si="8"/>
        <v>09Г2С</v>
      </c>
      <c r="AC21" s="20">
        <f t="shared" si="9"/>
        <v>470</v>
      </c>
      <c r="AD21" s="20">
        <f t="shared" si="10"/>
        <v>265</v>
      </c>
      <c r="AE21" s="20" t="s">
        <v>11</v>
      </c>
      <c r="AF21" s="20">
        <f>VLOOKUP(AE21,Сталь!C3:E200,2,FALSE)</f>
        <v>490</v>
      </c>
      <c r="AG21" s="20">
        <f>VLOOKUP(AE21,Сталь!C3:E200,3,FALSE)</f>
        <v>325</v>
      </c>
      <c r="AH21" s="20" t="s">
        <v>11</v>
      </c>
      <c r="AI21" s="20">
        <f>VLOOKUP(Промысел!AH21,Сталь!L3:O50,3,FALSE)</f>
        <v>470</v>
      </c>
      <c r="AJ21" s="20">
        <f>VLOOKUP(AH21,Сталь!L3:O50,4,FALSE)</f>
        <v>265</v>
      </c>
    </row>
    <row r="22" spans="1:36" ht="16.5" customHeight="1" x14ac:dyDescent="0.2">
      <c r="A22" s="30" t="str">
        <f>УЗТ!X23</f>
        <v/>
      </c>
      <c r="B22" s="28" t="str">
        <f>IF(УЗТ!AI23&gt;0,УЗТ!AI23,"")</f>
        <v/>
      </c>
      <c r="C22" s="28" t="str">
        <f>УЗТ!AK23</f>
        <v/>
      </c>
      <c r="D22" s="28" t="str">
        <f>УЗТ!AA23</f>
        <v/>
      </c>
      <c r="E22" s="28">
        <f t="shared" si="11"/>
        <v>5</v>
      </c>
      <c r="F22" s="103">
        <f t="shared" si="12"/>
        <v>20</v>
      </c>
      <c r="G22" s="31" t="s">
        <v>11</v>
      </c>
      <c r="H22" s="22">
        <v>470</v>
      </c>
      <c r="I22" s="22">
        <v>265</v>
      </c>
      <c r="J22" s="32">
        <f t="shared" si="13"/>
        <v>0.75</v>
      </c>
      <c r="K22" s="27">
        <f t="shared" ref="K22:K50" si="15">IF(A22="Отвод",1.3,1)</f>
        <v>1</v>
      </c>
      <c r="L22" s="26">
        <v>0.8</v>
      </c>
      <c r="M22" s="26">
        <v>1.2</v>
      </c>
      <c r="N22" s="26">
        <v>1</v>
      </c>
      <c r="O22" s="26">
        <v>0.8</v>
      </c>
      <c r="P22" s="26">
        <f t="shared" ref="P22:P23" si="16">H22*L22*J22*O22</f>
        <v>225.60000000000002</v>
      </c>
      <c r="Q22" s="26">
        <f t="shared" ref="Q22:Q23" si="17">(I22*N22)/(H22*J22)</f>
        <v>0.75177304964539005</v>
      </c>
      <c r="R22" s="29">
        <f t="shared" ref="R22:R23" si="18">IF(B22&lt;=114,2,IF(B22&lt;=219, 2.5,IF(B22&lt;=325,3,IF(B22&lt;=377,3.5,IF(B22&gt;377,4)))))</f>
        <v>4</v>
      </c>
      <c r="S22" s="37" t="str">
        <f t="shared" si="14"/>
        <v>Более 4</v>
      </c>
      <c r="T22" s="28" t="e">
        <f t="shared" ref="T22:T23" si="19">IF(Q22&gt;=0.75,(M22*E22*K22*B22)/(2*(P22+M22*E22)),IF(Q22&lt;0.75,(M22*E22*K22*B22)/(2*(0.9*I22*N22+M22*E22))))</f>
        <v>#VALUE!</v>
      </c>
      <c r="U22" s="28" t="e">
        <f t="shared" ref="U22:U23" si="20">IF(T22&gt;R22,T22,R22)</f>
        <v>#VALUE!</v>
      </c>
      <c r="V22" s="36" t="e">
        <f t="shared" ref="V22:V23" si="21">IF(((C22-D22)/F22)&gt;0,(C22-D22)/F22,"-")</f>
        <v>#VALUE!</v>
      </c>
      <c r="W22" s="30" t="str">
        <f t="shared" si="7"/>
        <v>Более 4</v>
      </c>
    </row>
    <row r="23" spans="1:36" ht="16.5" customHeight="1" x14ac:dyDescent="0.2">
      <c r="A23" s="30" t="str">
        <f>УЗТ!X24</f>
        <v/>
      </c>
      <c r="B23" s="28" t="str">
        <f>IF(УЗТ!AI24&gt;0,УЗТ!AI24,"")</f>
        <v/>
      </c>
      <c r="C23" s="28" t="str">
        <f>УЗТ!AK24</f>
        <v/>
      </c>
      <c r="D23" s="28" t="str">
        <f>УЗТ!AA24</f>
        <v/>
      </c>
      <c r="E23" s="28">
        <f t="shared" si="11"/>
        <v>5</v>
      </c>
      <c r="F23" s="103">
        <f t="shared" si="12"/>
        <v>20</v>
      </c>
      <c r="G23" s="31" t="s">
        <v>11</v>
      </c>
      <c r="H23" s="22">
        <v>470</v>
      </c>
      <c r="I23" s="22">
        <v>265</v>
      </c>
      <c r="J23" s="32">
        <f t="shared" si="13"/>
        <v>0.75</v>
      </c>
      <c r="K23" s="27">
        <f t="shared" si="15"/>
        <v>1</v>
      </c>
      <c r="L23" s="26">
        <v>0.8</v>
      </c>
      <c r="M23" s="26">
        <v>1.2</v>
      </c>
      <c r="N23" s="26">
        <v>1</v>
      </c>
      <c r="O23" s="26">
        <v>0.8</v>
      </c>
      <c r="P23" s="26">
        <f t="shared" si="16"/>
        <v>225.60000000000002</v>
      </c>
      <c r="Q23" s="26">
        <f t="shared" si="17"/>
        <v>0.75177304964539005</v>
      </c>
      <c r="R23" s="29">
        <f t="shared" si="18"/>
        <v>4</v>
      </c>
      <c r="S23" s="37" t="str">
        <f t="shared" si="14"/>
        <v>Более 4</v>
      </c>
      <c r="T23" s="28" t="e">
        <f t="shared" si="19"/>
        <v>#VALUE!</v>
      </c>
      <c r="U23" s="28" t="e">
        <f t="shared" si="20"/>
        <v>#VALUE!</v>
      </c>
      <c r="V23" s="36" t="e">
        <f t="shared" si="21"/>
        <v>#VALUE!</v>
      </c>
      <c r="W23" s="30" t="str">
        <f t="shared" si="7"/>
        <v>Более 4</v>
      </c>
    </row>
    <row r="24" spans="1:36" ht="16.5" customHeight="1" x14ac:dyDescent="0.2">
      <c r="A24" s="30" t="str">
        <f>УЗТ!X25</f>
        <v/>
      </c>
      <c r="B24" s="28" t="str">
        <f>IF(УЗТ!AI25&gt;0,УЗТ!AI25,"")</f>
        <v/>
      </c>
      <c r="C24" s="28" t="str">
        <f>УЗТ!AK25</f>
        <v/>
      </c>
      <c r="D24" s="28" t="str">
        <f>УЗТ!AA25</f>
        <v/>
      </c>
      <c r="E24" s="28">
        <f t="shared" si="11"/>
        <v>5</v>
      </c>
      <c r="F24" s="103">
        <f t="shared" si="12"/>
        <v>20</v>
      </c>
      <c r="G24" s="31" t="s">
        <v>11</v>
      </c>
      <c r="H24" s="22">
        <v>470</v>
      </c>
      <c r="I24" s="22">
        <v>265</v>
      </c>
      <c r="J24" s="32">
        <f t="shared" si="13"/>
        <v>0.75</v>
      </c>
      <c r="K24" s="27">
        <f t="shared" si="15"/>
        <v>1</v>
      </c>
      <c r="L24" s="26">
        <v>0.8</v>
      </c>
      <c r="M24" s="26">
        <v>1.2</v>
      </c>
      <c r="N24" s="26">
        <v>1</v>
      </c>
      <c r="O24" s="26">
        <v>0.8</v>
      </c>
      <c r="P24" s="26">
        <f t="shared" ref="P24:P46" si="22">H24*L24*J24*O24</f>
        <v>225.60000000000002</v>
      </c>
      <c r="Q24" s="26">
        <f t="shared" ref="Q24:Q46" si="23">(I24*N24)/(H24*J24)</f>
        <v>0.75177304964539005</v>
      </c>
      <c r="R24" s="29">
        <f t="shared" ref="R24:R46" si="24">IF(B24&lt;=114,2,IF(B24&lt;=219, 2.5,IF(B24&lt;=325,3,IF(B24&lt;=377,3.5,IF(B24&gt;377,4)))))</f>
        <v>4</v>
      </c>
      <c r="S24" s="37" t="str">
        <f t="shared" si="14"/>
        <v>Более 4</v>
      </c>
      <c r="T24" s="28" t="e">
        <f t="shared" ref="T24:T46" si="25">IF(Q24&gt;=0.75,(M24*E24*K24*B24)/(2*(P24+M24*E24)),IF(Q24&lt;0.75,(M24*E24*K24*B24)/(2*(0.9*I24*N24+M24*E24))))</f>
        <v>#VALUE!</v>
      </c>
      <c r="U24" s="28" t="e">
        <f t="shared" ref="U24:U46" si="26">IF(T24&gt;R24,T24,R24)</f>
        <v>#VALUE!</v>
      </c>
      <c r="V24" s="36" t="e">
        <f t="shared" ref="V24:V46" si="27">IF(((C24-D24)/F24)&gt;0,(C24-D24)/F24,"-")</f>
        <v>#VALUE!</v>
      </c>
      <c r="W24" s="30" t="str">
        <f t="shared" si="7"/>
        <v>Более 4</v>
      </c>
    </row>
    <row r="25" spans="1:36" ht="28.5" customHeight="1" x14ac:dyDescent="0.2">
      <c r="A25" s="30" t="str">
        <f>УЗТ!X26</f>
        <v/>
      </c>
      <c r="B25" s="28" t="str">
        <f>IF(УЗТ!AI26&gt;0,УЗТ!AI26,"")</f>
        <v/>
      </c>
      <c r="C25" s="28" t="str">
        <f>УЗТ!AK26</f>
        <v/>
      </c>
      <c r="D25" s="28" t="str">
        <f>УЗТ!AA26</f>
        <v/>
      </c>
      <c r="E25" s="28">
        <f t="shared" si="11"/>
        <v>5</v>
      </c>
      <c r="F25" s="103">
        <f t="shared" si="12"/>
        <v>20</v>
      </c>
      <c r="G25" s="31" t="s">
        <v>11</v>
      </c>
      <c r="H25" s="22">
        <v>470</v>
      </c>
      <c r="I25" s="22">
        <v>265</v>
      </c>
      <c r="J25" s="32">
        <f t="shared" si="13"/>
        <v>0.75</v>
      </c>
      <c r="K25" s="27">
        <f t="shared" si="15"/>
        <v>1</v>
      </c>
      <c r="L25" s="26">
        <v>0.8</v>
      </c>
      <c r="M25" s="26">
        <v>1.2</v>
      </c>
      <c r="N25" s="26">
        <v>1</v>
      </c>
      <c r="O25" s="26">
        <v>0.8</v>
      </c>
      <c r="P25" s="26">
        <f t="shared" si="22"/>
        <v>225.60000000000002</v>
      </c>
      <c r="Q25" s="26">
        <f t="shared" si="23"/>
        <v>0.75177304964539005</v>
      </c>
      <c r="R25" s="29">
        <f t="shared" si="24"/>
        <v>4</v>
      </c>
      <c r="S25" s="37" t="str">
        <f t="shared" si="14"/>
        <v>Более 4</v>
      </c>
      <c r="T25" s="28" t="e">
        <f t="shared" si="25"/>
        <v>#VALUE!</v>
      </c>
      <c r="U25" s="28" t="e">
        <f t="shared" si="26"/>
        <v>#VALUE!</v>
      </c>
      <c r="V25" s="36" t="e">
        <f t="shared" si="27"/>
        <v>#VALUE!</v>
      </c>
      <c r="W25" s="30" t="str">
        <f t="shared" si="7"/>
        <v>Более 4</v>
      </c>
    </row>
    <row r="26" spans="1:36" ht="15" customHeight="1" x14ac:dyDescent="0.2">
      <c r="A26" s="30" t="str">
        <f>УЗТ!X27</f>
        <v/>
      </c>
      <c r="B26" s="28" t="str">
        <f>IF(УЗТ!AI27&gt;0,УЗТ!AI27,"")</f>
        <v/>
      </c>
      <c r="C26" s="28" t="str">
        <f>УЗТ!AK27</f>
        <v/>
      </c>
      <c r="D26" s="28" t="str">
        <f>УЗТ!AA27</f>
        <v/>
      </c>
      <c r="E26" s="28">
        <f t="shared" si="11"/>
        <v>5</v>
      </c>
      <c r="F26" s="103">
        <f t="shared" si="12"/>
        <v>20</v>
      </c>
      <c r="G26" s="31" t="s">
        <v>11</v>
      </c>
      <c r="H26" s="22">
        <v>470</v>
      </c>
      <c r="I26" s="22">
        <v>265</v>
      </c>
      <c r="J26" s="32">
        <f t="shared" si="13"/>
        <v>0.75</v>
      </c>
      <c r="K26" s="27">
        <f t="shared" si="15"/>
        <v>1</v>
      </c>
      <c r="L26" s="26">
        <v>0.8</v>
      </c>
      <c r="M26" s="26">
        <v>1.2</v>
      </c>
      <c r="N26" s="26">
        <v>1</v>
      </c>
      <c r="O26" s="26">
        <v>0.8</v>
      </c>
      <c r="P26" s="26">
        <f t="shared" si="22"/>
        <v>225.60000000000002</v>
      </c>
      <c r="Q26" s="26">
        <f t="shared" si="23"/>
        <v>0.75177304964539005</v>
      </c>
      <c r="R26" s="29">
        <f t="shared" si="24"/>
        <v>4</v>
      </c>
      <c r="S26" s="37" t="str">
        <f t="shared" si="14"/>
        <v>Более 4</v>
      </c>
      <c r="T26" s="28" t="e">
        <f t="shared" si="25"/>
        <v>#VALUE!</v>
      </c>
      <c r="U26" s="28" t="e">
        <f t="shared" si="26"/>
        <v>#VALUE!</v>
      </c>
      <c r="V26" s="36" t="e">
        <f t="shared" si="27"/>
        <v>#VALUE!</v>
      </c>
      <c r="W26" s="30" t="str">
        <f t="shared" si="7"/>
        <v>Более 4</v>
      </c>
    </row>
    <row r="27" spans="1:36" ht="15" customHeight="1" x14ac:dyDescent="0.2">
      <c r="A27" s="30" t="str">
        <f>УЗТ!X28</f>
        <v/>
      </c>
      <c r="B27" s="28" t="str">
        <f>IF(УЗТ!AI28&gt;0,УЗТ!AI28,"")</f>
        <v/>
      </c>
      <c r="C27" s="28" t="str">
        <f>УЗТ!AK28</f>
        <v/>
      </c>
      <c r="D27" s="28" t="str">
        <f>УЗТ!AA28</f>
        <v/>
      </c>
      <c r="E27" s="28">
        <f t="shared" si="11"/>
        <v>5</v>
      </c>
      <c r="F27" s="103">
        <f t="shared" si="12"/>
        <v>20</v>
      </c>
      <c r="G27" s="31" t="s">
        <v>11</v>
      </c>
      <c r="H27" s="22">
        <v>470</v>
      </c>
      <c r="I27" s="22">
        <v>265</v>
      </c>
      <c r="J27" s="32">
        <f t="shared" si="13"/>
        <v>0.75</v>
      </c>
      <c r="K27" s="27">
        <f t="shared" si="15"/>
        <v>1</v>
      </c>
      <c r="L27" s="26">
        <v>0.8</v>
      </c>
      <c r="M27" s="26">
        <v>1.2</v>
      </c>
      <c r="N27" s="26">
        <v>1</v>
      </c>
      <c r="O27" s="26">
        <v>0.8</v>
      </c>
      <c r="P27" s="26">
        <f t="shared" si="22"/>
        <v>225.60000000000002</v>
      </c>
      <c r="Q27" s="26">
        <f t="shared" si="23"/>
        <v>0.75177304964539005</v>
      </c>
      <c r="R27" s="29">
        <f t="shared" si="24"/>
        <v>4</v>
      </c>
      <c r="S27" s="37" t="str">
        <f t="shared" si="14"/>
        <v>Более 4</v>
      </c>
      <c r="T27" s="28" t="e">
        <f t="shared" si="25"/>
        <v>#VALUE!</v>
      </c>
      <c r="U27" s="28" t="e">
        <f t="shared" si="26"/>
        <v>#VALUE!</v>
      </c>
      <c r="V27" s="36" t="e">
        <f t="shared" si="27"/>
        <v>#VALUE!</v>
      </c>
      <c r="W27" s="30" t="str">
        <f t="shared" si="7"/>
        <v>Более 4</v>
      </c>
    </row>
    <row r="28" spans="1:36" ht="15" customHeight="1" x14ac:dyDescent="0.2">
      <c r="A28" s="30" t="str">
        <f>УЗТ!X29</f>
        <v/>
      </c>
      <c r="B28" s="28" t="str">
        <f>IF(УЗТ!AI29&gt;0,УЗТ!AI29,"")</f>
        <v/>
      </c>
      <c r="C28" s="28" t="str">
        <f>УЗТ!AK29</f>
        <v/>
      </c>
      <c r="D28" s="28" t="str">
        <f>УЗТ!AA29</f>
        <v/>
      </c>
      <c r="E28" s="28">
        <f t="shared" si="11"/>
        <v>5</v>
      </c>
      <c r="F28" s="103">
        <f t="shared" si="12"/>
        <v>20</v>
      </c>
      <c r="G28" s="31" t="s">
        <v>11</v>
      </c>
      <c r="H28" s="22">
        <v>470</v>
      </c>
      <c r="I28" s="22">
        <v>265</v>
      </c>
      <c r="J28" s="32">
        <f t="shared" si="13"/>
        <v>0.75</v>
      </c>
      <c r="K28" s="27">
        <f t="shared" si="15"/>
        <v>1</v>
      </c>
      <c r="L28" s="26">
        <v>0.8</v>
      </c>
      <c r="M28" s="26">
        <v>1.2</v>
      </c>
      <c r="N28" s="26">
        <v>1</v>
      </c>
      <c r="O28" s="26">
        <v>0.8</v>
      </c>
      <c r="P28" s="26">
        <f t="shared" si="22"/>
        <v>225.60000000000002</v>
      </c>
      <c r="Q28" s="26">
        <f t="shared" si="23"/>
        <v>0.75177304964539005</v>
      </c>
      <c r="R28" s="29">
        <f t="shared" si="24"/>
        <v>4</v>
      </c>
      <c r="S28" s="37" t="str">
        <f t="shared" si="14"/>
        <v>Более 4</v>
      </c>
      <c r="T28" s="28" t="e">
        <f t="shared" si="25"/>
        <v>#VALUE!</v>
      </c>
      <c r="U28" s="28" t="e">
        <f t="shared" si="26"/>
        <v>#VALUE!</v>
      </c>
      <c r="V28" s="36" t="e">
        <f t="shared" si="27"/>
        <v>#VALUE!</v>
      </c>
      <c r="W28" s="30" t="str">
        <f t="shared" si="7"/>
        <v>Более 4</v>
      </c>
    </row>
    <row r="29" spans="1:36" ht="15" customHeight="1" x14ac:dyDescent="0.2">
      <c r="A29" s="30" t="str">
        <f>УЗТ!X30</f>
        <v/>
      </c>
      <c r="B29" s="28" t="str">
        <f>IF(УЗТ!AI30&gt;0,УЗТ!AI30,"")</f>
        <v/>
      </c>
      <c r="C29" s="28" t="str">
        <f>УЗТ!AK30</f>
        <v/>
      </c>
      <c r="D29" s="28" t="str">
        <f>УЗТ!AA30</f>
        <v/>
      </c>
      <c r="E29" s="28">
        <f t="shared" si="11"/>
        <v>5</v>
      </c>
      <c r="F29" s="103">
        <f t="shared" si="12"/>
        <v>20</v>
      </c>
      <c r="G29" s="31" t="s">
        <v>11</v>
      </c>
      <c r="H29" s="22">
        <v>470</v>
      </c>
      <c r="I29" s="22">
        <v>265</v>
      </c>
      <c r="J29" s="32">
        <f t="shared" si="13"/>
        <v>0.75</v>
      </c>
      <c r="K29" s="27">
        <f t="shared" si="15"/>
        <v>1</v>
      </c>
      <c r="L29" s="26">
        <v>0.8</v>
      </c>
      <c r="M29" s="26">
        <v>1.2</v>
      </c>
      <c r="N29" s="26">
        <v>1</v>
      </c>
      <c r="O29" s="26">
        <v>0.8</v>
      </c>
      <c r="P29" s="26">
        <f t="shared" si="22"/>
        <v>225.60000000000002</v>
      </c>
      <c r="Q29" s="26">
        <f t="shared" si="23"/>
        <v>0.75177304964539005</v>
      </c>
      <c r="R29" s="29">
        <f t="shared" si="24"/>
        <v>4</v>
      </c>
      <c r="S29" s="37" t="str">
        <f t="shared" si="14"/>
        <v>Более 4</v>
      </c>
      <c r="T29" s="28" t="e">
        <f t="shared" si="25"/>
        <v>#VALUE!</v>
      </c>
      <c r="U29" s="28" t="e">
        <f t="shared" si="26"/>
        <v>#VALUE!</v>
      </c>
      <c r="V29" s="36" t="e">
        <f t="shared" si="27"/>
        <v>#VALUE!</v>
      </c>
      <c r="W29" s="30" t="str">
        <f t="shared" si="7"/>
        <v>Более 4</v>
      </c>
    </row>
    <row r="30" spans="1:36" ht="15" customHeight="1" x14ac:dyDescent="0.2">
      <c r="A30" s="30" t="str">
        <f>УЗТ!X31</f>
        <v/>
      </c>
      <c r="B30" s="28" t="str">
        <f>IF(УЗТ!AI31&gt;0,УЗТ!AI31,"")</f>
        <v/>
      </c>
      <c r="C30" s="28" t="str">
        <f>УЗТ!AK31</f>
        <v/>
      </c>
      <c r="D30" s="28" t="str">
        <f>УЗТ!AA31</f>
        <v/>
      </c>
      <c r="E30" s="28">
        <f t="shared" si="11"/>
        <v>5</v>
      </c>
      <c r="F30" s="103">
        <f t="shared" si="12"/>
        <v>20</v>
      </c>
      <c r="G30" s="31" t="s">
        <v>11</v>
      </c>
      <c r="H30" s="22">
        <v>470</v>
      </c>
      <c r="I30" s="22">
        <v>265</v>
      </c>
      <c r="J30" s="32">
        <f t="shared" si="13"/>
        <v>0.75</v>
      </c>
      <c r="K30" s="27">
        <f t="shared" si="15"/>
        <v>1</v>
      </c>
      <c r="L30" s="26">
        <v>0.8</v>
      </c>
      <c r="M30" s="26">
        <v>1.2</v>
      </c>
      <c r="N30" s="26">
        <v>1</v>
      </c>
      <c r="O30" s="26">
        <v>0.8</v>
      </c>
      <c r="P30" s="26">
        <f t="shared" si="22"/>
        <v>225.60000000000002</v>
      </c>
      <c r="Q30" s="26">
        <f t="shared" si="23"/>
        <v>0.75177304964539005</v>
      </c>
      <c r="R30" s="29">
        <f t="shared" si="24"/>
        <v>4</v>
      </c>
      <c r="S30" s="37" t="str">
        <f t="shared" si="14"/>
        <v>Более 4</v>
      </c>
      <c r="T30" s="28" t="e">
        <f t="shared" si="25"/>
        <v>#VALUE!</v>
      </c>
      <c r="U30" s="28" t="e">
        <f t="shared" si="26"/>
        <v>#VALUE!</v>
      </c>
      <c r="V30" s="36" t="e">
        <f t="shared" si="27"/>
        <v>#VALUE!</v>
      </c>
      <c r="W30" s="30" t="str">
        <f t="shared" si="7"/>
        <v>Более 4</v>
      </c>
    </row>
    <row r="31" spans="1:36" ht="15" customHeight="1" x14ac:dyDescent="0.2">
      <c r="A31" s="30" t="str">
        <f>УЗТ!X32</f>
        <v/>
      </c>
      <c r="B31" s="28" t="str">
        <f>IF(УЗТ!AI32&gt;0,УЗТ!AI32,"")</f>
        <v/>
      </c>
      <c r="C31" s="28" t="str">
        <f>УЗТ!AK32</f>
        <v/>
      </c>
      <c r="D31" s="28" t="str">
        <f>УЗТ!AA32</f>
        <v/>
      </c>
      <c r="E31" s="28">
        <f t="shared" si="11"/>
        <v>5</v>
      </c>
      <c r="F31" s="103">
        <f t="shared" si="12"/>
        <v>20</v>
      </c>
      <c r="G31" s="31" t="s">
        <v>11</v>
      </c>
      <c r="H31" s="22">
        <v>470</v>
      </c>
      <c r="I31" s="22">
        <v>265</v>
      </c>
      <c r="J31" s="32">
        <f t="shared" si="13"/>
        <v>0.75</v>
      </c>
      <c r="K31" s="27">
        <f t="shared" si="15"/>
        <v>1</v>
      </c>
      <c r="L31" s="26">
        <v>0.8</v>
      </c>
      <c r="M31" s="26">
        <v>1.2</v>
      </c>
      <c r="N31" s="26">
        <v>1</v>
      </c>
      <c r="O31" s="26">
        <v>0.8</v>
      </c>
      <c r="P31" s="26">
        <f t="shared" si="22"/>
        <v>225.60000000000002</v>
      </c>
      <c r="Q31" s="26">
        <f t="shared" si="23"/>
        <v>0.75177304964539005</v>
      </c>
      <c r="R31" s="29">
        <f t="shared" si="24"/>
        <v>4</v>
      </c>
      <c r="S31" s="37" t="str">
        <f t="shared" si="14"/>
        <v>Более 4</v>
      </c>
      <c r="T31" s="28" t="e">
        <f t="shared" si="25"/>
        <v>#VALUE!</v>
      </c>
      <c r="U31" s="28" t="e">
        <f t="shared" si="26"/>
        <v>#VALUE!</v>
      </c>
      <c r="V31" s="36" t="e">
        <f t="shared" si="27"/>
        <v>#VALUE!</v>
      </c>
      <c r="W31" s="30" t="str">
        <f t="shared" si="7"/>
        <v>Более 4</v>
      </c>
    </row>
    <row r="32" spans="1:36" ht="15" customHeight="1" x14ac:dyDescent="0.2">
      <c r="A32" s="30" t="str">
        <f>УЗТ!X33</f>
        <v/>
      </c>
      <c r="B32" s="28" t="str">
        <f>IF(УЗТ!AI33&gt;0,УЗТ!AI33,"")</f>
        <v/>
      </c>
      <c r="C32" s="28" t="str">
        <f>УЗТ!AK33</f>
        <v/>
      </c>
      <c r="D32" s="28" t="str">
        <f>УЗТ!AA33</f>
        <v/>
      </c>
      <c r="E32" s="28">
        <f t="shared" si="11"/>
        <v>5</v>
      </c>
      <c r="F32" s="103">
        <f t="shared" si="12"/>
        <v>20</v>
      </c>
      <c r="G32" s="31" t="s">
        <v>11</v>
      </c>
      <c r="H32" s="22">
        <v>470</v>
      </c>
      <c r="I32" s="22">
        <v>265</v>
      </c>
      <c r="J32" s="32">
        <f t="shared" si="13"/>
        <v>0.75</v>
      </c>
      <c r="K32" s="27">
        <f t="shared" si="15"/>
        <v>1</v>
      </c>
      <c r="L32" s="26">
        <v>0.8</v>
      </c>
      <c r="M32" s="26">
        <v>1.2</v>
      </c>
      <c r="N32" s="26">
        <v>1</v>
      </c>
      <c r="O32" s="26">
        <v>0.8</v>
      </c>
      <c r="P32" s="26">
        <f t="shared" si="22"/>
        <v>225.60000000000002</v>
      </c>
      <c r="Q32" s="26">
        <f t="shared" si="23"/>
        <v>0.75177304964539005</v>
      </c>
      <c r="R32" s="29">
        <f t="shared" si="24"/>
        <v>4</v>
      </c>
      <c r="S32" s="37" t="str">
        <f t="shared" si="14"/>
        <v>Более 4</v>
      </c>
      <c r="T32" s="28" t="e">
        <f t="shared" si="25"/>
        <v>#VALUE!</v>
      </c>
      <c r="U32" s="28" t="e">
        <f t="shared" si="26"/>
        <v>#VALUE!</v>
      </c>
      <c r="V32" s="36" t="e">
        <f t="shared" si="27"/>
        <v>#VALUE!</v>
      </c>
      <c r="W32" s="30" t="str">
        <f t="shared" si="7"/>
        <v>Более 4</v>
      </c>
    </row>
    <row r="33" spans="1:23" ht="16.5" customHeight="1" x14ac:dyDescent="0.2">
      <c r="A33" s="30" t="str">
        <f>УЗТ!X34</f>
        <v/>
      </c>
      <c r="B33" s="28" t="str">
        <f>IF(УЗТ!AI34&gt;0,УЗТ!AI34,"")</f>
        <v/>
      </c>
      <c r="C33" s="28" t="str">
        <f>УЗТ!AK34</f>
        <v/>
      </c>
      <c r="D33" s="28" t="str">
        <f>УЗТ!AA34</f>
        <v/>
      </c>
      <c r="E33" s="28">
        <f t="shared" si="11"/>
        <v>5</v>
      </c>
      <c r="F33" s="103">
        <f t="shared" si="12"/>
        <v>20</v>
      </c>
      <c r="G33" s="31" t="s">
        <v>11</v>
      </c>
      <c r="H33" s="22">
        <v>470</v>
      </c>
      <c r="I33" s="22">
        <v>265</v>
      </c>
      <c r="J33" s="32">
        <f t="shared" si="13"/>
        <v>0.75</v>
      </c>
      <c r="K33" s="27">
        <f t="shared" si="15"/>
        <v>1</v>
      </c>
      <c r="L33" s="26">
        <v>0.8</v>
      </c>
      <c r="M33" s="26">
        <v>1.2</v>
      </c>
      <c r="N33" s="26">
        <v>1</v>
      </c>
      <c r="O33" s="26">
        <v>0.8</v>
      </c>
      <c r="P33" s="26">
        <f t="shared" si="22"/>
        <v>225.60000000000002</v>
      </c>
      <c r="Q33" s="26">
        <f t="shared" si="23"/>
        <v>0.75177304964539005</v>
      </c>
      <c r="R33" s="29">
        <f t="shared" si="24"/>
        <v>4</v>
      </c>
      <c r="S33" s="37" t="str">
        <f t="shared" si="14"/>
        <v>Более 4</v>
      </c>
      <c r="T33" s="28" t="e">
        <f t="shared" si="25"/>
        <v>#VALUE!</v>
      </c>
      <c r="U33" s="28" t="e">
        <f t="shared" si="26"/>
        <v>#VALUE!</v>
      </c>
      <c r="V33" s="36" t="e">
        <f t="shared" si="27"/>
        <v>#VALUE!</v>
      </c>
      <c r="W33" s="30" t="str">
        <f t="shared" si="7"/>
        <v>Более 4</v>
      </c>
    </row>
    <row r="34" spans="1:23" ht="16.5" customHeight="1" x14ac:dyDescent="0.2">
      <c r="A34" s="30" t="str">
        <f>УЗТ!X35</f>
        <v/>
      </c>
      <c r="B34" s="28" t="str">
        <f>IF(УЗТ!AI35&gt;0,УЗТ!AI35,"")</f>
        <v/>
      </c>
      <c r="C34" s="28" t="str">
        <f>УЗТ!AK35</f>
        <v/>
      </c>
      <c r="D34" s="28" t="str">
        <f>УЗТ!AA35</f>
        <v/>
      </c>
      <c r="E34" s="28">
        <f t="shared" si="11"/>
        <v>5</v>
      </c>
      <c r="F34" s="103">
        <f t="shared" si="12"/>
        <v>20</v>
      </c>
      <c r="G34" s="31" t="s">
        <v>11</v>
      </c>
      <c r="H34" s="22">
        <v>470</v>
      </c>
      <c r="I34" s="22">
        <v>265</v>
      </c>
      <c r="J34" s="32">
        <f t="shared" si="13"/>
        <v>0.75</v>
      </c>
      <c r="K34" s="27">
        <f t="shared" si="15"/>
        <v>1</v>
      </c>
      <c r="L34" s="26">
        <v>0.8</v>
      </c>
      <c r="M34" s="26">
        <v>1.2</v>
      </c>
      <c r="N34" s="26">
        <v>1</v>
      </c>
      <c r="O34" s="26">
        <v>0.8</v>
      </c>
      <c r="P34" s="26">
        <f t="shared" si="22"/>
        <v>225.60000000000002</v>
      </c>
      <c r="Q34" s="26">
        <f t="shared" si="23"/>
        <v>0.75177304964539005</v>
      </c>
      <c r="R34" s="29">
        <f t="shared" si="24"/>
        <v>4</v>
      </c>
      <c r="S34" s="37" t="str">
        <f t="shared" si="14"/>
        <v>Более 4</v>
      </c>
      <c r="T34" s="28" t="e">
        <f t="shared" si="25"/>
        <v>#VALUE!</v>
      </c>
      <c r="U34" s="28" t="e">
        <f t="shared" si="26"/>
        <v>#VALUE!</v>
      </c>
      <c r="V34" s="36" t="e">
        <f t="shared" si="27"/>
        <v>#VALUE!</v>
      </c>
      <c r="W34" s="30" t="str">
        <f t="shared" si="7"/>
        <v>Более 4</v>
      </c>
    </row>
    <row r="35" spans="1:23" ht="16.5" customHeight="1" x14ac:dyDescent="0.2">
      <c r="A35" s="30" t="str">
        <f>УЗТ!X36</f>
        <v/>
      </c>
      <c r="B35" s="28" t="str">
        <f>IF(УЗТ!AI36&gt;0,УЗТ!AI36,"")</f>
        <v/>
      </c>
      <c r="C35" s="28" t="str">
        <f>УЗТ!AK36</f>
        <v/>
      </c>
      <c r="D35" s="28" t="str">
        <f>УЗТ!AA36</f>
        <v/>
      </c>
      <c r="E35" s="28">
        <f t="shared" si="11"/>
        <v>5</v>
      </c>
      <c r="F35" s="103">
        <f t="shared" si="12"/>
        <v>20</v>
      </c>
      <c r="G35" s="31" t="s">
        <v>11</v>
      </c>
      <c r="H35" s="22">
        <v>470</v>
      </c>
      <c r="I35" s="22">
        <v>265</v>
      </c>
      <c r="J35" s="32">
        <f t="shared" si="13"/>
        <v>0.75</v>
      </c>
      <c r="K35" s="27">
        <f t="shared" si="15"/>
        <v>1</v>
      </c>
      <c r="L35" s="26">
        <v>0.8</v>
      </c>
      <c r="M35" s="26">
        <v>1.2</v>
      </c>
      <c r="N35" s="26">
        <v>1</v>
      </c>
      <c r="O35" s="26">
        <v>0.8</v>
      </c>
      <c r="P35" s="26">
        <f t="shared" si="22"/>
        <v>225.60000000000002</v>
      </c>
      <c r="Q35" s="26">
        <f t="shared" si="23"/>
        <v>0.75177304964539005</v>
      </c>
      <c r="R35" s="29">
        <f t="shared" si="24"/>
        <v>4</v>
      </c>
      <c r="S35" s="37" t="str">
        <f t="shared" si="14"/>
        <v>Более 4</v>
      </c>
      <c r="T35" s="28" t="e">
        <f t="shared" si="25"/>
        <v>#VALUE!</v>
      </c>
      <c r="U35" s="28" t="e">
        <f t="shared" si="26"/>
        <v>#VALUE!</v>
      </c>
      <c r="V35" s="36" t="e">
        <f t="shared" si="27"/>
        <v>#VALUE!</v>
      </c>
      <c r="W35" s="30" t="str">
        <f t="shared" si="7"/>
        <v>Более 4</v>
      </c>
    </row>
    <row r="36" spans="1:23" ht="16.5" customHeight="1" x14ac:dyDescent="0.2">
      <c r="A36" s="30" t="str">
        <f>УЗТ!X37</f>
        <v/>
      </c>
      <c r="B36" s="28" t="str">
        <f>IF(УЗТ!AI37&gt;0,УЗТ!AI37,"")</f>
        <v/>
      </c>
      <c r="C36" s="28" t="str">
        <f>УЗТ!AK37</f>
        <v/>
      </c>
      <c r="D36" s="28" t="str">
        <f>УЗТ!AA37</f>
        <v/>
      </c>
      <c r="E36" s="28">
        <f t="shared" si="11"/>
        <v>5</v>
      </c>
      <c r="F36" s="103">
        <f t="shared" si="12"/>
        <v>20</v>
      </c>
      <c r="G36" s="31" t="s">
        <v>11</v>
      </c>
      <c r="H36" s="22">
        <v>470</v>
      </c>
      <c r="I36" s="22">
        <v>265</v>
      </c>
      <c r="J36" s="32">
        <f t="shared" si="13"/>
        <v>0.75</v>
      </c>
      <c r="K36" s="27">
        <f t="shared" si="15"/>
        <v>1</v>
      </c>
      <c r="L36" s="26">
        <v>0.8</v>
      </c>
      <c r="M36" s="26">
        <v>1.2</v>
      </c>
      <c r="N36" s="26">
        <v>1</v>
      </c>
      <c r="O36" s="26">
        <v>0.8</v>
      </c>
      <c r="P36" s="26">
        <f t="shared" si="22"/>
        <v>225.60000000000002</v>
      </c>
      <c r="Q36" s="26">
        <f t="shared" si="23"/>
        <v>0.75177304964539005</v>
      </c>
      <c r="R36" s="29">
        <f t="shared" si="24"/>
        <v>4</v>
      </c>
      <c r="S36" s="37" t="str">
        <f t="shared" si="14"/>
        <v>Более 4</v>
      </c>
      <c r="T36" s="28" t="e">
        <f t="shared" si="25"/>
        <v>#VALUE!</v>
      </c>
      <c r="U36" s="28" t="e">
        <f t="shared" si="26"/>
        <v>#VALUE!</v>
      </c>
      <c r="V36" s="36" t="e">
        <f t="shared" si="27"/>
        <v>#VALUE!</v>
      </c>
      <c r="W36" s="30" t="str">
        <f t="shared" si="7"/>
        <v>Более 4</v>
      </c>
    </row>
    <row r="37" spans="1:23" ht="16.5" customHeight="1" x14ac:dyDescent="0.2">
      <c r="A37" s="30" t="str">
        <f>УЗТ!X38</f>
        <v/>
      </c>
      <c r="B37" s="28" t="str">
        <f>IF(УЗТ!AI38&gt;0,УЗТ!AI38,"")</f>
        <v/>
      </c>
      <c r="C37" s="28" t="str">
        <f>УЗТ!AK38</f>
        <v/>
      </c>
      <c r="D37" s="28" t="str">
        <f>УЗТ!AA38</f>
        <v/>
      </c>
      <c r="E37" s="28">
        <f t="shared" si="11"/>
        <v>5</v>
      </c>
      <c r="F37" s="103">
        <f t="shared" si="12"/>
        <v>20</v>
      </c>
      <c r="G37" s="31" t="s">
        <v>11</v>
      </c>
      <c r="H37" s="22">
        <v>470</v>
      </c>
      <c r="I37" s="22">
        <v>265</v>
      </c>
      <c r="J37" s="32">
        <f t="shared" si="13"/>
        <v>0.75</v>
      </c>
      <c r="K37" s="27">
        <f t="shared" si="15"/>
        <v>1</v>
      </c>
      <c r="L37" s="26">
        <v>0.8</v>
      </c>
      <c r="M37" s="26">
        <v>1.2</v>
      </c>
      <c r="N37" s="26">
        <v>1</v>
      </c>
      <c r="O37" s="26">
        <v>0.8</v>
      </c>
      <c r="P37" s="26">
        <f t="shared" si="22"/>
        <v>225.60000000000002</v>
      </c>
      <c r="Q37" s="26">
        <f t="shared" si="23"/>
        <v>0.75177304964539005</v>
      </c>
      <c r="R37" s="29">
        <f t="shared" si="24"/>
        <v>4</v>
      </c>
      <c r="S37" s="37" t="str">
        <f t="shared" si="14"/>
        <v>Более 4</v>
      </c>
      <c r="T37" s="28" t="e">
        <f t="shared" si="25"/>
        <v>#VALUE!</v>
      </c>
      <c r="U37" s="28" t="e">
        <f t="shared" si="26"/>
        <v>#VALUE!</v>
      </c>
      <c r="V37" s="36" t="e">
        <f t="shared" si="27"/>
        <v>#VALUE!</v>
      </c>
      <c r="W37" s="30" t="str">
        <f t="shared" si="7"/>
        <v>Более 4</v>
      </c>
    </row>
    <row r="38" spans="1:23" ht="16.5" customHeight="1" x14ac:dyDescent="0.2">
      <c r="A38" s="30" t="str">
        <f>УЗТ!X39</f>
        <v/>
      </c>
      <c r="B38" s="28" t="str">
        <f>IF(УЗТ!AI39&gt;0,УЗТ!AI39,"")</f>
        <v/>
      </c>
      <c r="C38" s="28" t="str">
        <f>УЗТ!AK39</f>
        <v/>
      </c>
      <c r="D38" s="28" t="str">
        <f>УЗТ!AA39</f>
        <v/>
      </c>
      <c r="E38" s="28">
        <f t="shared" si="11"/>
        <v>5</v>
      </c>
      <c r="F38" s="103">
        <f t="shared" si="12"/>
        <v>20</v>
      </c>
      <c r="G38" s="31" t="s">
        <v>11</v>
      </c>
      <c r="H38" s="22">
        <v>470</v>
      </c>
      <c r="I38" s="22">
        <v>265</v>
      </c>
      <c r="J38" s="32">
        <f t="shared" si="13"/>
        <v>0.75</v>
      </c>
      <c r="K38" s="27">
        <f t="shared" si="15"/>
        <v>1</v>
      </c>
      <c r="L38" s="26">
        <v>0.8</v>
      </c>
      <c r="M38" s="26">
        <v>1.2</v>
      </c>
      <c r="N38" s="26">
        <v>1</v>
      </c>
      <c r="O38" s="26">
        <v>0.8</v>
      </c>
      <c r="P38" s="26">
        <f t="shared" si="22"/>
        <v>225.60000000000002</v>
      </c>
      <c r="Q38" s="26">
        <f t="shared" si="23"/>
        <v>0.75177304964539005</v>
      </c>
      <c r="R38" s="29">
        <f t="shared" si="24"/>
        <v>4</v>
      </c>
      <c r="S38" s="37" t="str">
        <f t="shared" si="14"/>
        <v>Более 4</v>
      </c>
      <c r="T38" s="28" t="e">
        <f t="shared" si="25"/>
        <v>#VALUE!</v>
      </c>
      <c r="U38" s="28" t="e">
        <f t="shared" si="26"/>
        <v>#VALUE!</v>
      </c>
      <c r="V38" s="36" t="e">
        <f t="shared" si="27"/>
        <v>#VALUE!</v>
      </c>
      <c r="W38" s="30" t="str">
        <f t="shared" si="7"/>
        <v>Более 4</v>
      </c>
    </row>
    <row r="39" spans="1:23" ht="16.5" customHeight="1" x14ac:dyDescent="0.2">
      <c r="A39" s="30" t="str">
        <f>УЗТ!X40</f>
        <v/>
      </c>
      <c r="B39" s="28" t="str">
        <f>IF(УЗТ!AI40&gt;0,УЗТ!AI40,"")</f>
        <v/>
      </c>
      <c r="C39" s="28" t="str">
        <f>УЗТ!AK40</f>
        <v/>
      </c>
      <c r="D39" s="28" t="str">
        <f>УЗТ!AA40</f>
        <v/>
      </c>
      <c r="E39" s="28">
        <f t="shared" si="11"/>
        <v>5</v>
      </c>
      <c r="F39" s="103">
        <f t="shared" si="12"/>
        <v>20</v>
      </c>
      <c r="G39" s="31" t="s">
        <v>11</v>
      </c>
      <c r="H39" s="22">
        <v>470</v>
      </c>
      <c r="I39" s="22">
        <v>265</v>
      </c>
      <c r="J39" s="32">
        <f t="shared" si="13"/>
        <v>0.75</v>
      </c>
      <c r="K39" s="27">
        <f t="shared" si="15"/>
        <v>1</v>
      </c>
      <c r="L39" s="26">
        <v>0.8</v>
      </c>
      <c r="M39" s="26">
        <v>1.2</v>
      </c>
      <c r="N39" s="26">
        <v>1</v>
      </c>
      <c r="O39" s="26">
        <v>0.8</v>
      </c>
      <c r="P39" s="26">
        <f t="shared" si="22"/>
        <v>225.60000000000002</v>
      </c>
      <c r="Q39" s="26">
        <f t="shared" si="23"/>
        <v>0.75177304964539005</v>
      </c>
      <c r="R39" s="29">
        <f t="shared" si="24"/>
        <v>4</v>
      </c>
      <c r="S39" s="37" t="str">
        <f t="shared" si="14"/>
        <v>Более 4</v>
      </c>
      <c r="T39" s="28" t="e">
        <f t="shared" si="25"/>
        <v>#VALUE!</v>
      </c>
      <c r="U39" s="28" t="e">
        <f t="shared" si="26"/>
        <v>#VALUE!</v>
      </c>
      <c r="V39" s="36" t="e">
        <f t="shared" si="27"/>
        <v>#VALUE!</v>
      </c>
      <c r="W39" s="30" t="str">
        <f t="shared" si="7"/>
        <v>Более 4</v>
      </c>
    </row>
    <row r="40" spans="1:23" ht="16.5" customHeight="1" x14ac:dyDescent="0.2">
      <c r="A40" s="30" t="str">
        <f>УЗТ!X41</f>
        <v/>
      </c>
      <c r="B40" s="28" t="str">
        <f>IF(УЗТ!AI41&gt;0,УЗТ!AI41,"")</f>
        <v/>
      </c>
      <c r="C40" s="28" t="str">
        <f>УЗТ!AK41</f>
        <v/>
      </c>
      <c r="D40" s="28" t="str">
        <f>УЗТ!AA41</f>
        <v/>
      </c>
      <c r="E40" s="28">
        <f t="shared" si="11"/>
        <v>5</v>
      </c>
      <c r="F40" s="103">
        <f t="shared" si="12"/>
        <v>20</v>
      </c>
      <c r="G40" s="31" t="s">
        <v>11</v>
      </c>
      <c r="H40" s="22">
        <v>470</v>
      </c>
      <c r="I40" s="22">
        <v>265</v>
      </c>
      <c r="J40" s="32">
        <f t="shared" si="13"/>
        <v>0.75</v>
      </c>
      <c r="K40" s="27">
        <f t="shared" si="15"/>
        <v>1</v>
      </c>
      <c r="L40" s="26">
        <v>0.8</v>
      </c>
      <c r="M40" s="26">
        <v>1.2</v>
      </c>
      <c r="N40" s="26">
        <v>1</v>
      </c>
      <c r="O40" s="26">
        <v>0.8</v>
      </c>
      <c r="P40" s="26">
        <f t="shared" si="22"/>
        <v>225.60000000000002</v>
      </c>
      <c r="Q40" s="26">
        <f t="shared" si="23"/>
        <v>0.75177304964539005</v>
      </c>
      <c r="R40" s="29">
        <f t="shared" si="24"/>
        <v>4</v>
      </c>
      <c r="S40" s="37" t="str">
        <f t="shared" si="14"/>
        <v>Более 4</v>
      </c>
      <c r="T40" s="28" t="e">
        <f t="shared" si="25"/>
        <v>#VALUE!</v>
      </c>
      <c r="U40" s="28" t="e">
        <f t="shared" si="26"/>
        <v>#VALUE!</v>
      </c>
      <c r="V40" s="36" t="e">
        <f t="shared" si="27"/>
        <v>#VALUE!</v>
      </c>
      <c r="W40" s="30" t="str">
        <f t="shared" si="7"/>
        <v>Более 4</v>
      </c>
    </row>
    <row r="41" spans="1:23" ht="16.5" customHeight="1" x14ac:dyDescent="0.2">
      <c r="A41" s="30" t="str">
        <f>УЗТ!X42</f>
        <v/>
      </c>
      <c r="B41" s="28" t="str">
        <f>IF(УЗТ!AI42&gt;0,УЗТ!AI42,"")</f>
        <v/>
      </c>
      <c r="C41" s="28" t="str">
        <f>УЗТ!AK42</f>
        <v/>
      </c>
      <c r="D41" s="28" t="str">
        <f>УЗТ!AA42</f>
        <v/>
      </c>
      <c r="E41" s="28">
        <f t="shared" si="11"/>
        <v>5</v>
      </c>
      <c r="F41" s="103">
        <f t="shared" si="12"/>
        <v>20</v>
      </c>
      <c r="G41" s="31" t="s">
        <v>11</v>
      </c>
      <c r="H41" s="22">
        <v>470</v>
      </c>
      <c r="I41" s="22">
        <v>265</v>
      </c>
      <c r="J41" s="32">
        <f t="shared" si="13"/>
        <v>0.75</v>
      </c>
      <c r="K41" s="27">
        <f t="shared" si="15"/>
        <v>1</v>
      </c>
      <c r="L41" s="26">
        <v>0.8</v>
      </c>
      <c r="M41" s="26">
        <v>1.2</v>
      </c>
      <c r="N41" s="26">
        <v>1</v>
      </c>
      <c r="O41" s="26">
        <v>0.8</v>
      </c>
      <c r="P41" s="26">
        <f t="shared" si="22"/>
        <v>225.60000000000002</v>
      </c>
      <c r="Q41" s="26">
        <f t="shared" si="23"/>
        <v>0.75177304964539005</v>
      </c>
      <c r="R41" s="29">
        <f t="shared" si="24"/>
        <v>4</v>
      </c>
      <c r="S41" s="37" t="str">
        <f t="shared" si="14"/>
        <v>Более 4</v>
      </c>
      <c r="T41" s="28" t="e">
        <f t="shared" si="25"/>
        <v>#VALUE!</v>
      </c>
      <c r="U41" s="28" t="e">
        <f t="shared" si="26"/>
        <v>#VALUE!</v>
      </c>
      <c r="V41" s="36" t="e">
        <f t="shared" si="27"/>
        <v>#VALUE!</v>
      </c>
      <c r="W41" s="30" t="str">
        <f t="shared" si="7"/>
        <v>Более 4</v>
      </c>
    </row>
    <row r="42" spans="1:23" ht="16.5" customHeight="1" x14ac:dyDescent="0.2">
      <c r="A42" s="30" t="str">
        <f>УЗТ!X43</f>
        <v/>
      </c>
      <c r="B42" s="28" t="str">
        <f>IF(УЗТ!AI43&gt;0,УЗТ!AI43,"")</f>
        <v/>
      </c>
      <c r="C42" s="28" t="str">
        <f>УЗТ!AK43</f>
        <v/>
      </c>
      <c r="D42" s="28" t="str">
        <f>УЗТ!AA43</f>
        <v/>
      </c>
      <c r="E42" s="28">
        <f t="shared" si="11"/>
        <v>5</v>
      </c>
      <c r="F42" s="103">
        <f t="shared" si="12"/>
        <v>20</v>
      </c>
      <c r="G42" s="31" t="s">
        <v>11</v>
      </c>
      <c r="H42" s="22">
        <v>470</v>
      </c>
      <c r="I42" s="22">
        <v>265</v>
      </c>
      <c r="J42" s="32">
        <f t="shared" si="13"/>
        <v>0.75</v>
      </c>
      <c r="K42" s="27">
        <f t="shared" si="15"/>
        <v>1</v>
      </c>
      <c r="L42" s="26">
        <v>0.8</v>
      </c>
      <c r="M42" s="26">
        <v>1.2</v>
      </c>
      <c r="N42" s="26">
        <v>1</v>
      </c>
      <c r="O42" s="26">
        <v>0.8</v>
      </c>
      <c r="P42" s="26">
        <f t="shared" si="22"/>
        <v>225.60000000000002</v>
      </c>
      <c r="Q42" s="26">
        <f t="shared" si="23"/>
        <v>0.75177304964539005</v>
      </c>
      <c r="R42" s="29">
        <f t="shared" si="24"/>
        <v>4</v>
      </c>
      <c r="S42" s="37" t="str">
        <f t="shared" si="14"/>
        <v>Более 4</v>
      </c>
      <c r="T42" s="28" t="e">
        <f t="shared" si="25"/>
        <v>#VALUE!</v>
      </c>
      <c r="U42" s="28" t="e">
        <f t="shared" si="26"/>
        <v>#VALUE!</v>
      </c>
      <c r="V42" s="36" t="e">
        <f t="shared" si="27"/>
        <v>#VALUE!</v>
      </c>
      <c r="W42" s="30" t="str">
        <f t="shared" si="7"/>
        <v>Более 4</v>
      </c>
    </row>
    <row r="43" spans="1:23" ht="16.5" customHeight="1" x14ac:dyDescent="0.2">
      <c r="A43" s="30" t="str">
        <f>УЗТ!X44</f>
        <v/>
      </c>
      <c r="B43" s="28" t="str">
        <f>IF(УЗТ!AI44&gt;0,УЗТ!AI44,"")</f>
        <v/>
      </c>
      <c r="C43" s="28" t="str">
        <f>УЗТ!AK44</f>
        <v/>
      </c>
      <c r="D43" s="28" t="str">
        <f>УЗТ!AA44</f>
        <v/>
      </c>
      <c r="E43" s="28">
        <f t="shared" si="11"/>
        <v>5</v>
      </c>
      <c r="F43" s="103">
        <f t="shared" si="12"/>
        <v>20</v>
      </c>
      <c r="G43" s="31" t="s">
        <v>11</v>
      </c>
      <c r="H43" s="22">
        <v>470</v>
      </c>
      <c r="I43" s="22">
        <v>265</v>
      </c>
      <c r="J43" s="32">
        <f t="shared" si="13"/>
        <v>0.75</v>
      </c>
      <c r="K43" s="27">
        <f t="shared" si="15"/>
        <v>1</v>
      </c>
      <c r="L43" s="26">
        <v>0.8</v>
      </c>
      <c r="M43" s="26">
        <v>1.2</v>
      </c>
      <c r="N43" s="26">
        <v>1</v>
      </c>
      <c r="O43" s="26">
        <v>0.8</v>
      </c>
      <c r="P43" s="26">
        <f t="shared" si="22"/>
        <v>225.60000000000002</v>
      </c>
      <c r="Q43" s="26">
        <f t="shared" si="23"/>
        <v>0.75177304964539005</v>
      </c>
      <c r="R43" s="29">
        <f t="shared" si="24"/>
        <v>4</v>
      </c>
      <c r="S43" s="37" t="str">
        <f t="shared" si="14"/>
        <v>Более 4</v>
      </c>
      <c r="T43" s="28" t="e">
        <f t="shared" si="25"/>
        <v>#VALUE!</v>
      </c>
      <c r="U43" s="28" t="e">
        <f t="shared" si="26"/>
        <v>#VALUE!</v>
      </c>
      <c r="V43" s="36" t="e">
        <f t="shared" si="27"/>
        <v>#VALUE!</v>
      </c>
      <c r="W43" s="30" t="str">
        <f t="shared" si="7"/>
        <v>Более 4</v>
      </c>
    </row>
    <row r="44" spans="1:23" ht="16.5" customHeight="1" x14ac:dyDescent="0.2">
      <c r="A44" s="30" t="str">
        <f>УЗТ!X45</f>
        <v/>
      </c>
      <c r="B44" s="28" t="str">
        <f>IF(УЗТ!AI45&gt;0,УЗТ!AI45,"")</f>
        <v/>
      </c>
      <c r="C44" s="28" t="str">
        <f>УЗТ!AK45</f>
        <v/>
      </c>
      <c r="D44" s="28" t="str">
        <f>УЗТ!AA45</f>
        <v/>
      </c>
      <c r="E44" s="28">
        <f t="shared" si="11"/>
        <v>5</v>
      </c>
      <c r="F44" s="103">
        <f t="shared" si="12"/>
        <v>20</v>
      </c>
      <c r="G44" s="31" t="s">
        <v>11</v>
      </c>
      <c r="H44" s="22">
        <v>470</v>
      </c>
      <c r="I44" s="22">
        <v>265</v>
      </c>
      <c r="J44" s="32">
        <f t="shared" si="13"/>
        <v>0.75</v>
      </c>
      <c r="K44" s="27">
        <f t="shared" si="15"/>
        <v>1</v>
      </c>
      <c r="L44" s="26">
        <v>0.8</v>
      </c>
      <c r="M44" s="26">
        <v>1.2</v>
      </c>
      <c r="N44" s="26">
        <v>1</v>
      </c>
      <c r="O44" s="26">
        <v>0.8</v>
      </c>
      <c r="P44" s="26">
        <f t="shared" si="22"/>
        <v>225.60000000000002</v>
      </c>
      <c r="Q44" s="26">
        <f t="shared" si="23"/>
        <v>0.75177304964539005</v>
      </c>
      <c r="R44" s="29">
        <f t="shared" si="24"/>
        <v>4</v>
      </c>
      <c r="S44" s="37" t="str">
        <f t="shared" si="14"/>
        <v>Более 4</v>
      </c>
      <c r="T44" s="28" t="e">
        <f t="shared" si="25"/>
        <v>#VALUE!</v>
      </c>
      <c r="U44" s="28" t="e">
        <f t="shared" si="26"/>
        <v>#VALUE!</v>
      </c>
      <c r="V44" s="36" t="e">
        <f t="shared" si="27"/>
        <v>#VALUE!</v>
      </c>
      <c r="W44" s="30" t="str">
        <f t="shared" si="7"/>
        <v>Более 4</v>
      </c>
    </row>
    <row r="45" spans="1:23" ht="16.5" customHeight="1" x14ac:dyDescent="0.2">
      <c r="A45" s="30" t="str">
        <f>УЗТ!X46</f>
        <v/>
      </c>
      <c r="B45" s="28" t="str">
        <f>IF(УЗТ!AI46&gt;0,УЗТ!AI46,"")</f>
        <v/>
      </c>
      <c r="C45" s="28" t="str">
        <f>УЗТ!AK46</f>
        <v/>
      </c>
      <c r="D45" s="28" t="str">
        <f>УЗТ!AA46</f>
        <v/>
      </c>
      <c r="E45" s="28">
        <f t="shared" si="11"/>
        <v>5</v>
      </c>
      <c r="F45" s="103">
        <f t="shared" si="12"/>
        <v>20</v>
      </c>
      <c r="G45" s="31" t="s">
        <v>11</v>
      </c>
      <c r="H45" s="22">
        <v>470</v>
      </c>
      <c r="I45" s="22">
        <v>265</v>
      </c>
      <c r="J45" s="32">
        <f t="shared" si="13"/>
        <v>0.75</v>
      </c>
      <c r="K45" s="27">
        <f t="shared" si="15"/>
        <v>1</v>
      </c>
      <c r="L45" s="26">
        <v>0.8</v>
      </c>
      <c r="M45" s="26">
        <v>1.2</v>
      </c>
      <c r="N45" s="26">
        <v>1</v>
      </c>
      <c r="O45" s="26">
        <v>0.8</v>
      </c>
      <c r="P45" s="26">
        <f t="shared" si="22"/>
        <v>225.60000000000002</v>
      </c>
      <c r="Q45" s="26">
        <f t="shared" si="23"/>
        <v>0.75177304964539005</v>
      </c>
      <c r="R45" s="29">
        <f t="shared" si="24"/>
        <v>4</v>
      </c>
      <c r="S45" s="37" t="str">
        <f t="shared" si="14"/>
        <v>Более 4</v>
      </c>
      <c r="T45" s="28" t="e">
        <f t="shared" si="25"/>
        <v>#VALUE!</v>
      </c>
      <c r="U45" s="28" t="e">
        <f t="shared" si="26"/>
        <v>#VALUE!</v>
      </c>
      <c r="V45" s="36" t="e">
        <f t="shared" si="27"/>
        <v>#VALUE!</v>
      </c>
      <c r="W45" s="30" t="str">
        <f t="shared" si="7"/>
        <v>Более 4</v>
      </c>
    </row>
    <row r="46" spans="1:23" ht="16.5" customHeight="1" x14ac:dyDescent="0.2">
      <c r="A46" s="30" t="str">
        <f>УЗТ!X47</f>
        <v/>
      </c>
      <c r="B46" s="28" t="str">
        <f>IF(УЗТ!AI47&gt;0,УЗТ!AI47,"")</f>
        <v/>
      </c>
      <c r="C46" s="28" t="str">
        <f>УЗТ!AK47</f>
        <v/>
      </c>
      <c r="D46" s="28" t="str">
        <f>УЗТ!AA47</f>
        <v/>
      </c>
      <c r="E46" s="28">
        <f t="shared" si="11"/>
        <v>5</v>
      </c>
      <c r="F46" s="103">
        <f t="shared" si="12"/>
        <v>20</v>
      </c>
      <c r="G46" s="31" t="s">
        <v>11</v>
      </c>
      <c r="H46" s="22">
        <v>470</v>
      </c>
      <c r="I46" s="22">
        <v>265</v>
      </c>
      <c r="J46" s="32">
        <f t="shared" si="13"/>
        <v>0.75</v>
      </c>
      <c r="K46" s="27">
        <f t="shared" si="15"/>
        <v>1</v>
      </c>
      <c r="L46" s="26">
        <v>0.8</v>
      </c>
      <c r="M46" s="26">
        <v>1.2</v>
      </c>
      <c r="N46" s="26">
        <v>1</v>
      </c>
      <c r="O46" s="26">
        <v>0.8</v>
      </c>
      <c r="P46" s="26">
        <f t="shared" si="22"/>
        <v>225.60000000000002</v>
      </c>
      <c r="Q46" s="26">
        <f t="shared" si="23"/>
        <v>0.75177304964539005</v>
      </c>
      <c r="R46" s="29">
        <f t="shared" si="24"/>
        <v>4</v>
      </c>
      <c r="S46" s="37" t="str">
        <f t="shared" si="14"/>
        <v>Более 4</v>
      </c>
      <c r="T46" s="28" t="e">
        <f t="shared" si="25"/>
        <v>#VALUE!</v>
      </c>
      <c r="U46" s="28" t="e">
        <f t="shared" si="26"/>
        <v>#VALUE!</v>
      </c>
      <c r="V46" s="36" t="e">
        <f t="shared" si="27"/>
        <v>#VALUE!</v>
      </c>
      <c r="W46" s="30" t="str">
        <f t="shared" si="7"/>
        <v>Более 4</v>
      </c>
    </row>
    <row r="47" spans="1:23" ht="16.5" customHeight="1" x14ac:dyDescent="0.2">
      <c r="A47" s="30" t="str">
        <f>УЗТ!X48</f>
        <v/>
      </c>
      <c r="B47" s="28" t="str">
        <f>IF(УЗТ!AI48&gt;0,УЗТ!AI48,"")</f>
        <v/>
      </c>
      <c r="C47" s="28" t="str">
        <f>УЗТ!AK48</f>
        <v/>
      </c>
      <c r="D47" s="28" t="str">
        <f>УЗТ!AA48</f>
        <v/>
      </c>
      <c r="E47" s="28">
        <f t="shared" si="11"/>
        <v>5</v>
      </c>
      <c r="F47" s="103">
        <f t="shared" si="12"/>
        <v>20</v>
      </c>
      <c r="G47" s="31" t="s">
        <v>11</v>
      </c>
      <c r="H47" s="22">
        <v>470</v>
      </c>
      <c r="I47" s="22">
        <v>265</v>
      </c>
      <c r="J47" s="32">
        <f t="shared" si="13"/>
        <v>0.75</v>
      </c>
      <c r="K47" s="27">
        <f t="shared" si="15"/>
        <v>1</v>
      </c>
      <c r="L47" s="26">
        <v>0.8</v>
      </c>
      <c r="M47" s="26">
        <v>1.2</v>
      </c>
      <c r="N47" s="26">
        <v>1</v>
      </c>
      <c r="O47" s="26">
        <v>0.8</v>
      </c>
      <c r="P47" s="26">
        <f t="shared" ref="P47:P50" si="28">H47*L47*J47*O47</f>
        <v>225.60000000000002</v>
      </c>
      <c r="Q47" s="26">
        <f t="shared" ref="Q47:Q50" si="29">(I47*N47)/(H47*J47)</f>
        <v>0.75177304964539005</v>
      </c>
      <c r="R47" s="29">
        <f t="shared" ref="R47:R50" si="30">IF(B47&lt;=114,2,IF(B47&lt;=219, 2.5,IF(B47&lt;=325,3,IF(B47&lt;=377,3.5,IF(B47&gt;377,4)))))</f>
        <v>4</v>
      </c>
      <c r="S47" s="37" t="str">
        <f t="shared" si="14"/>
        <v>Более 4</v>
      </c>
      <c r="T47" s="28" t="e">
        <f t="shared" ref="T47:T50" si="31">IF(Q47&gt;=0.75,(M47*E47*K47*B47)/(2*(P47+M47*E47)),IF(Q47&lt;0.75,(M47*E47*K47*B47)/(2*(0.9*I47*N47+M47*E47))))</f>
        <v>#VALUE!</v>
      </c>
      <c r="U47" s="28" t="e">
        <f t="shared" ref="U47:U50" si="32">IF(T47&gt;R47,T47,R47)</f>
        <v>#VALUE!</v>
      </c>
      <c r="V47" s="36" t="e">
        <f t="shared" ref="V47:V50" si="33">IF(((C47-D47)/F47)&gt;0,(C47-D47)/F47,"-")</f>
        <v>#VALUE!</v>
      </c>
      <c r="W47" s="30" t="str">
        <f t="shared" si="7"/>
        <v>Более 4</v>
      </c>
    </row>
    <row r="48" spans="1:23" ht="16.5" customHeight="1" x14ac:dyDescent="0.2">
      <c r="A48" s="30" t="str">
        <f>УЗТ!X49</f>
        <v/>
      </c>
      <c r="B48" s="28" t="str">
        <f>IF(УЗТ!AI49&gt;0,УЗТ!AI49,"")</f>
        <v/>
      </c>
      <c r="C48" s="28" t="str">
        <f>УЗТ!AK49</f>
        <v/>
      </c>
      <c r="D48" s="28" t="str">
        <f>УЗТ!AA49</f>
        <v/>
      </c>
      <c r="E48" s="28">
        <f t="shared" si="11"/>
        <v>5</v>
      </c>
      <c r="F48" s="103">
        <f t="shared" si="12"/>
        <v>20</v>
      </c>
      <c r="G48" s="31" t="s">
        <v>11</v>
      </c>
      <c r="H48" s="22">
        <v>470</v>
      </c>
      <c r="I48" s="22">
        <v>265</v>
      </c>
      <c r="J48" s="32">
        <f t="shared" si="13"/>
        <v>0.75</v>
      </c>
      <c r="K48" s="27">
        <f t="shared" si="15"/>
        <v>1</v>
      </c>
      <c r="L48" s="26">
        <v>0.8</v>
      </c>
      <c r="M48" s="26">
        <v>1.2</v>
      </c>
      <c r="N48" s="26">
        <v>1</v>
      </c>
      <c r="O48" s="26">
        <v>0.8</v>
      </c>
      <c r="P48" s="26">
        <f t="shared" si="28"/>
        <v>225.60000000000002</v>
      </c>
      <c r="Q48" s="26">
        <f t="shared" si="29"/>
        <v>0.75177304964539005</v>
      </c>
      <c r="R48" s="29">
        <f t="shared" si="30"/>
        <v>4</v>
      </c>
      <c r="S48" s="37" t="str">
        <f t="shared" si="14"/>
        <v>Более 4</v>
      </c>
      <c r="T48" s="28" t="e">
        <f t="shared" si="31"/>
        <v>#VALUE!</v>
      </c>
      <c r="U48" s="28" t="e">
        <f t="shared" si="32"/>
        <v>#VALUE!</v>
      </c>
      <c r="V48" s="36" t="e">
        <f t="shared" si="33"/>
        <v>#VALUE!</v>
      </c>
      <c r="W48" s="30" t="str">
        <f t="shared" si="7"/>
        <v>Более 4</v>
      </c>
    </row>
    <row r="49" spans="1:23" ht="16.5" customHeight="1" x14ac:dyDescent="0.2">
      <c r="A49" s="30" t="str">
        <f>УЗТ!X50</f>
        <v/>
      </c>
      <c r="B49" s="28" t="str">
        <f>IF(УЗТ!AI50&gt;0,УЗТ!AI50,"")</f>
        <v/>
      </c>
      <c r="C49" s="28" t="str">
        <f>УЗТ!AK50</f>
        <v/>
      </c>
      <c r="D49" s="28" t="str">
        <f>УЗТ!AA50</f>
        <v/>
      </c>
      <c r="E49" s="28">
        <f t="shared" si="11"/>
        <v>5</v>
      </c>
      <c r="F49" s="103">
        <f t="shared" si="12"/>
        <v>20</v>
      </c>
      <c r="G49" s="31" t="s">
        <v>11</v>
      </c>
      <c r="H49" s="22">
        <v>470</v>
      </c>
      <c r="I49" s="22">
        <v>265</v>
      </c>
      <c r="J49" s="32">
        <f t="shared" si="13"/>
        <v>0.75</v>
      </c>
      <c r="K49" s="27">
        <f t="shared" si="15"/>
        <v>1</v>
      </c>
      <c r="L49" s="26">
        <v>0.8</v>
      </c>
      <c r="M49" s="26">
        <v>1.2</v>
      </c>
      <c r="N49" s="26">
        <v>1</v>
      </c>
      <c r="O49" s="26">
        <v>0.8</v>
      </c>
      <c r="P49" s="26">
        <f t="shared" si="28"/>
        <v>225.60000000000002</v>
      </c>
      <c r="Q49" s="26">
        <f t="shared" si="29"/>
        <v>0.75177304964539005</v>
      </c>
      <c r="R49" s="29">
        <f t="shared" si="30"/>
        <v>4</v>
      </c>
      <c r="S49" s="37" t="str">
        <f t="shared" si="14"/>
        <v>Более 4</v>
      </c>
      <c r="T49" s="28" t="e">
        <f t="shared" si="31"/>
        <v>#VALUE!</v>
      </c>
      <c r="U49" s="28" t="e">
        <f t="shared" si="32"/>
        <v>#VALUE!</v>
      </c>
      <c r="V49" s="36" t="e">
        <f t="shared" si="33"/>
        <v>#VALUE!</v>
      </c>
      <c r="W49" s="30" t="str">
        <f t="shared" si="7"/>
        <v>Более 4</v>
      </c>
    </row>
    <row r="50" spans="1:23" ht="16.5" customHeight="1" x14ac:dyDescent="0.2">
      <c r="A50" s="30"/>
      <c r="B50" s="28" t="str">
        <f>IF(УЗТ!AI51&gt;0,УЗТ!AI51,"")</f>
        <v/>
      </c>
      <c r="C50" s="28" t="str">
        <f>УЗТ!AK51</f>
        <v/>
      </c>
      <c r="D50" s="28" t="str">
        <f>УЗТ!AA51</f>
        <v/>
      </c>
      <c r="E50" s="28" t="str">
        <f t="shared" si="11"/>
        <v/>
      </c>
      <c r="F50" s="103">
        <f t="shared" si="12"/>
        <v>20</v>
      </c>
      <c r="G50" s="31" t="s">
        <v>11</v>
      </c>
      <c r="H50" s="22">
        <v>470</v>
      </c>
      <c r="I50" s="22">
        <v>265</v>
      </c>
      <c r="J50" s="32">
        <f t="shared" si="13"/>
        <v>0.75</v>
      </c>
      <c r="K50" s="27">
        <f t="shared" si="15"/>
        <v>1</v>
      </c>
      <c r="L50" s="26">
        <v>0.8</v>
      </c>
      <c r="M50" s="26">
        <v>1.2</v>
      </c>
      <c r="N50" s="26">
        <v>1</v>
      </c>
      <c r="O50" s="26">
        <v>0.8</v>
      </c>
      <c r="P50" s="26">
        <f t="shared" si="28"/>
        <v>225.60000000000002</v>
      </c>
      <c r="Q50" s="26">
        <f t="shared" si="29"/>
        <v>0.75177304964539005</v>
      </c>
      <c r="R50" s="29">
        <f t="shared" si="30"/>
        <v>4</v>
      </c>
      <c r="S50" s="37" t="str">
        <f t="shared" si="14"/>
        <v>Более 4</v>
      </c>
      <c r="T50" s="28" t="e">
        <f t="shared" si="31"/>
        <v>#VALUE!</v>
      </c>
      <c r="U50" s="28" t="e">
        <f t="shared" si="32"/>
        <v>#VALUE!</v>
      </c>
      <c r="V50" s="36" t="e">
        <f t="shared" si="33"/>
        <v>#VALUE!</v>
      </c>
      <c r="W50" s="30" t="str">
        <f t="shared" si="7"/>
        <v>Более 4</v>
      </c>
    </row>
    <row r="51" spans="1:23" ht="16.5" customHeight="1" x14ac:dyDescent="0.2">
      <c r="K51"/>
    </row>
    <row r="52" spans="1:23" ht="16.5" customHeight="1" x14ac:dyDescent="0.2">
      <c r="K52"/>
    </row>
    <row r="53" spans="1:23" ht="16.5" customHeight="1" x14ac:dyDescent="0.2"/>
    <row r="54" spans="1:23" ht="16.5" customHeight="1" x14ac:dyDescent="0.2"/>
    <row r="55" spans="1:23" ht="16.5" customHeight="1" x14ac:dyDescent="0.2"/>
    <row r="56" spans="1:23" ht="16.5" customHeight="1" x14ac:dyDescent="0.2"/>
    <row r="57" spans="1:23" ht="16.5" customHeight="1" x14ac:dyDescent="0.2"/>
    <row r="58" spans="1:23" ht="16.5" customHeight="1" x14ac:dyDescent="0.2"/>
    <row r="59" spans="1:23" ht="16.5" customHeight="1" x14ac:dyDescent="0.2"/>
    <row r="60" spans="1:23" ht="16.5" customHeight="1" x14ac:dyDescent="0.2"/>
    <row r="61" spans="1:23" ht="16.5" customHeight="1" x14ac:dyDescent="0.2"/>
    <row r="62" spans="1:23" ht="16.5" customHeight="1" x14ac:dyDescent="0.2"/>
    <row r="63" spans="1:23" ht="16.5" customHeight="1" x14ac:dyDescent="0.2"/>
    <row r="64" spans="1:23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</sheetData>
  <sheetProtection sort="0" autoFilter="0"/>
  <dataValidations count="1">
    <dataValidation type="list" allowBlank="1" showInputMessage="1" showErrorMessage="1" sqref="Z3">
      <formula1>$AL$2:$AL$4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Сталь!$L$3:$L$20</xm:f>
          </x14:formula1>
          <xm:sqref>AH2:AH21 G2:G52</xm:sqref>
        </x14:dataValidation>
        <x14:dataValidation type="list" allowBlank="1" showInputMessage="1" showErrorMessage="1">
          <x14:formula1>
            <xm:f>Сталь!$C$3:$C$200</xm:f>
          </x14:formula1>
          <xm:sqref>AE2:AE21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Y258"/>
  <sheetViews>
    <sheetView tabSelected="1" zoomScale="85" zoomScaleNormal="85" workbookViewId="0">
      <selection activeCell="G2" sqref="G2"/>
    </sheetView>
  </sheetViews>
  <sheetFormatPr defaultRowHeight="12.75" x14ac:dyDescent="0.2"/>
  <cols>
    <col min="1" max="1" width="24.85546875" customWidth="1"/>
    <col min="2" max="2" width="21.140625" customWidth="1"/>
    <col min="3" max="3" width="10.5703125" customWidth="1"/>
    <col min="4" max="9" width="12.42578125" customWidth="1"/>
    <col min="10" max="14" width="10.140625" customWidth="1"/>
    <col min="15" max="15" width="9.42578125" customWidth="1"/>
    <col min="16" max="16" width="10.140625" style="2" customWidth="1"/>
    <col min="17" max="17" width="10.28515625" customWidth="1"/>
    <col min="18" max="18" width="9.85546875" customWidth="1"/>
    <col min="19" max="19" width="10" customWidth="1"/>
    <col min="20" max="20" width="10.85546875" customWidth="1"/>
    <col min="21" max="22" width="11" customWidth="1"/>
    <col min="23" max="33" width="13.85546875" customWidth="1"/>
    <col min="34" max="35" width="9.42578125" customWidth="1"/>
    <col min="36" max="36" width="18.42578125" customWidth="1"/>
    <col min="37" max="37" width="7.140625" customWidth="1"/>
    <col min="38" max="39" width="10.5703125" customWidth="1"/>
    <col min="40" max="40" width="14.42578125" customWidth="1"/>
    <col min="41" max="41" width="7.140625" customWidth="1"/>
    <col min="42" max="42" width="18.28515625" bestFit="1" customWidth="1"/>
    <col min="43" max="43" width="78.5703125" customWidth="1"/>
    <col min="44" max="44" width="15" customWidth="1"/>
    <col min="45" max="45" width="4.5703125" customWidth="1"/>
    <col min="46" max="46" width="15" customWidth="1"/>
    <col min="47" max="47" width="10" customWidth="1"/>
    <col min="48" max="48" width="16.5703125" customWidth="1"/>
    <col min="49" max="49" width="17.42578125" customWidth="1"/>
    <col min="50" max="50" width="82.28515625" hidden="1" customWidth="1"/>
    <col min="51" max="51" width="11.140625" customWidth="1"/>
    <col min="52" max="52" width="26.7109375" customWidth="1"/>
    <col min="54" max="54" width="9.140625" customWidth="1"/>
    <col min="55" max="55" width="18" customWidth="1"/>
    <col min="56" max="56" width="10.85546875" customWidth="1"/>
    <col min="57" max="57" width="11" customWidth="1"/>
    <col min="58" max="58" width="19.5703125" customWidth="1"/>
    <col min="59" max="59" width="11.5703125" customWidth="1"/>
    <col min="60" max="60" width="11" customWidth="1"/>
  </cols>
  <sheetData>
    <row r="1" spans="1:51" s="5" customFormat="1" ht="47.25" customHeight="1" x14ac:dyDescent="0.2">
      <c r="A1" s="38" t="s">
        <v>225</v>
      </c>
      <c r="B1" s="38" t="s">
        <v>17</v>
      </c>
      <c r="C1" s="38" t="s">
        <v>178</v>
      </c>
      <c r="D1" s="38" t="s">
        <v>197</v>
      </c>
      <c r="E1" s="38" t="s">
        <v>198</v>
      </c>
      <c r="F1" s="38" t="s">
        <v>6</v>
      </c>
      <c r="G1" s="38" t="s">
        <v>181</v>
      </c>
      <c r="H1" s="38" t="s">
        <v>19</v>
      </c>
      <c r="I1" s="39" t="s">
        <v>7</v>
      </c>
      <c r="J1" s="39" t="s">
        <v>8</v>
      </c>
      <c r="K1" s="39"/>
      <c r="L1" s="38" t="s">
        <v>202</v>
      </c>
      <c r="M1" s="38" t="s">
        <v>203</v>
      </c>
      <c r="N1" s="38" t="s">
        <v>204</v>
      </c>
      <c r="O1" s="38" t="s">
        <v>205</v>
      </c>
      <c r="P1" s="38" t="s">
        <v>1</v>
      </c>
      <c r="Q1" s="38" t="s">
        <v>206</v>
      </c>
      <c r="R1" s="38" t="s">
        <v>5</v>
      </c>
      <c r="S1" s="38" t="s">
        <v>210</v>
      </c>
      <c r="T1" s="38" t="s">
        <v>211</v>
      </c>
      <c r="U1" s="38" t="s">
        <v>212</v>
      </c>
      <c r="V1" s="38" t="s">
        <v>213</v>
      </c>
      <c r="W1" s="38" t="s">
        <v>214</v>
      </c>
      <c r="X1" s="38" t="s">
        <v>215</v>
      </c>
      <c r="Y1" s="38" t="s">
        <v>216</v>
      </c>
      <c r="Z1" s="38" t="s">
        <v>217</v>
      </c>
      <c r="AA1" s="38" t="s">
        <v>218</v>
      </c>
      <c r="AB1" s="38" t="s">
        <v>219</v>
      </c>
      <c r="AC1" s="38" t="s">
        <v>226</v>
      </c>
      <c r="AD1" s="38" t="s">
        <v>227</v>
      </c>
      <c r="AE1" s="38" t="s">
        <v>228</v>
      </c>
      <c r="AF1" s="38" t="s">
        <v>229</v>
      </c>
      <c r="AG1" s="38" t="s">
        <v>230</v>
      </c>
      <c r="AH1" s="38" t="s">
        <v>16</v>
      </c>
      <c r="AI1" s="38" t="s">
        <v>15</v>
      </c>
      <c r="AJ1" s="38" t="s">
        <v>199</v>
      </c>
      <c r="AK1" s="38" t="s">
        <v>200</v>
      </c>
      <c r="AL1" s="38" t="s">
        <v>184</v>
      </c>
      <c r="AM1" s="38" t="s">
        <v>201</v>
      </c>
      <c r="AN1" s="38" t="s">
        <v>185</v>
      </c>
    </row>
    <row r="2" spans="1:51" s="5" customFormat="1" x14ac:dyDescent="0.2">
      <c r="A2" s="96"/>
      <c r="B2" s="99" t="str">
        <f>УЗТ!X3</f>
        <v>Отвод</v>
      </c>
      <c r="C2" s="100" t="str">
        <f>IF(УЗТ!AI3&gt;0,УЗТ!AI3,"")</f>
        <v>168,3</v>
      </c>
      <c r="D2" s="100" t="str">
        <f>УЗТ!AK3</f>
        <v>16,0</v>
      </c>
      <c r="E2" s="100">
        <f ca="1">УЗТ!AA3</f>
        <v>13.9</v>
      </c>
      <c r="F2" s="100">
        <f>$AQ$5</f>
        <v>1.6</v>
      </c>
      <c r="G2" s="101">
        <f>$AQ$4</f>
        <v>20</v>
      </c>
      <c r="H2" s="97" t="s">
        <v>11</v>
      </c>
      <c r="I2" s="98">
        <v>470</v>
      </c>
      <c r="J2" s="98">
        <v>265</v>
      </c>
      <c r="K2" s="97"/>
      <c r="L2" s="32">
        <f t="shared" ref="L2:L33" si="0">ROUNDDOWN(MIN(I2/2.4,J2/1.5),0)</f>
        <v>176</v>
      </c>
      <c r="M2" s="32">
        <v>1</v>
      </c>
      <c r="N2" s="32">
        <f t="shared" ref="N2:N33" si="1">IF(C2=F$111,I$111,IF(C2=F$109,I$109,IF(C2=F$113,I$113,IF(C2=F$115,I$115,IF(C2=F$118,I$118,IF(AND(C2=F$118,A2&gt;H$122),I$121,IF(AND(C2=F$122,A2&lt;=H$122),I$122,IF(AND(C2=F$122,A2&gt;H$122),I$123,IF(C2=F$125,I$125,IF(C2=F$128,I$128,IF(C2=F$131,I$131,IF(C2=F$134,I$134,IF(AND(C2=F$139,A2&lt;=H$140),I$139,IF(AND(C2=F$139,A2&gt;H$140),I$141,IF(AND(C2=F$145,A2&lt;=H$146),I$145,IF(AND(C2=F$145,A2&gt;H$146),I$147,IF(AND(C2=F$151,A2&lt;=H$155),I$151,IF(AND(C2=F$151,A2&gt;H$155),I$156,IF(AND(C2=F$159,A2&lt;=H$161),I$159,IF(AND(C2=F$165,A2&gt;H$161),I$162,IF(AND(C2=F$165,A2&lt;=H$169),I$165,IF(AND(C2=F$165,A2&gt;H$169),I$170,IF(C2=F$172,I$172,IF(C2=F$177,I$177,IF(C2=F$183,I$183,IF(C2=F$185,I$185,IF(C2=F$186,I$186,IF(AND(C2=F$186,A2&gt;I$186),I$187,IF(C2=F$188,I$188,IF(C2=F$191,I$191,IF(C2=F$194,I$194,IF(C2=F$197,I$197,IF(C2=F$200,I$200,IF(C2=F$203,I$203,IF(C2=F$206,I$206,IF(C2=F$209,I$209,IF(C2=F$212,I$212,IF(C2=F$215,I$215,IF(C2=F$218,I$218,IF(C2=F$221,I$221,IF(C2=F$224,I$224,IF(C2=F$227,I$227,IF(C2=F$230,I$230,IF(C2=F$233,I$233,IF(C2=F$236,I$236,IF(C2=F$239,I$239,IF(C2=F$242,I$242,IF(C2=F$245,I$245,0))))))))))))))))))))))))))))))))))))))))))))))))</f>
        <v>0</v>
      </c>
      <c r="O2" s="54" t="e">
        <f>COS(P2)</f>
        <v>#DIV/0!</v>
      </c>
      <c r="P2" s="37" t="e">
        <f>(ATAN((УЗТ!AK3-A2)/(2*N2)))</f>
        <v>#DIV/0!</v>
      </c>
      <c r="Q2" s="32">
        <f t="shared" ref="Q2:Q33" si="2">IF(AND($AQ$2=1,G2&lt;=20),1,IF(AND($AQ$2=1,G2&lt;=30),0.95,IF(AND($AQ$2=1,G2&gt;30),0.9,IF(AND($AQ$2=2,G2&lt;=30),1,IF(AND($AQ$2=2,G2&gt;30),0.95,IF(AND($AQ$2=3,G2&lt;=30),1,IF(AND($AQ$2=3,G2&gt;30),0.95,IF(AND($AQ$2=4,G2&lt;=100),1,IF(AND($AQ$2=5,G2&lt;=100),1,0)))))))))</f>
        <v>1</v>
      </c>
      <c r="R2" s="37" t="e">
        <f>IF(B2="Отвод",VLOOKUP(C2,$A$107:$D$157,4,0),IF(B2="Гиб",VLOOKUP(C2,$A$107:$D$157,4,0),"-"))</f>
        <v>#N/A</v>
      </c>
      <c r="S2" s="37">
        <f t="shared" ref="S2:S33" si="3">F2*C2/(2*M2*L2+F2)</f>
        <v>0.76153846153846161</v>
      </c>
      <c r="T2" s="37" t="e">
        <f t="shared" ref="T2:T33" si="4">F2*C2/(2*M2*L2+F2)*R2</f>
        <v>#N/A</v>
      </c>
      <c r="U2" s="61" t="e">
        <f t="shared" ref="U2:U33" si="5">MAX(((F2*C2/(2*M2*L2*O2+F2))),((F2*C2)/(2*M2*L2*O2+F2)))</f>
        <v>#DIV/0!</v>
      </c>
      <c r="V2" s="37">
        <f t="shared" ref="V2:V33" si="6">F2*C2/(2*M2*L2+F2)</f>
        <v>0.76153846153846161</v>
      </c>
      <c r="W2" s="37">
        <f t="shared" ref="W2:W33" si="7">(F2*C2/(4*M2*L2+F2))*(C2/(2*0.25*C2))</f>
        <v>0.76326530612244903</v>
      </c>
      <c r="X2" s="37">
        <f t="shared" ref="X2:X33" ca="1" si="8">2*M2*L2*E2/(C2-E2)</f>
        <v>31.689119170984455</v>
      </c>
      <c r="Y2" s="37" t="e">
        <f t="shared" ref="Y2:Y33" ca="1" si="9">2*M2*L2*E2/(R2*(C2-E2/R2))</f>
        <v>#N/A</v>
      </c>
      <c r="Z2" s="37" t="e">
        <f t="shared" ref="Z2:Z33" ca="1" si="10">2*M2*L2*O2*E2/(C2-E2)</f>
        <v>#DIV/0!</v>
      </c>
      <c r="AA2" s="37">
        <f t="shared" ref="AA2:AA33" ca="1" si="11">MIN((2*M2*L2*E2)/(C2-E2),(2*M2*L2*E2)/(A2-E2))</f>
        <v>-352</v>
      </c>
      <c r="AB2" s="37">
        <f t="shared" ref="AB2:AB33" ca="1" si="12">((8*E2*0.25*C2)/((C2^2)-2*0.25*E2))*M2*L2</f>
        <v>29.079030466199168</v>
      </c>
      <c r="AC2" s="37">
        <f t="shared" ref="AC2:AC33" ca="1" si="13">(Q2*(E2-MAX(S2,AH2))/AL2)</f>
        <v>94.285714285714306</v>
      </c>
      <c r="AD2" s="37" t="e">
        <f t="shared" ref="AD2:AD33" ca="1" si="14">(Q2*(E2-MAX(T2,AH2))/AL2)</f>
        <v>#N/A</v>
      </c>
      <c r="AE2" s="37" t="e">
        <f t="shared" ref="AE2:AE33" ca="1" si="15">(Q2*(E2-MAX(U2,AH2))/AL2)</f>
        <v>#DIV/0!</v>
      </c>
      <c r="AF2" s="37">
        <f t="shared" ref="AF2:AF33" ca="1" si="16">(Q2*(E2-MAX(V2,AH2))/AL2)</f>
        <v>94.285714285714306</v>
      </c>
      <c r="AG2" s="37">
        <f t="shared" ref="AG2:AG33" ca="1" si="17">(Q2*(E2-MAX(W2,AH2))/AL2)</f>
        <v>94.285714285714306</v>
      </c>
      <c r="AH2" s="35">
        <f t="shared" ref="AH2:AH33" si="18">IF(C2="",0,IF(C2&lt;=25,1,IF(C2&lt;=57,1.5,IF(C2&lt;=114,2,IF(C2&lt;=219, 2.5,IF(C2&lt;=325,3,IF(C2&lt;=377,3.5,IF(C2&gt;377,4))))))))</f>
        <v>4</v>
      </c>
      <c r="AI2" s="37" t="e">
        <f t="shared" ref="AI2:AI33" ca="1" si="19">Q2*(E2-MAX(AJ2:AK2))/AL2</f>
        <v>#N/A</v>
      </c>
      <c r="AJ2" s="36" t="e">
        <f t="shared" ref="AJ2:AJ33" si="20">IF(B2="Труба",S2,IF(B2="Отвод",T2,IF(B2="Гиб",T2,IF(B2="Переход",U2,IF(B2="Тройник",V2,IF(B2="Заглушка",W2,"Ошибка"))))))</f>
        <v>#N/A</v>
      </c>
      <c r="AK2" s="34" t="e">
        <f t="shared" ref="AK2:AK21" si="21">IF(AJ2&gt;AH2,AJ2,AH2)</f>
        <v>#N/A</v>
      </c>
      <c r="AL2" s="36">
        <f t="shared" ref="AL2:AL33" ca="1" si="22">IF(((D2-E2)/G2)&gt;0,(D2-E2)/G2,"-")</f>
        <v>0.10499999999999998</v>
      </c>
      <c r="AM2" s="36" t="e">
        <f t="shared" ref="AM2:AM33" ca="1" si="23">IF(B2="Труба",X2,IF(B2="Отвод",Y2,IF(B2="Гиб",Y2,IF(B2="Переход",Z2,IF(B2="Тройник",AA2,IF(B2="Заглушка",AB2,IF(B2="Гиб",Y2,"Ошибка")))))))</f>
        <v>#N/A</v>
      </c>
      <c r="AN2" s="30" t="str">
        <f ca="1">IFERROR(IF(OR(AI2&gt;$AQ$3,AI2&lt;0),"Более "&amp; $AQ$3,"Не более "&amp;ROUND(AI2,2)),"Более "&amp;$AQ$3)</f>
        <v>Более 4</v>
      </c>
      <c r="AP2" s="40" t="s">
        <v>207</v>
      </c>
      <c r="AQ2" s="25">
        <v>3</v>
      </c>
      <c r="AX2" s="6"/>
      <c r="AY2"/>
    </row>
    <row r="3" spans="1:51" x14ac:dyDescent="0.2">
      <c r="A3" s="96">
        <v>14</v>
      </c>
      <c r="B3" s="99" t="str">
        <f>УЗТ!X4</f>
        <v>Тройник</v>
      </c>
      <c r="C3" s="100" t="str">
        <f>IF(УЗТ!AI4&gt;0,УЗТ!AI4,"")</f>
        <v>168,3</v>
      </c>
      <c r="D3" s="100" t="str">
        <f>УЗТ!AK4</f>
        <v>16,0</v>
      </c>
      <c r="E3" s="100">
        <f ca="1">УЗТ!AA4</f>
        <v>15.4</v>
      </c>
      <c r="F3" s="100">
        <f t="shared" ref="F3:F50" si="24">$AQ$5</f>
        <v>1.6</v>
      </c>
      <c r="G3" s="101">
        <f t="shared" ref="G3:G50" si="25">$AQ$4</f>
        <v>20</v>
      </c>
      <c r="H3" s="97" t="s">
        <v>11</v>
      </c>
      <c r="I3" s="98">
        <v>470</v>
      </c>
      <c r="J3" s="98">
        <v>265</v>
      </c>
      <c r="K3" s="97"/>
      <c r="L3" s="32">
        <f t="shared" si="0"/>
        <v>176</v>
      </c>
      <c r="M3" s="32">
        <v>1</v>
      </c>
      <c r="N3" s="32">
        <f t="shared" si="1"/>
        <v>0</v>
      </c>
      <c r="O3" s="54" t="e">
        <f t="shared" ref="O3:O21" si="26">COS(P3)</f>
        <v>#DIV/0!</v>
      </c>
      <c r="P3" s="37" t="e">
        <f t="shared" ref="P3:P50" si="27">(ATAN((C3-A3)/(2*N3)))</f>
        <v>#DIV/0!</v>
      </c>
      <c r="Q3" s="32">
        <f t="shared" si="2"/>
        <v>1</v>
      </c>
      <c r="R3" s="37" t="str">
        <f t="shared" ref="R3:R50" si="28">IF(B3="Отвод",VLOOKUP(C3,$A$107:$D$157,4,0),IF(B3="Гиб",VLOOKUP(C3,$A$107:$D$157,4,0),"-"))</f>
        <v>-</v>
      </c>
      <c r="S3" s="37">
        <f t="shared" si="3"/>
        <v>0.76153846153846161</v>
      </c>
      <c r="T3" s="37" t="e">
        <f t="shared" si="4"/>
        <v>#VALUE!</v>
      </c>
      <c r="U3" s="61" t="e">
        <f t="shared" si="5"/>
        <v>#DIV/0!</v>
      </c>
      <c r="V3" s="37">
        <f t="shared" si="6"/>
        <v>0.76153846153846161</v>
      </c>
      <c r="W3" s="37">
        <f t="shared" si="7"/>
        <v>0.76326530612244903</v>
      </c>
      <c r="X3" s="37">
        <f t="shared" ca="1" si="8"/>
        <v>35.453237410071942</v>
      </c>
      <c r="Y3" s="37" t="e">
        <f t="shared" ca="1" si="9"/>
        <v>#VALUE!</v>
      </c>
      <c r="Z3" s="37" t="e">
        <f t="shared" ca="1" si="10"/>
        <v>#DIV/0!</v>
      </c>
      <c r="AA3" s="37">
        <f t="shared" ca="1" si="11"/>
        <v>-3871.9999999999991</v>
      </c>
      <c r="AB3" s="37">
        <f t="shared" ca="1" si="12"/>
        <v>32.217908627233143</v>
      </c>
      <c r="AC3" s="37">
        <f t="shared" ca="1" si="13"/>
        <v>380.00000000000023</v>
      </c>
      <c r="AD3" s="37" t="e">
        <f t="shared" ca="1" si="14"/>
        <v>#VALUE!</v>
      </c>
      <c r="AE3" s="37" t="e">
        <f t="shared" ca="1" si="15"/>
        <v>#DIV/0!</v>
      </c>
      <c r="AF3" s="37">
        <f t="shared" ca="1" si="16"/>
        <v>380.00000000000023</v>
      </c>
      <c r="AG3" s="37">
        <f t="shared" ca="1" si="17"/>
        <v>380.00000000000023</v>
      </c>
      <c r="AH3" s="35">
        <f t="shared" si="18"/>
        <v>4</v>
      </c>
      <c r="AI3" s="37">
        <f t="shared" ca="1" si="19"/>
        <v>380.00000000000023</v>
      </c>
      <c r="AJ3" s="36">
        <f t="shared" si="20"/>
        <v>0.76153846153846161</v>
      </c>
      <c r="AK3" s="28">
        <f t="shared" si="21"/>
        <v>4</v>
      </c>
      <c r="AL3" s="36">
        <f t="shared" ca="1" si="22"/>
        <v>2.9999999999999982E-2</v>
      </c>
      <c r="AM3" s="36">
        <f t="shared" ca="1" si="23"/>
        <v>-3871.9999999999991</v>
      </c>
      <c r="AN3" s="30" t="str">
        <f t="shared" ref="AN3:AN42" ca="1" si="29">IFERROR(IF(OR(AI3&gt;$AQ$3,AI3&lt;0),"Более "&amp; $AQ$3,"Не более "&amp;ROUND(AI3,2)),"Более "&amp;$AQ$3)</f>
        <v>Более 4</v>
      </c>
      <c r="AP3" s="40" t="s">
        <v>176</v>
      </c>
      <c r="AQ3" s="25">
        <v>4</v>
      </c>
      <c r="AT3" s="41"/>
      <c r="AU3" s="41"/>
    </row>
    <row r="4" spans="1:51" x14ac:dyDescent="0.2">
      <c r="A4" s="96">
        <v>22</v>
      </c>
      <c r="B4" s="99" t="str">
        <f>УЗТ!X5</f>
        <v>Труба</v>
      </c>
      <c r="C4" s="100" t="str">
        <f>IF(УЗТ!AI5&gt;0,УЗТ!AI5,"")</f>
        <v>114</v>
      </c>
      <c r="D4" s="100" t="str">
        <f>УЗТ!AK5</f>
        <v>10,0</v>
      </c>
      <c r="E4" s="100">
        <f ca="1">УЗТ!AA5</f>
        <v>15.299999999999999</v>
      </c>
      <c r="F4" s="100">
        <f t="shared" si="24"/>
        <v>1.6</v>
      </c>
      <c r="G4" s="101">
        <f t="shared" si="25"/>
        <v>20</v>
      </c>
      <c r="H4" s="97" t="s">
        <v>11</v>
      </c>
      <c r="I4" s="98">
        <v>470</v>
      </c>
      <c r="J4" s="98">
        <v>265</v>
      </c>
      <c r="K4" s="97"/>
      <c r="L4" s="32">
        <f t="shared" si="0"/>
        <v>176</v>
      </c>
      <c r="M4" s="32">
        <v>1</v>
      </c>
      <c r="N4" s="32">
        <f t="shared" si="1"/>
        <v>0</v>
      </c>
      <c r="O4" s="54" t="e">
        <f t="shared" si="26"/>
        <v>#DIV/0!</v>
      </c>
      <c r="P4" s="37" t="e">
        <f t="shared" si="27"/>
        <v>#DIV/0!</v>
      </c>
      <c r="Q4" s="32">
        <f t="shared" si="2"/>
        <v>1</v>
      </c>
      <c r="R4" s="37" t="str">
        <f t="shared" si="28"/>
        <v>-</v>
      </c>
      <c r="S4" s="37">
        <f t="shared" si="3"/>
        <v>0.51583710407239813</v>
      </c>
      <c r="T4" s="37" t="e">
        <f t="shared" si="4"/>
        <v>#VALUE!</v>
      </c>
      <c r="U4" s="61" t="e">
        <f t="shared" si="5"/>
        <v>#DIV/0!</v>
      </c>
      <c r="V4" s="37">
        <f t="shared" si="6"/>
        <v>0.51583710407239813</v>
      </c>
      <c r="W4" s="37">
        <f t="shared" si="7"/>
        <v>0.51700680272108845</v>
      </c>
      <c r="X4" s="37">
        <f t="shared" ca="1" si="8"/>
        <v>54.565349544072944</v>
      </c>
      <c r="Y4" s="37" t="e">
        <f t="shared" ca="1" si="9"/>
        <v>#VALUE!</v>
      </c>
      <c r="Z4" s="37" t="e">
        <f t="shared" ca="1" si="10"/>
        <v>#DIV/0!</v>
      </c>
      <c r="AA4" s="37">
        <f t="shared" ca="1" si="11"/>
        <v>54.565349544072944</v>
      </c>
      <c r="AB4" s="37">
        <f t="shared" ca="1" si="12"/>
        <v>47.269930360669363</v>
      </c>
      <c r="AC4" s="37" t="e">
        <f t="shared" ca="1" si="13"/>
        <v>#VALUE!</v>
      </c>
      <c r="AD4" s="37" t="e">
        <f t="shared" ca="1" si="14"/>
        <v>#VALUE!</v>
      </c>
      <c r="AE4" s="37" t="e">
        <f t="shared" ca="1" si="15"/>
        <v>#DIV/0!</v>
      </c>
      <c r="AF4" s="37" t="e">
        <f t="shared" ca="1" si="16"/>
        <v>#VALUE!</v>
      </c>
      <c r="AG4" s="37" t="e">
        <f t="shared" ca="1" si="17"/>
        <v>#VALUE!</v>
      </c>
      <c r="AH4" s="35">
        <f t="shared" si="18"/>
        <v>4</v>
      </c>
      <c r="AI4" s="37" t="e">
        <f t="shared" ca="1" si="19"/>
        <v>#VALUE!</v>
      </c>
      <c r="AJ4" s="36">
        <f t="shared" si="20"/>
        <v>0.51583710407239813</v>
      </c>
      <c r="AK4" s="28">
        <f t="shared" si="21"/>
        <v>4</v>
      </c>
      <c r="AL4" s="36" t="str">
        <f t="shared" ca="1" si="22"/>
        <v>-</v>
      </c>
      <c r="AM4" s="36">
        <f t="shared" ca="1" si="23"/>
        <v>54.565349544072944</v>
      </c>
      <c r="AN4" s="30" t="str">
        <f t="shared" ca="1" si="29"/>
        <v>Более 4</v>
      </c>
      <c r="AP4" s="40" t="s">
        <v>258</v>
      </c>
      <c r="AQ4" s="25">
        <v>20</v>
      </c>
      <c r="AT4" s="41"/>
      <c r="AU4" s="41"/>
    </row>
    <row r="5" spans="1:51" x14ac:dyDescent="0.2">
      <c r="A5" s="96">
        <v>16</v>
      </c>
      <c r="B5" s="99" t="str">
        <f>УЗТ!X6</f>
        <v>Переход</v>
      </c>
      <c r="C5" s="100" t="str">
        <f>IF(УЗТ!AI6&gt;0,УЗТ!AI6,"")</f>
        <v>219,1</v>
      </c>
      <c r="D5" s="100" t="str">
        <f>УЗТ!AK6</f>
        <v>18,0</v>
      </c>
      <c r="E5" s="100">
        <f ca="1">УЗТ!AA6</f>
        <v>15.4</v>
      </c>
      <c r="F5" s="100">
        <f t="shared" si="24"/>
        <v>1.6</v>
      </c>
      <c r="G5" s="101">
        <f t="shared" si="25"/>
        <v>20</v>
      </c>
      <c r="H5" s="97" t="s">
        <v>11</v>
      </c>
      <c r="I5" s="98">
        <v>470</v>
      </c>
      <c r="J5" s="98">
        <v>265</v>
      </c>
      <c r="K5" s="97"/>
      <c r="L5" s="32">
        <f t="shared" si="0"/>
        <v>176</v>
      </c>
      <c r="M5" s="32">
        <v>1</v>
      </c>
      <c r="N5" s="32">
        <f t="shared" si="1"/>
        <v>0</v>
      </c>
      <c r="O5" s="54" t="e">
        <f t="shared" si="26"/>
        <v>#DIV/0!</v>
      </c>
      <c r="P5" s="37" t="e">
        <f t="shared" si="27"/>
        <v>#DIV/0!</v>
      </c>
      <c r="Q5" s="32">
        <f t="shared" si="2"/>
        <v>1</v>
      </c>
      <c r="R5" s="37" t="str">
        <f t="shared" si="28"/>
        <v>-</v>
      </c>
      <c r="S5" s="37">
        <f t="shared" si="3"/>
        <v>0.99140271493212662</v>
      </c>
      <c r="T5" s="37" t="e">
        <f t="shared" si="4"/>
        <v>#VALUE!</v>
      </c>
      <c r="U5" s="61" t="e">
        <f t="shared" si="5"/>
        <v>#DIV/0!</v>
      </c>
      <c r="V5" s="37">
        <f t="shared" si="6"/>
        <v>0.99140271493212662</v>
      </c>
      <c r="W5" s="37">
        <f t="shared" si="7"/>
        <v>0.99365079365079367</v>
      </c>
      <c r="X5" s="37">
        <f t="shared" ca="1" si="8"/>
        <v>26.611683848797252</v>
      </c>
      <c r="Y5" s="37" t="e">
        <f t="shared" ca="1" si="9"/>
        <v>#VALUE!</v>
      </c>
      <c r="Z5" s="37" t="e">
        <f t="shared" ca="1" si="10"/>
        <v>#DIV/0!</v>
      </c>
      <c r="AA5" s="37">
        <f t="shared" ca="1" si="11"/>
        <v>26.611683848797252</v>
      </c>
      <c r="AB5" s="37">
        <f t="shared" ca="1" si="12"/>
        <v>24.745183199571805</v>
      </c>
      <c r="AC5" s="37">
        <f t="shared" ca="1" si="13"/>
        <v>87.692307692307708</v>
      </c>
      <c r="AD5" s="37" t="e">
        <f t="shared" ca="1" si="14"/>
        <v>#VALUE!</v>
      </c>
      <c r="AE5" s="37" t="e">
        <f t="shared" ca="1" si="15"/>
        <v>#DIV/0!</v>
      </c>
      <c r="AF5" s="37">
        <f t="shared" ca="1" si="16"/>
        <v>87.692307692307708</v>
      </c>
      <c r="AG5" s="37">
        <f t="shared" ca="1" si="17"/>
        <v>87.692307692307708</v>
      </c>
      <c r="AH5" s="35">
        <f t="shared" si="18"/>
        <v>4</v>
      </c>
      <c r="AI5" s="37" t="e">
        <f t="shared" ca="1" si="19"/>
        <v>#DIV/0!</v>
      </c>
      <c r="AJ5" s="36" t="e">
        <f t="shared" si="20"/>
        <v>#DIV/0!</v>
      </c>
      <c r="AK5" s="28" t="e">
        <f t="shared" si="21"/>
        <v>#DIV/0!</v>
      </c>
      <c r="AL5" s="36">
        <f t="shared" ca="1" si="22"/>
        <v>0.12999999999999998</v>
      </c>
      <c r="AM5" s="36" t="e">
        <f t="shared" ca="1" si="23"/>
        <v>#DIV/0!</v>
      </c>
      <c r="AN5" s="30" t="str">
        <f t="shared" ca="1" si="29"/>
        <v>Более 4</v>
      </c>
      <c r="AP5" s="40" t="s">
        <v>259</v>
      </c>
      <c r="AQ5" s="25">
        <v>1.6</v>
      </c>
      <c r="AT5" s="41"/>
      <c r="AU5" s="41"/>
    </row>
    <row r="6" spans="1:51" x14ac:dyDescent="0.2">
      <c r="A6" s="96">
        <v>16</v>
      </c>
      <c r="B6" s="99" t="str">
        <f>УЗТ!X7</f>
        <v>Труба</v>
      </c>
      <c r="C6" s="100" t="str">
        <f>IF(УЗТ!AI7&gt;0,УЗТ!AI7,"")</f>
        <v>168,3</v>
      </c>
      <c r="D6" s="100" t="str">
        <f>УЗТ!AK7</f>
        <v>16,0</v>
      </c>
      <c r="E6" s="100">
        <f ca="1">УЗТ!AA7</f>
        <v>15.299999999999999</v>
      </c>
      <c r="F6" s="100">
        <f t="shared" si="24"/>
        <v>1.6</v>
      </c>
      <c r="G6" s="101">
        <f t="shared" si="25"/>
        <v>20</v>
      </c>
      <c r="H6" s="97" t="s">
        <v>11</v>
      </c>
      <c r="I6" s="98">
        <v>470</v>
      </c>
      <c r="J6" s="98">
        <v>265</v>
      </c>
      <c r="K6" s="97"/>
      <c r="L6" s="32">
        <f t="shared" si="0"/>
        <v>176</v>
      </c>
      <c r="M6" s="32">
        <v>1</v>
      </c>
      <c r="N6" s="32">
        <f t="shared" si="1"/>
        <v>0</v>
      </c>
      <c r="O6" s="54" t="e">
        <f t="shared" si="26"/>
        <v>#DIV/0!</v>
      </c>
      <c r="P6" s="37" t="e">
        <f t="shared" si="27"/>
        <v>#DIV/0!</v>
      </c>
      <c r="Q6" s="32">
        <f t="shared" si="2"/>
        <v>1</v>
      </c>
      <c r="R6" s="37" t="str">
        <f t="shared" si="28"/>
        <v>-</v>
      </c>
      <c r="S6" s="37">
        <f t="shared" si="3"/>
        <v>0.76153846153846161</v>
      </c>
      <c r="T6" s="37" t="e">
        <f t="shared" si="4"/>
        <v>#VALUE!</v>
      </c>
      <c r="U6" s="61" t="e">
        <f t="shared" si="5"/>
        <v>#DIV/0!</v>
      </c>
      <c r="V6" s="37">
        <f t="shared" si="6"/>
        <v>0.76153846153846161</v>
      </c>
      <c r="W6" s="37">
        <f t="shared" si="7"/>
        <v>0.76326530612244903</v>
      </c>
      <c r="X6" s="37">
        <f t="shared" ca="1" si="8"/>
        <v>35.199999999999996</v>
      </c>
      <c r="Y6" s="37" t="e">
        <f t="shared" ca="1" si="9"/>
        <v>#VALUE!</v>
      </c>
      <c r="Z6" s="37" t="e">
        <f t="shared" ca="1" si="10"/>
        <v>#DIV/0!</v>
      </c>
      <c r="AA6" s="37">
        <f t="shared" ca="1" si="11"/>
        <v>35.199999999999996</v>
      </c>
      <c r="AB6" s="37">
        <f t="shared" ca="1" si="12"/>
        <v>32.008644910309052</v>
      </c>
      <c r="AC6" s="37">
        <f t="shared" ca="1" si="13"/>
        <v>322.85714285714232</v>
      </c>
      <c r="AD6" s="37" t="e">
        <f t="shared" ca="1" si="14"/>
        <v>#VALUE!</v>
      </c>
      <c r="AE6" s="37" t="e">
        <f t="shared" ca="1" si="15"/>
        <v>#DIV/0!</v>
      </c>
      <c r="AF6" s="37">
        <f t="shared" ca="1" si="16"/>
        <v>322.85714285714232</v>
      </c>
      <c r="AG6" s="37">
        <f t="shared" ca="1" si="17"/>
        <v>322.85714285714232</v>
      </c>
      <c r="AH6" s="35">
        <f t="shared" si="18"/>
        <v>4</v>
      </c>
      <c r="AI6" s="37">
        <f t="shared" ca="1" si="19"/>
        <v>322.85714285714232</v>
      </c>
      <c r="AJ6" s="36">
        <f t="shared" si="20"/>
        <v>0.76153846153846161</v>
      </c>
      <c r="AK6" s="28">
        <f t="shared" si="21"/>
        <v>4</v>
      </c>
      <c r="AL6" s="36">
        <f t="shared" ca="1" si="22"/>
        <v>3.5000000000000052E-2</v>
      </c>
      <c r="AM6" s="36">
        <f t="shared" ca="1" si="23"/>
        <v>35.199999999999996</v>
      </c>
      <c r="AN6" s="30" t="str">
        <f t="shared" ca="1" si="29"/>
        <v>Более 4</v>
      </c>
      <c r="AT6" s="41"/>
      <c r="AU6" s="41"/>
    </row>
    <row r="7" spans="1:51" x14ac:dyDescent="0.2">
      <c r="A7" s="96">
        <v>12</v>
      </c>
      <c r="B7" s="99" t="str">
        <f>УЗТ!X8</f>
        <v>Тройник</v>
      </c>
      <c r="C7" s="100" t="str">
        <f>IF(УЗТ!AI8&gt;0,УЗТ!AI8,"")</f>
        <v>219,1</v>
      </c>
      <c r="D7" s="100" t="str">
        <f>УЗТ!AK8</f>
        <v>16,0</v>
      </c>
      <c r="E7" s="100">
        <f ca="1">УЗТ!AA8</f>
        <v>15.4</v>
      </c>
      <c r="F7" s="100">
        <f t="shared" si="24"/>
        <v>1.6</v>
      </c>
      <c r="G7" s="101">
        <f t="shared" si="25"/>
        <v>20</v>
      </c>
      <c r="H7" s="97" t="s">
        <v>11</v>
      </c>
      <c r="I7" s="98">
        <v>470</v>
      </c>
      <c r="J7" s="98">
        <v>265</v>
      </c>
      <c r="K7" s="97"/>
      <c r="L7" s="32">
        <f t="shared" si="0"/>
        <v>176</v>
      </c>
      <c r="M7" s="32">
        <v>1</v>
      </c>
      <c r="N7" s="32">
        <f t="shared" si="1"/>
        <v>0</v>
      </c>
      <c r="O7" s="54" t="e">
        <f t="shared" si="26"/>
        <v>#DIV/0!</v>
      </c>
      <c r="P7" s="37" t="e">
        <f t="shared" si="27"/>
        <v>#DIV/0!</v>
      </c>
      <c r="Q7" s="32">
        <f t="shared" si="2"/>
        <v>1</v>
      </c>
      <c r="R7" s="37" t="str">
        <f t="shared" si="28"/>
        <v>-</v>
      </c>
      <c r="S7" s="37">
        <f t="shared" si="3"/>
        <v>0.99140271493212662</v>
      </c>
      <c r="T7" s="37" t="e">
        <f t="shared" si="4"/>
        <v>#VALUE!</v>
      </c>
      <c r="U7" s="61" t="e">
        <f t="shared" si="5"/>
        <v>#DIV/0!</v>
      </c>
      <c r="V7" s="37">
        <f t="shared" si="6"/>
        <v>0.99140271493212662</v>
      </c>
      <c r="W7" s="37">
        <f t="shared" si="7"/>
        <v>0.99365079365079367</v>
      </c>
      <c r="X7" s="37">
        <f t="shared" ca="1" si="8"/>
        <v>26.611683848797252</v>
      </c>
      <c r="Y7" s="37" t="e">
        <f t="shared" ca="1" si="9"/>
        <v>#VALUE!</v>
      </c>
      <c r="Z7" s="37" t="e">
        <f t="shared" ca="1" si="10"/>
        <v>#DIV/0!</v>
      </c>
      <c r="AA7" s="37">
        <f t="shared" ca="1" si="11"/>
        <v>-1594.3529411764705</v>
      </c>
      <c r="AB7" s="37">
        <f t="shared" ca="1" si="12"/>
        <v>24.745183199571805</v>
      </c>
      <c r="AC7" s="37">
        <f t="shared" ca="1" si="13"/>
        <v>380.00000000000023</v>
      </c>
      <c r="AD7" s="37" t="e">
        <f t="shared" ca="1" si="14"/>
        <v>#VALUE!</v>
      </c>
      <c r="AE7" s="37" t="e">
        <f t="shared" ca="1" si="15"/>
        <v>#DIV/0!</v>
      </c>
      <c r="AF7" s="37">
        <f t="shared" ca="1" si="16"/>
        <v>380.00000000000023</v>
      </c>
      <c r="AG7" s="37">
        <f t="shared" ca="1" si="17"/>
        <v>380.00000000000023</v>
      </c>
      <c r="AH7" s="35">
        <f t="shared" si="18"/>
        <v>4</v>
      </c>
      <c r="AI7" s="37">
        <f t="shared" ca="1" si="19"/>
        <v>380.00000000000023</v>
      </c>
      <c r="AJ7" s="36">
        <f t="shared" si="20"/>
        <v>0.99140271493212662</v>
      </c>
      <c r="AK7" s="28">
        <f t="shared" si="21"/>
        <v>4</v>
      </c>
      <c r="AL7" s="36">
        <f t="shared" ca="1" si="22"/>
        <v>2.9999999999999982E-2</v>
      </c>
      <c r="AM7" s="36">
        <f t="shared" ca="1" si="23"/>
        <v>-1594.3529411764705</v>
      </c>
      <c r="AN7" s="30" t="str">
        <f t="shared" ca="1" si="29"/>
        <v>Более 4</v>
      </c>
      <c r="AT7" s="41"/>
      <c r="AU7" s="41"/>
      <c r="AX7" s="6">
        <v>1</v>
      </c>
    </row>
    <row r="8" spans="1:51" x14ac:dyDescent="0.2">
      <c r="A8" s="96"/>
      <c r="B8" s="99" t="str">
        <f>УЗТ!X9</f>
        <v>Переход</v>
      </c>
      <c r="C8" s="100" t="str">
        <f>IF(УЗТ!AI9&gt;0,УЗТ!AI9,"")</f>
        <v>168,3</v>
      </c>
      <c r="D8" s="100" t="str">
        <f>УЗТ!AK9</f>
        <v>16,0</v>
      </c>
      <c r="E8" s="100">
        <f ca="1">УЗТ!AA9</f>
        <v>15.299999999999999</v>
      </c>
      <c r="F8" s="100">
        <f t="shared" si="24"/>
        <v>1.6</v>
      </c>
      <c r="G8" s="101">
        <f t="shared" si="25"/>
        <v>20</v>
      </c>
      <c r="H8" s="97" t="s">
        <v>11</v>
      </c>
      <c r="I8" s="98">
        <v>470</v>
      </c>
      <c r="J8" s="98">
        <v>265</v>
      </c>
      <c r="K8" s="97"/>
      <c r="L8" s="32">
        <f t="shared" si="0"/>
        <v>176</v>
      </c>
      <c r="M8" s="32">
        <v>1</v>
      </c>
      <c r="N8" s="32">
        <f t="shared" si="1"/>
        <v>0</v>
      </c>
      <c r="O8" s="54" t="e">
        <f t="shared" si="26"/>
        <v>#DIV/0!</v>
      </c>
      <c r="P8" s="37" t="e">
        <f t="shared" si="27"/>
        <v>#DIV/0!</v>
      </c>
      <c r="Q8" s="32">
        <f t="shared" si="2"/>
        <v>1</v>
      </c>
      <c r="R8" s="37" t="str">
        <f t="shared" si="28"/>
        <v>-</v>
      </c>
      <c r="S8" s="37">
        <f t="shared" si="3"/>
        <v>0.76153846153846161</v>
      </c>
      <c r="T8" s="37" t="e">
        <f t="shared" si="4"/>
        <v>#VALUE!</v>
      </c>
      <c r="U8" s="61" t="e">
        <f t="shared" si="5"/>
        <v>#DIV/0!</v>
      </c>
      <c r="V8" s="37">
        <f t="shared" si="6"/>
        <v>0.76153846153846161</v>
      </c>
      <c r="W8" s="37">
        <f t="shared" si="7"/>
        <v>0.76326530612244903</v>
      </c>
      <c r="X8" s="37">
        <f t="shared" ca="1" si="8"/>
        <v>35.199999999999996</v>
      </c>
      <c r="Y8" s="37" t="e">
        <f t="shared" ca="1" si="9"/>
        <v>#VALUE!</v>
      </c>
      <c r="Z8" s="37" t="e">
        <f t="shared" ca="1" si="10"/>
        <v>#DIV/0!</v>
      </c>
      <c r="AA8" s="37">
        <f t="shared" ca="1" si="11"/>
        <v>-352</v>
      </c>
      <c r="AB8" s="37">
        <f t="shared" ca="1" si="12"/>
        <v>32.008644910309052</v>
      </c>
      <c r="AC8" s="37">
        <f t="shared" ca="1" si="13"/>
        <v>322.85714285714232</v>
      </c>
      <c r="AD8" s="37" t="e">
        <f t="shared" ca="1" si="14"/>
        <v>#VALUE!</v>
      </c>
      <c r="AE8" s="37" t="e">
        <f t="shared" ca="1" si="15"/>
        <v>#DIV/0!</v>
      </c>
      <c r="AF8" s="37">
        <f t="shared" ca="1" si="16"/>
        <v>322.85714285714232</v>
      </c>
      <c r="AG8" s="37">
        <f t="shared" ca="1" si="17"/>
        <v>322.85714285714232</v>
      </c>
      <c r="AH8" s="35">
        <f t="shared" si="18"/>
        <v>4</v>
      </c>
      <c r="AI8" s="37" t="e">
        <f t="shared" ca="1" si="19"/>
        <v>#DIV/0!</v>
      </c>
      <c r="AJ8" s="36" t="e">
        <f t="shared" si="20"/>
        <v>#DIV/0!</v>
      </c>
      <c r="AK8" s="28" t="e">
        <f t="shared" si="21"/>
        <v>#DIV/0!</v>
      </c>
      <c r="AL8" s="36">
        <f t="shared" ca="1" si="22"/>
        <v>3.5000000000000052E-2</v>
      </c>
      <c r="AM8" s="36" t="e">
        <f t="shared" ca="1" si="23"/>
        <v>#DIV/0!</v>
      </c>
      <c r="AN8" s="30" t="str">
        <f t="shared" ca="1" si="29"/>
        <v>Более 4</v>
      </c>
      <c r="AT8" s="41"/>
      <c r="AU8" s="41"/>
      <c r="AX8" s="6">
        <v>2</v>
      </c>
    </row>
    <row r="9" spans="1:51" x14ac:dyDescent="0.2">
      <c r="A9" s="96"/>
      <c r="B9" s="99" t="str">
        <f>УЗТ!X10</f>
        <v>Труба</v>
      </c>
      <c r="C9" s="100" t="str">
        <f>IF(УЗТ!AI10&gt;0,УЗТ!AI10,"")</f>
        <v>219,1</v>
      </c>
      <c r="D9" s="100" t="str">
        <f>УЗТ!AK10</f>
        <v>12,5</v>
      </c>
      <c r="E9" s="100">
        <f ca="1">УЗТ!AA10</f>
        <v>15.299999999999999</v>
      </c>
      <c r="F9" s="100">
        <f t="shared" si="24"/>
        <v>1.6</v>
      </c>
      <c r="G9" s="101">
        <f t="shared" si="25"/>
        <v>20</v>
      </c>
      <c r="H9" s="97" t="s">
        <v>11</v>
      </c>
      <c r="I9" s="98">
        <v>470</v>
      </c>
      <c r="J9" s="98">
        <v>265</v>
      </c>
      <c r="K9" s="97"/>
      <c r="L9" s="32">
        <f t="shared" si="0"/>
        <v>176</v>
      </c>
      <c r="M9" s="32">
        <v>1</v>
      </c>
      <c r="N9" s="32">
        <f t="shared" si="1"/>
        <v>0</v>
      </c>
      <c r="O9" s="54" t="e">
        <f t="shared" si="26"/>
        <v>#DIV/0!</v>
      </c>
      <c r="P9" s="37" t="e">
        <f t="shared" si="27"/>
        <v>#DIV/0!</v>
      </c>
      <c r="Q9" s="32">
        <f t="shared" si="2"/>
        <v>1</v>
      </c>
      <c r="R9" s="37" t="str">
        <f t="shared" si="28"/>
        <v>-</v>
      </c>
      <c r="S9" s="37">
        <f t="shared" si="3"/>
        <v>0.99140271493212662</v>
      </c>
      <c r="T9" s="37" t="e">
        <f t="shared" si="4"/>
        <v>#VALUE!</v>
      </c>
      <c r="U9" s="61" t="e">
        <f t="shared" si="5"/>
        <v>#DIV/0!</v>
      </c>
      <c r="V9" s="37">
        <f t="shared" si="6"/>
        <v>0.99140271493212662</v>
      </c>
      <c r="W9" s="37">
        <f t="shared" si="7"/>
        <v>0.99365079365079367</v>
      </c>
      <c r="X9" s="37">
        <f t="shared" ca="1" si="8"/>
        <v>26.425907752698723</v>
      </c>
      <c r="Y9" s="37" t="e">
        <f t="shared" ca="1" si="9"/>
        <v>#VALUE!</v>
      </c>
      <c r="Z9" s="37" t="e">
        <f t="shared" ca="1" si="10"/>
        <v>#DIV/0!</v>
      </c>
      <c r="AA9" s="37">
        <f t="shared" ca="1" si="11"/>
        <v>-352</v>
      </c>
      <c r="AB9" s="37">
        <f t="shared" ca="1" si="12"/>
        <v>24.584474581412731</v>
      </c>
      <c r="AC9" s="37" t="e">
        <f t="shared" ca="1" si="13"/>
        <v>#VALUE!</v>
      </c>
      <c r="AD9" s="37" t="e">
        <f t="shared" ca="1" si="14"/>
        <v>#VALUE!</v>
      </c>
      <c r="AE9" s="37" t="e">
        <f t="shared" ca="1" si="15"/>
        <v>#DIV/0!</v>
      </c>
      <c r="AF9" s="37" t="e">
        <f t="shared" ca="1" si="16"/>
        <v>#VALUE!</v>
      </c>
      <c r="AG9" s="37" t="e">
        <f t="shared" ca="1" si="17"/>
        <v>#VALUE!</v>
      </c>
      <c r="AH9" s="35">
        <f t="shared" si="18"/>
        <v>4</v>
      </c>
      <c r="AI9" s="37" t="e">
        <f t="shared" ca="1" si="19"/>
        <v>#VALUE!</v>
      </c>
      <c r="AJ9" s="36">
        <f t="shared" si="20"/>
        <v>0.99140271493212662</v>
      </c>
      <c r="AK9" s="28">
        <f t="shared" si="21"/>
        <v>4</v>
      </c>
      <c r="AL9" s="36" t="str">
        <f t="shared" ca="1" si="22"/>
        <v>-</v>
      </c>
      <c r="AM9" s="36">
        <f t="shared" ca="1" si="23"/>
        <v>26.425907752698723</v>
      </c>
      <c r="AN9" s="30" t="str">
        <f t="shared" ca="1" si="29"/>
        <v>Более 4</v>
      </c>
      <c r="AT9" s="41"/>
      <c r="AU9" s="41"/>
      <c r="AX9" s="6">
        <v>3</v>
      </c>
    </row>
    <row r="10" spans="1:51" x14ac:dyDescent="0.2">
      <c r="A10" s="96"/>
      <c r="B10" s="99" t="str">
        <f>УЗТ!X11</f>
        <v>Труба</v>
      </c>
      <c r="C10" s="100" t="str">
        <f>IF(УЗТ!AI11&gt;0,УЗТ!AI11,"")</f>
        <v>114</v>
      </c>
      <c r="D10" s="100" t="str">
        <f>УЗТ!AK11</f>
        <v>12,5</v>
      </c>
      <c r="E10" s="100">
        <f ca="1">УЗТ!AA11</f>
        <v>15.1</v>
      </c>
      <c r="F10" s="100">
        <f t="shared" si="24"/>
        <v>1.6</v>
      </c>
      <c r="G10" s="101">
        <f t="shared" si="25"/>
        <v>20</v>
      </c>
      <c r="H10" s="97" t="s">
        <v>11</v>
      </c>
      <c r="I10" s="98">
        <v>470</v>
      </c>
      <c r="J10" s="98">
        <v>265</v>
      </c>
      <c r="K10" s="97"/>
      <c r="L10" s="32">
        <f t="shared" si="0"/>
        <v>176</v>
      </c>
      <c r="M10" s="32">
        <v>1</v>
      </c>
      <c r="N10" s="32">
        <f t="shared" si="1"/>
        <v>0</v>
      </c>
      <c r="O10" s="54" t="e">
        <f t="shared" si="26"/>
        <v>#DIV/0!</v>
      </c>
      <c r="P10" s="37" t="e">
        <f t="shared" si="27"/>
        <v>#DIV/0!</v>
      </c>
      <c r="Q10" s="32">
        <f t="shared" si="2"/>
        <v>1</v>
      </c>
      <c r="R10" s="37" t="str">
        <f t="shared" si="28"/>
        <v>-</v>
      </c>
      <c r="S10" s="37">
        <f t="shared" si="3"/>
        <v>0.51583710407239813</v>
      </c>
      <c r="T10" s="37" t="e">
        <f t="shared" si="4"/>
        <v>#VALUE!</v>
      </c>
      <c r="U10" s="61" t="e">
        <f t="shared" si="5"/>
        <v>#DIV/0!</v>
      </c>
      <c r="V10" s="37">
        <f t="shared" si="6"/>
        <v>0.51583710407239813</v>
      </c>
      <c r="W10" s="37">
        <f t="shared" si="7"/>
        <v>0.51700680272108845</v>
      </c>
      <c r="X10" s="37">
        <f t="shared" ca="1" si="8"/>
        <v>53.743174924165821</v>
      </c>
      <c r="Y10" s="37" t="e">
        <f t="shared" ca="1" si="9"/>
        <v>#VALUE!</v>
      </c>
      <c r="Z10" s="37" t="e">
        <f t="shared" ca="1" si="10"/>
        <v>#DIV/0!</v>
      </c>
      <c r="AA10" s="37">
        <f t="shared" ca="1" si="11"/>
        <v>-352</v>
      </c>
      <c r="AB10" s="37">
        <f t="shared" ca="1" si="12"/>
        <v>46.651663593423379</v>
      </c>
      <c r="AC10" s="37" t="e">
        <f t="shared" ca="1" si="13"/>
        <v>#VALUE!</v>
      </c>
      <c r="AD10" s="37" t="e">
        <f t="shared" ca="1" si="14"/>
        <v>#VALUE!</v>
      </c>
      <c r="AE10" s="37" t="e">
        <f t="shared" ca="1" si="15"/>
        <v>#DIV/0!</v>
      </c>
      <c r="AF10" s="37" t="e">
        <f t="shared" ca="1" si="16"/>
        <v>#VALUE!</v>
      </c>
      <c r="AG10" s="37" t="e">
        <f t="shared" ca="1" si="17"/>
        <v>#VALUE!</v>
      </c>
      <c r="AH10" s="35">
        <f t="shared" si="18"/>
        <v>4</v>
      </c>
      <c r="AI10" s="37" t="e">
        <f t="shared" ca="1" si="19"/>
        <v>#VALUE!</v>
      </c>
      <c r="AJ10" s="36">
        <f t="shared" si="20"/>
        <v>0.51583710407239813</v>
      </c>
      <c r="AK10" s="28">
        <f t="shared" si="21"/>
        <v>4</v>
      </c>
      <c r="AL10" s="36" t="str">
        <f t="shared" ca="1" si="22"/>
        <v>-</v>
      </c>
      <c r="AM10" s="36">
        <f t="shared" ca="1" si="23"/>
        <v>53.743174924165821</v>
      </c>
      <c r="AN10" s="30" t="str">
        <f t="shared" ca="1" si="29"/>
        <v>Более 4</v>
      </c>
      <c r="AT10" s="41"/>
      <c r="AU10" s="41"/>
      <c r="AX10" s="6">
        <v>4</v>
      </c>
    </row>
    <row r="11" spans="1:51" x14ac:dyDescent="0.2">
      <c r="A11" s="96"/>
      <c r="B11" s="99" t="str">
        <f>УЗТ!X12</f>
        <v>Отвод</v>
      </c>
      <c r="C11" s="100" t="str">
        <f>IF(УЗТ!AI12&gt;0,УЗТ!AI12,"")</f>
        <v>219,1</v>
      </c>
      <c r="D11" s="100" t="str">
        <f>УЗТ!AK12</f>
        <v>12,5</v>
      </c>
      <c r="E11" s="100">
        <f ca="1">УЗТ!AA12</f>
        <v>9.7999999999999989</v>
      </c>
      <c r="F11" s="100">
        <f t="shared" si="24"/>
        <v>1.6</v>
      </c>
      <c r="G11" s="101">
        <f t="shared" si="25"/>
        <v>20</v>
      </c>
      <c r="H11" s="97" t="s">
        <v>11</v>
      </c>
      <c r="I11" s="98">
        <v>470</v>
      </c>
      <c r="J11" s="98">
        <v>265</v>
      </c>
      <c r="K11" s="97"/>
      <c r="L11" s="32">
        <f t="shared" si="0"/>
        <v>176</v>
      </c>
      <c r="M11" s="32">
        <v>1</v>
      </c>
      <c r="N11" s="32">
        <f t="shared" si="1"/>
        <v>0</v>
      </c>
      <c r="O11" s="54" t="e">
        <f t="shared" si="26"/>
        <v>#DIV/0!</v>
      </c>
      <c r="P11" s="37" t="e">
        <f t="shared" si="27"/>
        <v>#DIV/0!</v>
      </c>
      <c r="Q11" s="32">
        <f t="shared" si="2"/>
        <v>1</v>
      </c>
      <c r="R11" s="37" t="e">
        <f t="shared" si="28"/>
        <v>#N/A</v>
      </c>
      <c r="S11" s="37">
        <f t="shared" si="3"/>
        <v>0.99140271493212662</v>
      </c>
      <c r="T11" s="37" t="e">
        <f t="shared" si="4"/>
        <v>#N/A</v>
      </c>
      <c r="U11" s="61" t="e">
        <f t="shared" si="5"/>
        <v>#DIV/0!</v>
      </c>
      <c r="V11" s="37">
        <f t="shared" si="6"/>
        <v>0.99140271493212662</v>
      </c>
      <c r="W11" s="37">
        <f t="shared" si="7"/>
        <v>0.99365079365079367</v>
      </c>
      <c r="X11" s="37">
        <f t="shared" ca="1" si="8"/>
        <v>16.481605351170568</v>
      </c>
      <c r="Y11" s="37" t="e">
        <f t="shared" ca="1" si="9"/>
        <v>#N/A</v>
      </c>
      <c r="Z11" s="37" t="e">
        <f t="shared" ca="1" si="10"/>
        <v>#DIV/0!</v>
      </c>
      <c r="AA11" s="37">
        <f t="shared" ca="1" si="11"/>
        <v>-352</v>
      </c>
      <c r="AB11" s="37">
        <f t="shared" ca="1" si="12"/>
        <v>15.746016190447023</v>
      </c>
      <c r="AC11" s="37">
        <f t="shared" ca="1" si="13"/>
        <v>42.962962962962933</v>
      </c>
      <c r="AD11" s="37" t="e">
        <f t="shared" ca="1" si="14"/>
        <v>#N/A</v>
      </c>
      <c r="AE11" s="37" t="e">
        <f t="shared" ca="1" si="15"/>
        <v>#DIV/0!</v>
      </c>
      <c r="AF11" s="37">
        <f t="shared" ca="1" si="16"/>
        <v>42.962962962962933</v>
      </c>
      <c r="AG11" s="37">
        <f t="shared" ca="1" si="17"/>
        <v>42.962962962962933</v>
      </c>
      <c r="AH11" s="35">
        <f t="shared" si="18"/>
        <v>4</v>
      </c>
      <c r="AI11" s="37" t="e">
        <f t="shared" ca="1" si="19"/>
        <v>#N/A</v>
      </c>
      <c r="AJ11" s="36" t="e">
        <f t="shared" si="20"/>
        <v>#N/A</v>
      </c>
      <c r="AK11" s="28" t="e">
        <f t="shared" si="21"/>
        <v>#N/A</v>
      </c>
      <c r="AL11" s="36">
        <f t="shared" ca="1" si="22"/>
        <v>0.13500000000000006</v>
      </c>
      <c r="AM11" s="36" t="e">
        <f t="shared" ca="1" si="23"/>
        <v>#N/A</v>
      </c>
      <c r="AN11" s="30" t="str">
        <f t="shared" ca="1" si="29"/>
        <v>Более 4</v>
      </c>
      <c r="AT11" s="41"/>
      <c r="AU11" s="41"/>
      <c r="AX11" s="6">
        <v>5</v>
      </c>
    </row>
    <row r="12" spans="1:51" ht="12" customHeight="1" x14ac:dyDescent="0.2">
      <c r="A12" s="96"/>
      <c r="B12" s="99" t="str">
        <f>УЗТ!X13</f>
        <v>Труба</v>
      </c>
      <c r="C12" s="100" t="str">
        <f>IF(УЗТ!AI13&gt;0,УЗТ!AI13,"")</f>
        <v>89</v>
      </c>
      <c r="D12" s="100" t="str">
        <f>УЗТ!AK13</f>
        <v>9,0</v>
      </c>
      <c r="E12" s="100">
        <f ca="1">УЗТ!AA13</f>
        <v>15.4</v>
      </c>
      <c r="F12" s="100">
        <f t="shared" si="24"/>
        <v>1.6</v>
      </c>
      <c r="G12" s="101">
        <f t="shared" si="25"/>
        <v>20</v>
      </c>
      <c r="H12" s="97" t="s">
        <v>11</v>
      </c>
      <c r="I12" s="98">
        <v>470</v>
      </c>
      <c r="J12" s="98">
        <v>265</v>
      </c>
      <c r="K12" s="97"/>
      <c r="L12" s="32">
        <f t="shared" si="0"/>
        <v>176</v>
      </c>
      <c r="M12" s="32">
        <v>1</v>
      </c>
      <c r="N12" s="32">
        <f t="shared" si="1"/>
        <v>0</v>
      </c>
      <c r="O12" s="54" t="e">
        <f t="shared" si="26"/>
        <v>#DIV/0!</v>
      </c>
      <c r="P12" s="37" t="e">
        <f t="shared" si="27"/>
        <v>#DIV/0!</v>
      </c>
      <c r="Q12" s="32">
        <f t="shared" si="2"/>
        <v>1</v>
      </c>
      <c r="R12" s="37" t="str">
        <f t="shared" si="28"/>
        <v>-</v>
      </c>
      <c r="S12" s="37">
        <f t="shared" si="3"/>
        <v>0.40271493212669685</v>
      </c>
      <c r="T12" s="37" t="e">
        <f t="shared" si="4"/>
        <v>#VALUE!</v>
      </c>
      <c r="U12" s="61" t="e">
        <f t="shared" si="5"/>
        <v>#DIV/0!</v>
      </c>
      <c r="V12" s="37">
        <f t="shared" si="6"/>
        <v>0.40271493212669685</v>
      </c>
      <c r="W12" s="37">
        <f t="shared" si="7"/>
        <v>0.40362811791383219</v>
      </c>
      <c r="X12" s="37">
        <f t="shared" ca="1" si="8"/>
        <v>73.652173913043484</v>
      </c>
      <c r="Y12" s="37" t="e">
        <f t="shared" ca="1" si="9"/>
        <v>#VALUE!</v>
      </c>
      <c r="Z12" s="37" t="e">
        <f t="shared" ca="1" si="10"/>
        <v>#DIV/0!</v>
      </c>
      <c r="AA12" s="37">
        <f t="shared" ca="1" si="11"/>
        <v>-352</v>
      </c>
      <c r="AB12" s="37">
        <f t="shared" ca="1" si="12"/>
        <v>60.96713128530449</v>
      </c>
      <c r="AC12" s="37" t="e">
        <f t="shared" ca="1" si="13"/>
        <v>#VALUE!</v>
      </c>
      <c r="AD12" s="37" t="e">
        <f t="shared" ca="1" si="14"/>
        <v>#VALUE!</v>
      </c>
      <c r="AE12" s="37" t="e">
        <f t="shared" ca="1" si="15"/>
        <v>#DIV/0!</v>
      </c>
      <c r="AF12" s="37" t="e">
        <f t="shared" ca="1" si="16"/>
        <v>#VALUE!</v>
      </c>
      <c r="AG12" s="37" t="e">
        <f t="shared" ca="1" si="17"/>
        <v>#VALUE!</v>
      </c>
      <c r="AH12" s="35">
        <f t="shared" si="18"/>
        <v>4</v>
      </c>
      <c r="AI12" s="37" t="e">
        <f t="shared" ca="1" si="19"/>
        <v>#VALUE!</v>
      </c>
      <c r="AJ12" s="36">
        <f t="shared" si="20"/>
        <v>0.40271493212669685</v>
      </c>
      <c r="AK12" s="28">
        <f t="shared" si="21"/>
        <v>4</v>
      </c>
      <c r="AL12" s="36" t="str">
        <f t="shared" ca="1" si="22"/>
        <v>-</v>
      </c>
      <c r="AM12" s="36">
        <f t="shared" ca="1" si="23"/>
        <v>73.652173913043484</v>
      </c>
      <c r="AN12" s="30" t="str">
        <f t="shared" ca="1" si="29"/>
        <v>Более 4</v>
      </c>
      <c r="AT12" s="41"/>
      <c r="AU12" s="41"/>
      <c r="AX12" s="6">
        <v>6</v>
      </c>
    </row>
    <row r="13" spans="1:51" ht="12" customHeight="1" x14ac:dyDescent="0.2">
      <c r="A13" s="96"/>
      <c r="B13" s="99" t="str">
        <f>УЗТ!X14</f>
        <v/>
      </c>
      <c r="C13" s="100" t="str">
        <f>IF(УЗТ!AI14&gt;0,УЗТ!AI14,"")</f>
        <v/>
      </c>
      <c r="D13" s="100" t="str">
        <f>УЗТ!AK14</f>
        <v/>
      </c>
      <c r="E13" s="100" t="str">
        <f ca="1">УЗТ!AA14</f>
        <v/>
      </c>
      <c r="F13" s="100">
        <f t="shared" si="24"/>
        <v>1.6</v>
      </c>
      <c r="G13" s="101">
        <f t="shared" si="25"/>
        <v>20</v>
      </c>
      <c r="H13" s="97" t="s">
        <v>11</v>
      </c>
      <c r="I13" s="98">
        <v>470</v>
      </c>
      <c r="J13" s="98">
        <v>265</v>
      </c>
      <c r="K13" s="97"/>
      <c r="L13" s="32">
        <f t="shared" si="0"/>
        <v>176</v>
      </c>
      <c r="M13" s="32">
        <v>1</v>
      </c>
      <c r="N13" s="32">
        <f t="shared" si="1"/>
        <v>0</v>
      </c>
      <c r="O13" s="54" t="e">
        <f t="shared" si="26"/>
        <v>#VALUE!</v>
      </c>
      <c r="P13" s="37" t="e">
        <f t="shared" si="27"/>
        <v>#VALUE!</v>
      </c>
      <c r="Q13" s="32">
        <f t="shared" si="2"/>
        <v>1</v>
      </c>
      <c r="R13" s="37" t="str">
        <f t="shared" si="28"/>
        <v>-</v>
      </c>
      <c r="S13" s="37" t="e">
        <f t="shared" si="3"/>
        <v>#VALUE!</v>
      </c>
      <c r="T13" s="37" t="e">
        <f t="shared" si="4"/>
        <v>#VALUE!</v>
      </c>
      <c r="U13" s="61" t="e">
        <f t="shared" si="5"/>
        <v>#VALUE!</v>
      </c>
      <c r="V13" s="37" t="e">
        <f t="shared" si="6"/>
        <v>#VALUE!</v>
      </c>
      <c r="W13" s="37" t="e">
        <f t="shared" si="7"/>
        <v>#VALUE!</v>
      </c>
      <c r="X13" s="37" t="e">
        <f t="shared" ca="1" si="8"/>
        <v>#VALUE!</v>
      </c>
      <c r="Y13" s="37" t="e">
        <f t="shared" ca="1" si="9"/>
        <v>#VALUE!</v>
      </c>
      <c r="Z13" s="37" t="e">
        <f t="shared" ca="1" si="10"/>
        <v>#VALUE!</v>
      </c>
      <c r="AA13" s="37" t="e">
        <f t="shared" ca="1" si="11"/>
        <v>#VALUE!</v>
      </c>
      <c r="AB13" s="37" t="e">
        <f t="shared" ca="1" si="12"/>
        <v>#VALUE!</v>
      </c>
      <c r="AC13" s="37" t="e">
        <f t="shared" ca="1" si="13"/>
        <v>#VALUE!</v>
      </c>
      <c r="AD13" s="37" t="e">
        <f t="shared" ca="1" si="14"/>
        <v>#VALUE!</v>
      </c>
      <c r="AE13" s="37" t="e">
        <f t="shared" ca="1" si="15"/>
        <v>#VALUE!</v>
      </c>
      <c r="AF13" s="37" t="e">
        <f t="shared" ca="1" si="16"/>
        <v>#VALUE!</v>
      </c>
      <c r="AG13" s="37" t="e">
        <f t="shared" ca="1" si="17"/>
        <v>#VALUE!</v>
      </c>
      <c r="AH13" s="35">
        <f t="shared" si="18"/>
        <v>0</v>
      </c>
      <c r="AI13" s="37" t="e">
        <f t="shared" ca="1" si="19"/>
        <v>#VALUE!</v>
      </c>
      <c r="AJ13" s="36" t="str">
        <f t="shared" si="20"/>
        <v>Ошибка</v>
      </c>
      <c r="AK13" s="28" t="str">
        <f t="shared" si="21"/>
        <v>Ошибка</v>
      </c>
      <c r="AL13" s="36" t="e">
        <f t="shared" ca="1" si="22"/>
        <v>#VALUE!</v>
      </c>
      <c r="AM13" s="36" t="str">
        <f t="shared" si="23"/>
        <v>Ошибка</v>
      </c>
      <c r="AN13" s="30" t="str">
        <f t="shared" ca="1" si="29"/>
        <v>Более 4</v>
      </c>
      <c r="AT13" s="41"/>
      <c r="AU13" s="41"/>
      <c r="AX13" s="6">
        <v>7</v>
      </c>
    </row>
    <row r="14" spans="1:51" ht="12" customHeight="1" x14ac:dyDescent="0.2">
      <c r="A14" s="96"/>
      <c r="B14" s="99" t="str">
        <f>УЗТ!X15</f>
        <v/>
      </c>
      <c r="C14" s="100" t="str">
        <f>IF(УЗТ!AI15&gt;0,УЗТ!AI15,"")</f>
        <v/>
      </c>
      <c r="D14" s="100" t="str">
        <f>УЗТ!AK15</f>
        <v/>
      </c>
      <c r="E14" s="100" t="str">
        <f>УЗТ!AA15</f>
        <v/>
      </c>
      <c r="F14" s="100">
        <f t="shared" si="24"/>
        <v>1.6</v>
      </c>
      <c r="G14" s="101">
        <f t="shared" si="25"/>
        <v>20</v>
      </c>
      <c r="H14" s="97" t="s">
        <v>11</v>
      </c>
      <c r="I14" s="98">
        <v>470</v>
      </c>
      <c r="J14" s="98">
        <v>265</v>
      </c>
      <c r="K14" s="97"/>
      <c r="L14" s="32">
        <f t="shared" si="0"/>
        <v>176</v>
      </c>
      <c r="M14" s="32">
        <v>1</v>
      </c>
      <c r="N14" s="32">
        <f t="shared" si="1"/>
        <v>0</v>
      </c>
      <c r="O14" s="54" t="e">
        <f t="shared" si="26"/>
        <v>#VALUE!</v>
      </c>
      <c r="P14" s="37" t="e">
        <f t="shared" si="27"/>
        <v>#VALUE!</v>
      </c>
      <c r="Q14" s="32">
        <f t="shared" si="2"/>
        <v>1</v>
      </c>
      <c r="R14" s="37" t="str">
        <f t="shared" si="28"/>
        <v>-</v>
      </c>
      <c r="S14" s="37" t="e">
        <f t="shared" si="3"/>
        <v>#VALUE!</v>
      </c>
      <c r="T14" s="37" t="e">
        <f t="shared" si="4"/>
        <v>#VALUE!</v>
      </c>
      <c r="U14" s="61" t="e">
        <f t="shared" si="5"/>
        <v>#VALUE!</v>
      </c>
      <c r="V14" s="37" t="e">
        <f t="shared" si="6"/>
        <v>#VALUE!</v>
      </c>
      <c r="W14" s="37" t="e">
        <f t="shared" si="7"/>
        <v>#VALUE!</v>
      </c>
      <c r="X14" s="37" t="e">
        <f t="shared" si="8"/>
        <v>#VALUE!</v>
      </c>
      <c r="Y14" s="37" t="e">
        <f t="shared" si="9"/>
        <v>#VALUE!</v>
      </c>
      <c r="Z14" s="37" t="e">
        <f t="shared" si="10"/>
        <v>#VALUE!</v>
      </c>
      <c r="AA14" s="37" t="e">
        <f t="shared" si="11"/>
        <v>#VALUE!</v>
      </c>
      <c r="AB14" s="37" t="e">
        <f t="shared" si="12"/>
        <v>#VALUE!</v>
      </c>
      <c r="AC14" s="37" t="e">
        <f t="shared" si="13"/>
        <v>#VALUE!</v>
      </c>
      <c r="AD14" s="37" t="e">
        <f t="shared" si="14"/>
        <v>#VALUE!</v>
      </c>
      <c r="AE14" s="37" t="e">
        <f t="shared" si="15"/>
        <v>#VALUE!</v>
      </c>
      <c r="AF14" s="37" t="e">
        <f t="shared" si="16"/>
        <v>#VALUE!</v>
      </c>
      <c r="AG14" s="37" t="e">
        <f t="shared" si="17"/>
        <v>#VALUE!</v>
      </c>
      <c r="AH14" s="35">
        <f t="shared" si="18"/>
        <v>0</v>
      </c>
      <c r="AI14" s="37" t="e">
        <f t="shared" si="19"/>
        <v>#VALUE!</v>
      </c>
      <c r="AJ14" s="36" t="str">
        <f t="shared" si="20"/>
        <v>Ошибка</v>
      </c>
      <c r="AK14" s="28" t="str">
        <f t="shared" si="21"/>
        <v>Ошибка</v>
      </c>
      <c r="AL14" s="36" t="e">
        <f t="shared" si="22"/>
        <v>#VALUE!</v>
      </c>
      <c r="AM14" s="36" t="str">
        <f t="shared" si="23"/>
        <v>Ошибка</v>
      </c>
      <c r="AN14" s="30" t="str">
        <f t="shared" si="29"/>
        <v>Более 4</v>
      </c>
      <c r="AT14" s="41"/>
      <c r="AU14" s="41"/>
      <c r="AX14" s="6">
        <v>8</v>
      </c>
    </row>
    <row r="15" spans="1:51" ht="12" customHeight="1" x14ac:dyDescent="0.2">
      <c r="A15" s="96"/>
      <c r="B15" s="99" t="str">
        <f>УЗТ!X16</f>
        <v/>
      </c>
      <c r="C15" s="100" t="str">
        <f>IF(УЗТ!AI16&gt;0,УЗТ!AI16,"")</f>
        <v/>
      </c>
      <c r="D15" s="100" t="str">
        <f>УЗТ!AK16</f>
        <v/>
      </c>
      <c r="E15" s="100" t="str">
        <f>УЗТ!AA16</f>
        <v/>
      </c>
      <c r="F15" s="100">
        <f t="shared" si="24"/>
        <v>1.6</v>
      </c>
      <c r="G15" s="101">
        <f t="shared" si="25"/>
        <v>20</v>
      </c>
      <c r="H15" s="97" t="s">
        <v>11</v>
      </c>
      <c r="I15" s="98">
        <v>470</v>
      </c>
      <c r="J15" s="98">
        <v>265</v>
      </c>
      <c r="K15" s="97"/>
      <c r="L15" s="32">
        <f t="shared" si="0"/>
        <v>176</v>
      </c>
      <c r="M15" s="32">
        <v>1</v>
      </c>
      <c r="N15" s="32">
        <f t="shared" si="1"/>
        <v>0</v>
      </c>
      <c r="O15" s="54" t="e">
        <f t="shared" si="26"/>
        <v>#VALUE!</v>
      </c>
      <c r="P15" s="37" t="e">
        <f t="shared" si="27"/>
        <v>#VALUE!</v>
      </c>
      <c r="Q15" s="32">
        <f t="shared" si="2"/>
        <v>1</v>
      </c>
      <c r="R15" s="37" t="str">
        <f t="shared" si="28"/>
        <v>-</v>
      </c>
      <c r="S15" s="37" t="e">
        <f t="shared" si="3"/>
        <v>#VALUE!</v>
      </c>
      <c r="T15" s="37" t="e">
        <f t="shared" si="4"/>
        <v>#VALUE!</v>
      </c>
      <c r="U15" s="61" t="e">
        <f t="shared" si="5"/>
        <v>#VALUE!</v>
      </c>
      <c r="V15" s="37" t="e">
        <f t="shared" si="6"/>
        <v>#VALUE!</v>
      </c>
      <c r="W15" s="37" t="e">
        <f t="shared" si="7"/>
        <v>#VALUE!</v>
      </c>
      <c r="X15" s="37" t="e">
        <f t="shared" si="8"/>
        <v>#VALUE!</v>
      </c>
      <c r="Y15" s="37" t="e">
        <f t="shared" si="9"/>
        <v>#VALUE!</v>
      </c>
      <c r="Z15" s="37" t="e">
        <f t="shared" si="10"/>
        <v>#VALUE!</v>
      </c>
      <c r="AA15" s="37" t="e">
        <f t="shared" si="11"/>
        <v>#VALUE!</v>
      </c>
      <c r="AB15" s="37" t="e">
        <f t="shared" si="12"/>
        <v>#VALUE!</v>
      </c>
      <c r="AC15" s="37" t="e">
        <f t="shared" si="13"/>
        <v>#VALUE!</v>
      </c>
      <c r="AD15" s="37" t="e">
        <f t="shared" si="14"/>
        <v>#VALUE!</v>
      </c>
      <c r="AE15" s="37" t="e">
        <f t="shared" si="15"/>
        <v>#VALUE!</v>
      </c>
      <c r="AF15" s="37" t="e">
        <f t="shared" si="16"/>
        <v>#VALUE!</v>
      </c>
      <c r="AG15" s="37" t="e">
        <f t="shared" si="17"/>
        <v>#VALUE!</v>
      </c>
      <c r="AH15" s="35">
        <f t="shared" si="18"/>
        <v>0</v>
      </c>
      <c r="AI15" s="37" t="e">
        <f t="shared" si="19"/>
        <v>#VALUE!</v>
      </c>
      <c r="AJ15" s="36" t="str">
        <f t="shared" si="20"/>
        <v>Ошибка</v>
      </c>
      <c r="AK15" s="28" t="str">
        <f t="shared" si="21"/>
        <v>Ошибка</v>
      </c>
      <c r="AL15" s="36" t="e">
        <f t="shared" si="22"/>
        <v>#VALUE!</v>
      </c>
      <c r="AM15" s="36" t="str">
        <f t="shared" si="23"/>
        <v>Ошибка</v>
      </c>
      <c r="AN15" s="30" t="str">
        <f t="shared" si="29"/>
        <v>Более 4</v>
      </c>
      <c r="AT15" s="41"/>
      <c r="AU15" s="41"/>
      <c r="AX15" s="6">
        <v>9</v>
      </c>
    </row>
    <row r="16" spans="1:51" ht="12" customHeight="1" x14ac:dyDescent="0.2">
      <c r="A16" s="96"/>
      <c r="B16" s="99" t="str">
        <f>УЗТ!X17</f>
        <v/>
      </c>
      <c r="C16" s="100" t="str">
        <f>IF(УЗТ!AI17&gt;0,УЗТ!AI17,"")</f>
        <v/>
      </c>
      <c r="D16" s="100" t="str">
        <f>УЗТ!AK17</f>
        <v/>
      </c>
      <c r="E16" s="100" t="str">
        <f>УЗТ!AA17</f>
        <v/>
      </c>
      <c r="F16" s="100">
        <f t="shared" si="24"/>
        <v>1.6</v>
      </c>
      <c r="G16" s="101">
        <f t="shared" si="25"/>
        <v>20</v>
      </c>
      <c r="H16" s="97" t="s">
        <v>11</v>
      </c>
      <c r="I16" s="98">
        <v>470</v>
      </c>
      <c r="J16" s="98">
        <v>265</v>
      </c>
      <c r="K16" s="97"/>
      <c r="L16" s="32">
        <f t="shared" si="0"/>
        <v>176</v>
      </c>
      <c r="M16" s="32">
        <v>1</v>
      </c>
      <c r="N16" s="32">
        <f t="shared" si="1"/>
        <v>0</v>
      </c>
      <c r="O16" s="54" t="e">
        <f t="shared" si="26"/>
        <v>#VALUE!</v>
      </c>
      <c r="P16" s="37" t="e">
        <f t="shared" si="27"/>
        <v>#VALUE!</v>
      </c>
      <c r="Q16" s="32">
        <f t="shared" si="2"/>
        <v>1</v>
      </c>
      <c r="R16" s="37" t="str">
        <f t="shared" si="28"/>
        <v>-</v>
      </c>
      <c r="S16" s="37" t="e">
        <f t="shared" si="3"/>
        <v>#VALUE!</v>
      </c>
      <c r="T16" s="37" t="e">
        <f t="shared" si="4"/>
        <v>#VALUE!</v>
      </c>
      <c r="U16" s="61" t="e">
        <f t="shared" si="5"/>
        <v>#VALUE!</v>
      </c>
      <c r="V16" s="37" t="e">
        <f t="shared" si="6"/>
        <v>#VALUE!</v>
      </c>
      <c r="W16" s="37" t="e">
        <f t="shared" si="7"/>
        <v>#VALUE!</v>
      </c>
      <c r="X16" s="37" t="e">
        <f t="shared" si="8"/>
        <v>#VALUE!</v>
      </c>
      <c r="Y16" s="37" t="e">
        <f t="shared" si="9"/>
        <v>#VALUE!</v>
      </c>
      <c r="Z16" s="37" t="e">
        <f t="shared" si="10"/>
        <v>#VALUE!</v>
      </c>
      <c r="AA16" s="37" t="e">
        <f t="shared" si="11"/>
        <v>#VALUE!</v>
      </c>
      <c r="AB16" s="37" t="e">
        <f t="shared" si="12"/>
        <v>#VALUE!</v>
      </c>
      <c r="AC16" s="37" t="e">
        <f t="shared" si="13"/>
        <v>#VALUE!</v>
      </c>
      <c r="AD16" s="37" t="e">
        <f t="shared" si="14"/>
        <v>#VALUE!</v>
      </c>
      <c r="AE16" s="37" t="e">
        <f t="shared" si="15"/>
        <v>#VALUE!</v>
      </c>
      <c r="AF16" s="37" t="e">
        <f t="shared" si="16"/>
        <v>#VALUE!</v>
      </c>
      <c r="AG16" s="37" t="e">
        <f t="shared" si="17"/>
        <v>#VALUE!</v>
      </c>
      <c r="AH16" s="35">
        <f t="shared" si="18"/>
        <v>0</v>
      </c>
      <c r="AI16" s="37" t="e">
        <f t="shared" si="19"/>
        <v>#VALUE!</v>
      </c>
      <c r="AJ16" s="36" t="str">
        <f t="shared" si="20"/>
        <v>Ошибка</v>
      </c>
      <c r="AK16" s="28" t="str">
        <f t="shared" si="21"/>
        <v>Ошибка</v>
      </c>
      <c r="AL16" s="36" t="e">
        <f t="shared" si="22"/>
        <v>#VALUE!</v>
      </c>
      <c r="AM16" s="36" t="str">
        <f t="shared" si="23"/>
        <v>Ошибка</v>
      </c>
      <c r="AN16" s="30" t="str">
        <f t="shared" si="29"/>
        <v>Более 4</v>
      </c>
      <c r="AT16" s="41"/>
      <c r="AU16" s="41"/>
      <c r="AX16" s="6">
        <v>10</v>
      </c>
    </row>
    <row r="17" spans="1:50" ht="12" customHeight="1" x14ac:dyDescent="0.2">
      <c r="A17" s="96"/>
      <c r="B17" s="99" t="str">
        <f>УЗТ!X18</f>
        <v/>
      </c>
      <c r="C17" s="100" t="str">
        <f>IF(УЗТ!AI18&gt;0,УЗТ!AI18,"")</f>
        <v/>
      </c>
      <c r="D17" s="100" t="str">
        <f>УЗТ!AK18</f>
        <v/>
      </c>
      <c r="E17" s="100" t="str">
        <f>УЗТ!AA18</f>
        <v/>
      </c>
      <c r="F17" s="100">
        <f t="shared" si="24"/>
        <v>1.6</v>
      </c>
      <c r="G17" s="101">
        <f t="shared" si="25"/>
        <v>20</v>
      </c>
      <c r="H17" s="97" t="s">
        <v>11</v>
      </c>
      <c r="I17" s="98">
        <v>470</v>
      </c>
      <c r="J17" s="98">
        <v>265</v>
      </c>
      <c r="K17" s="97"/>
      <c r="L17" s="32">
        <f t="shared" si="0"/>
        <v>176</v>
      </c>
      <c r="M17" s="32">
        <v>1</v>
      </c>
      <c r="N17" s="32">
        <f t="shared" si="1"/>
        <v>0</v>
      </c>
      <c r="O17" s="54" t="e">
        <f t="shared" si="26"/>
        <v>#VALUE!</v>
      </c>
      <c r="P17" s="37" t="e">
        <f t="shared" si="27"/>
        <v>#VALUE!</v>
      </c>
      <c r="Q17" s="32">
        <f t="shared" si="2"/>
        <v>1</v>
      </c>
      <c r="R17" s="37" t="str">
        <f t="shared" si="28"/>
        <v>-</v>
      </c>
      <c r="S17" s="37" t="e">
        <f t="shared" si="3"/>
        <v>#VALUE!</v>
      </c>
      <c r="T17" s="37" t="e">
        <f t="shared" si="4"/>
        <v>#VALUE!</v>
      </c>
      <c r="U17" s="61" t="e">
        <f t="shared" si="5"/>
        <v>#VALUE!</v>
      </c>
      <c r="V17" s="37" t="e">
        <f t="shared" si="6"/>
        <v>#VALUE!</v>
      </c>
      <c r="W17" s="37" t="e">
        <f t="shared" si="7"/>
        <v>#VALUE!</v>
      </c>
      <c r="X17" s="37" t="e">
        <f t="shared" si="8"/>
        <v>#VALUE!</v>
      </c>
      <c r="Y17" s="37" t="e">
        <f t="shared" si="9"/>
        <v>#VALUE!</v>
      </c>
      <c r="Z17" s="37" t="e">
        <f t="shared" si="10"/>
        <v>#VALUE!</v>
      </c>
      <c r="AA17" s="37" t="e">
        <f t="shared" si="11"/>
        <v>#VALUE!</v>
      </c>
      <c r="AB17" s="37" t="e">
        <f t="shared" si="12"/>
        <v>#VALUE!</v>
      </c>
      <c r="AC17" s="37" t="e">
        <f t="shared" si="13"/>
        <v>#VALUE!</v>
      </c>
      <c r="AD17" s="37" t="e">
        <f t="shared" si="14"/>
        <v>#VALUE!</v>
      </c>
      <c r="AE17" s="37" t="e">
        <f t="shared" si="15"/>
        <v>#VALUE!</v>
      </c>
      <c r="AF17" s="37" t="e">
        <f t="shared" si="16"/>
        <v>#VALUE!</v>
      </c>
      <c r="AG17" s="37" t="e">
        <f t="shared" si="17"/>
        <v>#VALUE!</v>
      </c>
      <c r="AH17" s="35">
        <f t="shared" si="18"/>
        <v>0</v>
      </c>
      <c r="AI17" s="37" t="e">
        <f t="shared" si="19"/>
        <v>#VALUE!</v>
      </c>
      <c r="AJ17" s="36" t="str">
        <f t="shared" si="20"/>
        <v>Ошибка</v>
      </c>
      <c r="AK17" s="28" t="str">
        <f t="shared" si="21"/>
        <v>Ошибка</v>
      </c>
      <c r="AL17" s="36" t="e">
        <f t="shared" si="22"/>
        <v>#VALUE!</v>
      </c>
      <c r="AM17" s="36" t="str">
        <f t="shared" si="23"/>
        <v>Ошибка</v>
      </c>
      <c r="AN17" s="30" t="str">
        <f t="shared" si="29"/>
        <v>Более 4</v>
      </c>
      <c r="AT17" s="41"/>
      <c r="AU17" s="41"/>
    </row>
    <row r="18" spans="1:50" ht="12" customHeight="1" x14ac:dyDescent="0.2">
      <c r="A18" s="96"/>
      <c r="B18" s="99" t="str">
        <f>УЗТ!X19</f>
        <v/>
      </c>
      <c r="C18" s="100" t="str">
        <f>IF(УЗТ!AI19&gt;0,УЗТ!AI19,"")</f>
        <v/>
      </c>
      <c r="D18" s="100" t="str">
        <f>УЗТ!AK19</f>
        <v/>
      </c>
      <c r="E18" s="100" t="str">
        <f>УЗТ!AA19</f>
        <v/>
      </c>
      <c r="F18" s="100">
        <f t="shared" si="24"/>
        <v>1.6</v>
      </c>
      <c r="G18" s="101">
        <f t="shared" si="25"/>
        <v>20</v>
      </c>
      <c r="H18" s="97" t="s">
        <v>11</v>
      </c>
      <c r="I18" s="98">
        <v>470</v>
      </c>
      <c r="J18" s="98">
        <v>265</v>
      </c>
      <c r="K18" s="97"/>
      <c r="L18" s="32">
        <f t="shared" si="0"/>
        <v>176</v>
      </c>
      <c r="M18" s="32">
        <v>1</v>
      </c>
      <c r="N18" s="32">
        <f t="shared" si="1"/>
        <v>0</v>
      </c>
      <c r="O18" s="54" t="e">
        <f t="shared" si="26"/>
        <v>#VALUE!</v>
      </c>
      <c r="P18" s="37" t="e">
        <f t="shared" si="27"/>
        <v>#VALUE!</v>
      </c>
      <c r="Q18" s="32">
        <f t="shared" si="2"/>
        <v>1</v>
      </c>
      <c r="R18" s="37" t="str">
        <f t="shared" si="28"/>
        <v>-</v>
      </c>
      <c r="S18" s="37" t="e">
        <f t="shared" si="3"/>
        <v>#VALUE!</v>
      </c>
      <c r="T18" s="37" t="e">
        <f t="shared" si="4"/>
        <v>#VALUE!</v>
      </c>
      <c r="U18" s="61" t="e">
        <f t="shared" si="5"/>
        <v>#VALUE!</v>
      </c>
      <c r="V18" s="37" t="e">
        <f t="shared" si="6"/>
        <v>#VALUE!</v>
      </c>
      <c r="W18" s="37" t="e">
        <f t="shared" si="7"/>
        <v>#VALUE!</v>
      </c>
      <c r="X18" s="37" t="e">
        <f t="shared" si="8"/>
        <v>#VALUE!</v>
      </c>
      <c r="Y18" s="37" t="e">
        <f t="shared" si="9"/>
        <v>#VALUE!</v>
      </c>
      <c r="Z18" s="37" t="e">
        <f t="shared" si="10"/>
        <v>#VALUE!</v>
      </c>
      <c r="AA18" s="37" t="e">
        <f t="shared" si="11"/>
        <v>#VALUE!</v>
      </c>
      <c r="AB18" s="37" t="e">
        <f t="shared" si="12"/>
        <v>#VALUE!</v>
      </c>
      <c r="AC18" s="37" t="e">
        <f t="shared" si="13"/>
        <v>#VALUE!</v>
      </c>
      <c r="AD18" s="37" t="e">
        <f t="shared" si="14"/>
        <v>#VALUE!</v>
      </c>
      <c r="AE18" s="37" t="e">
        <f t="shared" si="15"/>
        <v>#VALUE!</v>
      </c>
      <c r="AF18" s="37" t="e">
        <f t="shared" si="16"/>
        <v>#VALUE!</v>
      </c>
      <c r="AG18" s="37" t="e">
        <f t="shared" si="17"/>
        <v>#VALUE!</v>
      </c>
      <c r="AH18" s="35">
        <f t="shared" si="18"/>
        <v>0</v>
      </c>
      <c r="AI18" s="37" t="e">
        <f t="shared" si="19"/>
        <v>#VALUE!</v>
      </c>
      <c r="AJ18" s="36" t="str">
        <f t="shared" si="20"/>
        <v>Ошибка</v>
      </c>
      <c r="AK18" s="28" t="str">
        <f t="shared" si="21"/>
        <v>Ошибка</v>
      </c>
      <c r="AL18" s="36" t="e">
        <f t="shared" si="22"/>
        <v>#VALUE!</v>
      </c>
      <c r="AM18" s="36" t="str">
        <f t="shared" si="23"/>
        <v>Ошибка</v>
      </c>
      <c r="AN18" s="30" t="str">
        <f t="shared" si="29"/>
        <v>Более 4</v>
      </c>
      <c r="AT18" s="41"/>
      <c r="AU18" s="41"/>
      <c r="AX18" s="52">
        <v>1</v>
      </c>
    </row>
    <row r="19" spans="1:50" ht="12" customHeight="1" x14ac:dyDescent="0.2">
      <c r="A19" s="96"/>
      <c r="B19" s="99" t="str">
        <f>УЗТ!X20</f>
        <v/>
      </c>
      <c r="C19" s="100" t="str">
        <f>IF(УЗТ!AI20&gt;0,УЗТ!AI20,"")</f>
        <v/>
      </c>
      <c r="D19" s="100" t="str">
        <f>УЗТ!AK20</f>
        <v/>
      </c>
      <c r="E19" s="100" t="str">
        <f>УЗТ!AA20</f>
        <v/>
      </c>
      <c r="F19" s="100">
        <f t="shared" si="24"/>
        <v>1.6</v>
      </c>
      <c r="G19" s="101">
        <f t="shared" si="25"/>
        <v>20</v>
      </c>
      <c r="H19" s="97" t="s">
        <v>11</v>
      </c>
      <c r="I19" s="98">
        <v>470</v>
      </c>
      <c r="J19" s="98">
        <v>265</v>
      </c>
      <c r="K19" s="97"/>
      <c r="L19" s="32">
        <f t="shared" si="0"/>
        <v>176</v>
      </c>
      <c r="M19" s="32">
        <v>1</v>
      </c>
      <c r="N19" s="32">
        <f t="shared" si="1"/>
        <v>0</v>
      </c>
      <c r="O19" s="54" t="e">
        <f t="shared" si="26"/>
        <v>#VALUE!</v>
      </c>
      <c r="P19" s="37" t="e">
        <f t="shared" si="27"/>
        <v>#VALUE!</v>
      </c>
      <c r="Q19" s="32">
        <f t="shared" si="2"/>
        <v>1</v>
      </c>
      <c r="R19" s="37" t="str">
        <f t="shared" si="28"/>
        <v>-</v>
      </c>
      <c r="S19" s="37" t="e">
        <f t="shared" si="3"/>
        <v>#VALUE!</v>
      </c>
      <c r="T19" s="37" t="e">
        <f t="shared" si="4"/>
        <v>#VALUE!</v>
      </c>
      <c r="U19" s="61" t="e">
        <f t="shared" si="5"/>
        <v>#VALUE!</v>
      </c>
      <c r="V19" s="37" t="e">
        <f t="shared" si="6"/>
        <v>#VALUE!</v>
      </c>
      <c r="W19" s="37" t="e">
        <f t="shared" si="7"/>
        <v>#VALUE!</v>
      </c>
      <c r="X19" s="37" t="e">
        <f t="shared" si="8"/>
        <v>#VALUE!</v>
      </c>
      <c r="Y19" s="37" t="e">
        <f t="shared" si="9"/>
        <v>#VALUE!</v>
      </c>
      <c r="Z19" s="37" t="e">
        <f t="shared" si="10"/>
        <v>#VALUE!</v>
      </c>
      <c r="AA19" s="37" t="e">
        <f t="shared" si="11"/>
        <v>#VALUE!</v>
      </c>
      <c r="AB19" s="37" t="e">
        <f t="shared" si="12"/>
        <v>#VALUE!</v>
      </c>
      <c r="AC19" s="37" t="e">
        <f t="shared" si="13"/>
        <v>#VALUE!</v>
      </c>
      <c r="AD19" s="37" t="e">
        <f t="shared" si="14"/>
        <v>#VALUE!</v>
      </c>
      <c r="AE19" s="37" t="e">
        <f t="shared" si="15"/>
        <v>#VALUE!</v>
      </c>
      <c r="AF19" s="37" t="e">
        <f t="shared" si="16"/>
        <v>#VALUE!</v>
      </c>
      <c r="AG19" s="37" t="e">
        <f t="shared" si="17"/>
        <v>#VALUE!</v>
      </c>
      <c r="AH19" s="35">
        <f t="shared" si="18"/>
        <v>0</v>
      </c>
      <c r="AI19" s="37" t="e">
        <f t="shared" si="19"/>
        <v>#VALUE!</v>
      </c>
      <c r="AJ19" s="36" t="str">
        <f t="shared" si="20"/>
        <v>Ошибка</v>
      </c>
      <c r="AK19" s="28" t="str">
        <f t="shared" si="21"/>
        <v>Ошибка</v>
      </c>
      <c r="AL19" s="36" t="e">
        <f t="shared" si="22"/>
        <v>#VALUE!</v>
      </c>
      <c r="AM19" s="36" t="str">
        <f t="shared" si="23"/>
        <v>Ошибка</v>
      </c>
      <c r="AN19" s="30" t="str">
        <f t="shared" si="29"/>
        <v>Более 4</v>
      </c>
      <c r="AT19" s="41"/>
      <c r="AU19" s="41"/>
      <c r="AX19" s="52">
        <v>2</v>
      </c>
    </row>
    <row r="20" spans="1:50" ht="12" customHeight="1" x14ac:dyDescent="0.2">
      <c r="A20" s="96"/>
      <c r="B20" s="99" t="str">
        <f>УЗТ!X21</f>
        <v/>
      </c>
      <c r="C20" s="100" t="str">
        <f>IF(УЗТ!AI21&gt;0,УЗТ!AI21,"")</f>
        <v/>
      </c>
      <c r="D20" s="100" t="str">
        <f>УЗТ!AK21</f>
        <v/>
      </c>
      <c r="E20" s="100" t="str">
        <f>УЗТ!AA21</f>
        <v/>
      </c>
      <c r="F20" s="100">
        <f t="shared" si="24"/>
        <v>1.6</v>
      </c>
      <c r="G20" s="101">
        <f t="shared" si="25"/>
        <v>20</v>
      </c>
      <c r="H20" s="97" t="s">
        <v>11</v>
      </c>
      <c r="I20" s="98">
        <v>470</v>
      </c>
      <c r="J20" s="98">
        <v>265</v>
      </c>
      <c r="K20" s="97"/>
      <c r="L20" s="32">
        <f t="shared" si="0"/>
        <v>176</v>
      </c>
      <c r="M20" s="32">
        <v>1</v>
      </c>
      <c r="N20" s="32">
        <f t="shared" si="1"/>
        <v>0</v>
      </c>
      <c r="O20" s="54" t="e">
        <f t="shared" si="26"/>
        <v>#VALUE!</v>
      </c>
      <c r="P20" s="37" t="e">
        <f t="shared" si="27"/>
        <v>#VALUE!</v>
      </c>
      <c r="Q20" s="32">
        <f t="shared" si="2"/>
        <v>1</v>
      </c>
      <c r="R20" s="37" t="str">
        <f t="shared" si="28"/>
        <v>-</v>
      </c>
      <c r="S20" s="37" t="e">
        <f t="shared" si="3"/>
        <v>#VALUE!</v>
      </c>
      <c r="T20" s="37" t="e">
        <f t="shared" si="4"/>
        <v>#VALUE!</v>
      </c>
      <c r="U20" s="61" t="e">
        <f t="shared" si="5"/>
        <v>#VALUE!</v>
      </c>
      <c r="V20" s="37" t="e">
        <f t="shared" si="6"/>
        <v>#VALUE!</v>
      </c>
      <c r="W20" s="37" t="e">
        <f t="shared" si="7"/>
        <v>#VALUE!</v>
      </c>
      <c r="X20" s="37" t="e">
        <f t="shared" si="8"/>
        <v>#VALUE!</v>
      </c>
      <c r="Y20" s="37" t="e">
        <f t="shared" si="9"/>
        <v>#VALUE!</v>
      </c>
      <c r="Z20" s="37" t="e">
        <f t="shared" si="10"/>
        <v>#VALUE!</v>
      </c>
      <c r="AA20" s="37" t="e">
        <f t="shared" si="11"/>
        <v>#VALUE!</v>
      </c>
      <c r="AB20" s="37" t="e">
        <f t="shared" si="12"/>
        <v>#VALUE!</v>
      </c>
      <c r="AC20" s="37" t="e">
        <f t="shared" si="13"/>
        <v>#VALUE!</v>
      </c>
      <c r="AD20" s="37" t="e">
        <f t="shared" si="14"/>
        <v>#VALUE!</v>
      </c>
      <c r="AE20" s="37" t="e">
        <f t="shared" si="15"/>
        <v>#VALUE!</v>
      </c>
      <c r="AF20" s="37" t="e">
        <f t="shared" si="16"/>
        <v>#VALUE!</v>
      </c>
      <c r="AG20" s="37" t="e">
        <f t="shared" si="17"/>
        <v>#VALUE!</v>
      </c>
      <c r="AH20" s="35">
        <f t="shared" si="18"/>
        <v>0</v>
      </c>
      <c r="AI20" s="37" t="e">
        <f t="shared" si="19"/>
        <v>#VALUE!</v>
      </c>
      <c r="AJ20" s="36" t="str">
        <f t="shared" si="20"/>
        <v>Ошибка</v>
      </c>
      <c r="AK20" s="28" t="str">
        <f t="shared" si="21"/>
        <v>Ошибка</v>
      </c>
      <c r="AL20" s="36" t="e">
        <f t="shared" si="22"/>
        <v>#VALUE!</v>
      </c>
      <c r="AM20" s="36" t="str">
        <f t="shared" si="23"/>
        <v>Ошибка</v>
      </c>
      <c r="AN20" s="30" t="str">
        <f t="shared" si="29"/>
        <v>Более 4</v>
      </c>
      <c r="AT20" s="41"/>
      <c r="AU20" s="41"/>
      <c r="AX20" s="52">
        <v>3</v>
      </c>
    </row>
    <row r="21" spans="1:50" ht="12" customHeight="1" x14ac:dyDescent="0.2">
      <c r="A21" s="96"/>
      <c r="B21" s="99" t="str">
        <f>УЗТ!X22</f>
        <v/>
      </c>
      <c r="C21" s="100" t="str">
        <f>IF(УЗТ!AI22&gt;0,УЗТ!AI22,"")</f>
        <v/>
      </c>
      <c r="D21" s="100" t="str">
        <f>УЗТ!AK22</f>
        <v/>
      </c>
      <c r="E21" s="100" t="str">
        <f>УЗТ!AA22</f>
        <v/>
      </c>
      <c r="F21" s="100">
        <f t="shared" si="24"/>
        <v>1.6</v>
      </c>
      <c r="G21" s="101">
        <f t="shared" si="25"/>
        <v>20</v>
      </c>
      <c r="H21" s="97" t="s">
        <v>11</v>
      </c>
      <c r="I21" s="98">
        <v>470</v>
      </c>
      <c r="J21" s="98">
        <v>265</v>
      </c>
      <c r="K21" s="97"/>
      <c r="L21" s="32">
        <f t="shared" si="0"/>
        <v>176</v>
      </c>
      <c r="M21" s="32">
        <v>1</v>
      </c>
      <c r="N21" s="32">
        <f t="shared" si="1"/>
        <v>0</v>
      </c>
      <c r="O21" s="54" t="e">
        <f t="shared" si="26"/>
        <v>#VALUE!</v>
      </c>
      <c r="P21" s="37" t="e">
        <f t="shared" si="27"/>
        <v>#VALUE!</v>
      </c>
      <c r="Q21" s="32">
        <f t="shared" si="2"/>
        <v>1</v>
      </c>
      <c r="R21" s="37" t="str">
        <f t="shared" si="28"/>
        <v>-</v>
      </c>
      <c r="S21" s="37" t="e">
        <f t="shared" si="3"/>
        <v>#VALUE!</v>
      </c>
      <c r="T21" s="37" t="e">
        <f t="shared" si="4"/>
        <v>#VALUE!</v>
      </c>
      <c r="U21" s="61" t="e">
        <f t="shared" si="5"/>
        <v>#VALUE!</v>
      </c>
      <c r="V21" s="37" t="e">
        <f t="shared" si="6"/>
        <v>#VALUE!</v>
      </c>
      <c r="W21" s="37" t="e">
        <f t="shared" si="7"/>
        <v>#VALUE!</v>
      </c>
      <c r="X21" s="37" t="e">
        <f t="shared" si="8"/>
        <v>#VALUE!</v>
      </c>
      <c r="Y21" s="37" t="e">
        <f t="shared" si="9"/>
        <v>#VALUE!</v>
      </c>
      <c r="Z21" s="37" t="e">
        <f t="shared" si="10"/>
        <v>#VALUE!</v>
      </c>
      <c r="AA21" s="37" t="e">
        <f t="shared" si="11"/>
        <v>#VALUE!</v>
      </c>
      <c r="AB21" s="37" t="e">
        <f t="shared" si="12"/>
        <v>#VALUE!</v>
      </c>
      <c r="AC21" s="37" t="e">
        <f t="shared" si="13"/>
        <v>#VALUE!</v>
      </c>
      <c r="AD21" s="37" t="e">
        <f t="shared" si="14"/>
        <v>#VALUE!</v>
      </c>
      <c r="AE21" s="37" t="e">
        <f t="shared" si="15"/>
        <v>#VALUE!</v>
      </c>
      <c r="AF21" s="37" t="e">
        <f t="shared" si="16"/>
        <v>#VALUE!</v>
      </c>
      <c r="AG21" s="37" t="e">
        <f t="shared" si="17"/>
        <v>#VALUE!</v>
      </c>
      <c r="AH21" s="35">
        <f t="shared" si="18"/>
        <v>0</v>
      </c>
      <c r="AI21" s="37" t="e">
        <f t="shared" si="19"/>
        <v>#VALUE!</v>
      </c>
      <c r="AJ21" s="36" t="str">
        <f t="shared" si="20"/>
        <v>Ошибка</v>
      </c>
      <c r="AK21" s="28" t="str">
        <f t="shared" si="21"/>
        <v>Ошибка</v>
      </c>
      <c r="AL21" s="36" t="e">
        <f t="shared" si="22"/>
        <v>#VALUE!</v>
      </c>
      <c r="AM21" s="36" t="str">
        <f t="shared" si="23"/>
        <v>Ошибка</v>
      </c>
      <c r="AN21" s="30" t="str">
        <f t="shared" si="29"/>
        <v>Более 4</v>
      </c>
      <c r="AT21" s="41"/>
      <c r="AU21" s="41"/>
      <c r="AX21" s="52">
        <v>4</v>
      </c>
    </row>
    <row r="22" spans="1:50" x14ac:dyDescent="0.2">
      <c r="A22" s="96"/>
      <c r="B22" s="99" t="str">
        <f>УЗТ!X23</f>
        <v/>
      </c>
      <c r="C22" s="100" t="str">
        <f>IF(УЗТ!AI23&gt;0,УЗТ!AI23,"")</f>
        <v/>
      </c>
      <c r="D22" s="100" t="str">
        <f>УЗТ!AK23</f>
        <v/>
      </c>
      <c r="E22" s="100" t="str">
        <f>УЗТ!AA23</f>
        <v/>
      </c>
      <c r="F22" s="100">
        <f t="shared" si="24"/>
        <v>1.6</v>
      </c>
      <c r="G22" s="101">
        <f t="shared" si="25"/>
        <v>20</v>
      </c>
      <c r="H22" s="97" t="s">
        <v>11</v>
      </c>
      <c r="I22" s="98">
        <v>470</v>
      </c>
      <c r="J22" s="98">
        <v>265</v>
      </c>
      <c r="K22" s="97"/>
      <c r="L22" s="32">
        <f t="shared" si="0"/>
        <v>176</v>
      </c>
      <c r="M22" s="32">
        <v>1</v>
      </c>
      <c r="N22" s="32">
        <f t="shared" si="1"/>
        <v>0</v>
      </c>
      <c r="O22" s="54" t="e">
        <f t="shared" ref="O22:O42" si="30">COS(P22)</f>
        <v>#VALUE!</v>
      </c>
      <c r="P22" s="37" t="e">
        <f t="shared" si="27"/>
        <v>#VALUE!</v>
      </c>
      <c r="Q22" s="32">
        <f t="shared" si="2"/>
        <v>1</v>
      </c>
      <c r="R22" s="37" t="str">
        <f t="shared" si="28"/>
        <v>-</v>
      </c>
      <c r="S22" s="37" t="e">
        <f t="shared" si="3"/>
        <v>#VALUE!</v>
      </c>
      <c r="T22" s="37" t="e">
        <f t="shared" si="4"/>
        <v>#VALUE!</v>
      </c>
      <c r="U22" s="61" t="e">
        <f t="shared" si="5"/>
        <v>#VALUE!</v>
      </c>
      <c r="V22" s="37" t="e">
        <f t="shared" si="6"/>
        <v>#VALUE!</v>
      </c>
      <c r="W22" s="37" t="e">
        <f t="shared" si="7"/>
        <v>#VALUE!</v>
      </c>
      <c r="X22" s="37" t="e">
        <f t="shared" si="8"/>
        <v>#VALUE!</v>
      </c>
      <c r="Y22" s="37" t="e">
        <f t="shared" si="9"/>
        <v>#VALUE!</v>
      </c>
      <c r="Z22" s="37" t="e">
        <f t="shared" si="10"/>
        <v>#VALUE!</v>
      </c>
      <c r="AA22" s="37" t="e">
        <f t="shared" si="11"/>
        <v>#VALUE!</v>
      </c>
      <c r="AB22" s="37" t="e">
        <f t="shared" si="12"/>
        <v>#VALUE!</v>
      </c>
      <c r="AC22" s="37" t="e">
        <f t="shared" si="13"/>
        <v>#VALUE!</v>
      </c>
      <c r="AD22" s="37" t="e">
        <f t="shared" si="14"/>
        <v>#VALUE!</v>
      </c>
      <c r="AE22" s="37" t="e">
        <f t="shared" si="15"/>
        <v>#VALUE!</v>
      </c>
      <c r="AF22" s="37" t="e">
        <f t="shared" si="16"/>
        <v>#VALUE!</v>
      </c>
      <c r="AG22" s="37" t="e">
        <f t="shared" si="17"/>
        <v>#VALUE!</v>
      </c>
      <c r="AH22" s="35">
        <f t="shared" si="18"/>
        <v>0</v>
      </c>
      <c r="AI22" s="37" t="e">
        <f t="shared" si="19"/>
        <v>#VALUE!</v>
      </c>
      <c r="AJ22" s="36" t="str">
        <f t="shared" si="20"/>
        <v>Ошибка</v>
      </c>
      <c r="AK22" s="28" t="str">
        <f t="shared" ref="AK22:AK42" si="31">IF(AJ22&gt;AH22,AJ22,AH22)</f>
        <v>Ошибка</v>
      </c>
      <c r="AL22" s="36" t="e">
        <f t="shared" si="22"/>
        <v>#VALUE!</v>
      </c>
      <c r="AM22" s="36" t="str">
        <f t="shared" si="23"/>
        <v>Ошибка</v>
      </c>
      <c r="AN22" s="30" t="str">
        <f t="shared" si="29"/>
        <v>Более 4</v>
      </c>
      <c r="AX22" s="52">
        <v>5</v>
      </c>
    </row>
    <row r="23" spans="1:50" x14ac:dyDescent="0.2">
      <c r="A23" s="96"/>
      <c r="B23" s="99" t="str">
        <f>УЗТ!X24</f>
        <v/>
      </c>
      <c r="C23" s="100" t="str">
        <f>IF(УЗТ!AI24&gt;0,УЗТ!AI24,"")</f>
        <v/>
      </c>
      <c r="D23" s="100" t="str">
        <f>УЗТ!AK24</f>
        <v/>
      </c>
      <c r="E23" s="100" t="str">
        <f>УЗТ!AA24</f>
        <v/>
      </c>
      <c r="F23" s="100">
        <f t="shared" si="24"/>
        <v>1.6</v>
      </c>
      <c r="G23" s="101">
        <f t="shared" si="25"/>
        <v>20</v>
      </c>
      <c r="H23" s="97" t="s">
        <v>11</v>
      </c>
      <c r="I23" s="98">
        <v>470</v>
      </c>
      <c r="J23" s="98">
        <v>265</v>
      </c>
      <c r="K23" s="97"/>
      <c r="L23" s="32">
        <f t="shared" si="0"/>
        <v>176</v>
      </c>
      <c r="M23" s="32">
        <v>1</v>
      </c>
      <c r="N23" s="32">
        <f t="shared" si="1"/>
        <v>0</v>
      </c>
      <c r="O23" s="54" t="e">
        <f t="shared" si="30"/>
        <v>#VALUE!</v>
      </c>
      <c r="P23" s="37" t="e">
        <f t="shared" si="27"/>
        <v>#VALUE!</v>
      </c>
      <c r="Q23" s="32">
        <f t="shared" si="2"/>
        <v>1</v>
      </c>
      <c r="R23" s="37" t="str">
        <f t="shared" si="28"/>
        <v>-</v>
      </c>
      <c r="S23" s="37" t="e">
        <f t="shared" si="3"/>
        <v>#VALUE!</v>
      </c>
      <c r="T23" s="37" t="e">
        <f t="shared" si="4"/>
        <v>#VALUE!</v>
      </c>
      <c r="U23" s="61" t="e">
        <f t="shared" si="5"/>
        <v>#VALUE!</v>
      </c>
      <c r="V23" s="37" t="e">
        <f t="shared" si="6"/>
        <v>#VALUE!</v>
      </c>
      <c r="W23" s="37" t="e">
        <f t="shared" si="7"/>
        <v>#VALUE!</v>
      </c>
      <c r="X23" s="37" t="e">
        <f t="shared" si="8"/>
        <v>#VALUE!</v>
      </c>
      <c r="Y23" s="37" t="e">
        <f t="shared" si="9"/>
        <v>#VALUE!</v>
      </c>
      <c r="Z23" s="37" t="e">
        <f t="shared" si="10"/>
        <v>#VALUE!</v>
      </c>
      <c r="AA23" s="37" t="e">
        <f t="shared" si="11"/>
        <v>#VALUE!</v>
      </c>
      <c r="AB23" s="37" t="e">
        <f t="shared" si="12"/>
        <v>#VALUE!</v>
      </c>
      <c r="AC23" s="37" t="e">
        <f t="shared" si="13"/>
        <v>#VALUE!</v>
      </c>
      <c r="AD23" s="37" t="e">
        <f t="shared" si="14"/>
        <v>#VALUE!</v>
      </c>
      <c r="AE23" s="37" t="e">
        <f t="shared" si="15"/>
        <v>#VALUE!</v>
      </c>
      <c r="AF23" s="37" t="e">
        <f t="shared" si="16"/>
        <v>#VALUE!</v>
      </c>
      <c r="AG23" s="37" t="e">
        <f t="shared" si="17"/>
        <v>#VALUE!</v>
      </c>
      <c r="AH23" s="35">
        <f t="shared" si="18"/>
        <v>0</v>
      </c>
      <c r="AI23" s="37" t="e">
        <f t="shared" si="19"/>
        <v>#VALUE!</v>
      </c>
      <c r="AJ23" s="36" t="str">
        <f t="shared" si="20"/>
        <v>Ошибка</v>
      </c>
      <c r="AK23" s="28" t="str">
        <f t="shared" si="31"/>
        <v>Ошибка</v>
      </c>
      <c r="AL23" s="36" t="e">
        <f t="shared" si="22"/>
        <v>#VALUE!</v>
      </c>
      <c r="AM23" s="36" t="str">
        <f t="shared" si="23"/>
        <v>Ошибка</v>
      </c>
      <c r="AN23" s="30" t="str">
        <f t="shared" si="29"/>
        <v>Более 4</v>
      </c>
      <c r="AX23" s="52"/>
    </row>
    <row r="24" spans="1:50" x14ac:dyDescent="0.2">
      <c r="A24" s="96"/>
      <c r="B24" s="99" t="str">
        <f>УЗТ!X25</f>
        <v/>
      </c>
      <c r="C24" s="100" t="str">
        <f>IF(УЗТ!AI25&gt;0,УЗТ!AI25,"")</f>
        <v/>
      </c>
      <c r="D24" s="100" t="str">
        <f>УЗТ!AK25</f>
        <v/>
      </c>
      <c r="E24" s="100" t="str">
        <f>УЗТ!AA25</f>
        <v/>
      </c>
      <c r="F24" s="100">
        <f t="shared" si="24"/>
        <v>1.6</v>
      </c>
      <c r="G24" s="101">
        <f t="shared" si="25"/>
        <v>20</v>
      </c>
      <c r="H24" s="97" t="s">
        <v>11</v>
      </c>
      <c r="I24" s="98">
        <v>470</v>
      </c>
      <c r="J24" s="98">
        <v>265</v>
      </c>
      <c r="K24" s="97"/>
      <c r="L24" s="32">
        <f t="shared" si="0"/>
        <v>176</v>
      </c>
      <c r="M24" s="32">
        <v>1</v>
      </c>
      <c r="N24" s="32">
        <f t="shared" si="1"/>
        <v>0</v>
      </c>
      <c r="O24" s="54" t="e">
        <f t="shared" si="30"/>
        <v>#VALUE!</v>
      </c>
      <c r="P24" s="37" t="e">
        <f t="shared" si="27"/>
        <v>#VALUE!</v>
      </c>
      <c r="Q24" s="32">
        <f t="shared" si="2"/>
        <v>1</v>
      </c>
      <c r="R24" s="37" t="str">
        <f t="shared" si="28"/>
        <v>-</v>
      </c>
      <c r="S24" s="37" t="e">
        <f t="shared" si="3"/>
        <v>#VALUE!</v>
      </c>
      <c r="T24" s="37" t="e">
        <f t="shared" si="4"/>
        <v>#VALUE!</v>
      </c>
      <c r="U24" s="61" t="e">
        <f t="shared" si="5"/>
        <v>#VALUE!</v>
      </c>
      <c r="V24" s="37" t="e">
        <f t="shared" si="6"/>
        <v>#VALUE!</v>
      </c>
      <c r="W24" s="37" t="e">
        <f t="shared" si="7"/>
        <v>#VALUE!</v>
      </c>
      <c r="X24" s="37" t="e">
        <f t="shared" si="8"/>
        <v>#VALUE!</v>
      </c>
      <c r="Y24" s="37" t="e">
        <f t="shared" si="9"/>
        <v>#VALUE!</v>
      </c>
      <c r="Z24" s="37" t="e">
        <f t="shared" si="10"/>
        <v>#VALUE!</v>
      </c>
      <c r="AA24" s="37" t="e">
        <f t="shared" si="11"/>
        <v>#VALUE!</v>
      </c>
      <c r="AB24" s="37" t="e">
        <f t="shared" si="12"/>
        <v>#VALUE!</v>
      </c>
      <c r="AC24" s="37" t="e">
        <f t="shared" si="13"/>
        <v>#VALUE!</v>
      </c>
      <c r="AD24" s="37" t="e">
        <f t="shared" si="14"/>
        <v>#VALUE!</v>
      </c>
      <c r="AE24" s="37" t="e">
        <f t="shared" si="15"/>
        <v>#VALUE!</v>
      </c>
      <c r="AF24" s="37" t="e">
        <f t="shared" si="16"/>
        <v>#VALUE!</v>
      </c>
      <c r="AG24" s="37" t="e">
        <f t="shared" si="17"/>
        <v>#VALUE!</v>
      </c>
      <c r="AH24" s="35">
        <f t="shared" si="18"/>
        <v>0</v>
      </c>
      <c r="AI24" s="37" t="e">
        <f t="shared" si="19"/>
        <v>#VALUE!</v>
      </c>
      <c r="AJ24" s="36" t="str">
        <f t="shared" si="20"/>
        <v>Ошибка</v>
      </c>
      <c r="AK24" s="28" t="str">
        <f t="shared" si="31"/>
        <v>Ошибка</v>
      </c>
      <c r="AL24" s="36" t="e">
        <f t="shared" si="22"/>
        <v>#VALUE!</v>
      </c>
      <c r="AM24" s="36" t="str">
        <f t="shared" si="23"/>
        <v>Ошибка</v>
      </c>
      <c r="AN24" s="30" t="str">
        <f t="shared" si="29"/>
        <v>Более 4</v>
      </c>
      <c r="AX24" s="52"/>
    </row>
    <row r="25" spans="1:50" x14ac:dyDescent="0.2">
      <c r="A25" s="96"/>
      <c r="B25" s="99" t="str">
        <f>УЗТ!X26</f>
        <v/>
      </c>
      <c r="C25" s="100" t="str">
        <f>IF(УЗТ!AI26&gt;0,УЗТ!AI26,"")</f>
        <v/>
      </c>
      <c r="D25" s="100" t="str">
        <f>УЗТ!AK26</f>
        <v/>
      </c>
      <c r="E25" s="100" t="str">
        <f>УЗТ!AA26</f>
        <v/>
      </c>
      <c r="F25" s="100">
        <f t="shared" si="24"/>
        <v>1.6</v>
      </c>
      <c r="G25" s="101">
        <f t="shared" si="25"/>
        <v>20</v>
      </c>
      <c r="H25" s="97" t="s">
        <v>11</v>
      </c>
      <c r="I25" s="98">
        <v>470</v>
      </c>
      <c r="J25" s="98">
        <v>265</v>
      </c>
      <c r="K25" s="97"/>
      <c r="L25" s="32">
        <f t="shared" si="0"/>
        <v>176</v>
      </c>
      <c r="M25" s="32">
        <v>1</v>
      </c>
      <c r="N25" s="32">
        <f t="shared" si="1"/>
        <v>0</v>
      </c>
      <c r="O25" s="54" t="e">
        <f t="shared" si="30"/>
        <v>#VALUE!</v>
      </c>
      <c r="P25" s="37" t="e">
        <f t="shared" si="27"/>
        <v>#VALUE!</v>
      </c>
      <c r="Q25" s="32">
        <f t="shared" si="2"/>
        <v>1</v>
      </c>
      <c r="R25" s="37" t="str">
        <f t="shared" si="28"/>
        <v>-</v>
      </c>
      <c r="S25" s="37" t="e">
        <f t="shared" si="3"/>
        <v>#VALUE!</v>
      </c>
      <c r="T25" s="37" t="e">
        <f t="shared" si="4"/>
        <v>#VALUE!</v>
      </c>
      <c r="U25" s="61" t="e">
        <f t="shared" si="5"/>
        <v>#VALUE!</v>
      </c>
      <c r="V25" s="37" t="e">
        <f t="shared" si="6"/>
        <v>#VALUE!</v>
      </c>
      <c r="W25" s="37" t="e">
        <f t="shared" si="7"/>
        <v>#VALUE!</v>
      </c>
      <c r="X25" s="37" t="e">
        <f t="shared" si="8"/>
        <v>#VALUE!</v>
      </c>
      <c r="Y25" s="37" t="e">
        <f t="shared" si="9"/>
        <v>#VALUE!</v>
      </c>
      <c r="Z25" s="37" t="e">
        <f t="shared" si="10"/>
        <v>#VALUE!</v>
      </c>
      <c r="AA25" s="37" t="e">
        <f t="shared" si="11"/>
        <v>#VALUE!</v>
      </c>
      <c r="AB25" s="37" t="e">
        <f t="shared" si="12"/>
        <v>#VALUE!</v>
      </c>
      <c r="AC25" s="37" t="e">
        <f t="shared" si="13"/>
        <v>#VALUE!</v>
      </c>
      <c r="AD25" s="37" t="e">
        <f t="shared" si="14"/>
        <v>#VALUE!</v>
      </c>
      <c r="AE25" s="37" t="e">
        <f t="shared" si="15"/>
        <v>#VALUE!</v>
      </c>
      <c r="AF25" s="37" t="e">
        <f t="shared" si="16"/>
        <v>#VALUE!</v>
      </c>
      <c r="AG25" s="37" t="e">
        <f t="shared" si="17"/>
        <v>#VALUE!</v>
      </c>
      <c r="AH25" s="35">
        <f t="shared" si="18"/>
        <v>0</v>
      </c>
      <c r="AI25" s="37" t="e">
        <f t="shared" si="19"/>
        <v>#VALUE!</v>
      </c>
      <c r="AJ25" s="36" t="str">
        <f t="shared" si="20"/>
        <v>Ошибка</v>
      </c>
      <c r="AK25" s="28" t="str">
        <f t="shared" si="31"/>
        <v>Ошибка</v>
      </c>
      <c r="AL25" s="36" t="e">
        <f t="shared" si="22"/>
        <v>#VALUE!</v>
      </c>
      <c r="AM25" s="36" t="str">
        <f t="shared" si="23"/>
        <v>Ошибка</v>
      </c>
      <c r="AN25" s="30" t="str">
        <f t="shared" si="29"/>
        <v>Более 4</v>
      </c>
      <c r="AX25" s="52"/>
    </row>
    <row r="26" spans="1:50" x14ac:dyDescent="0.2">
      <c r="A26" s="96"/>
      <c r="B26" s="99" t="str">
        <f>УЗТ!X27</f>
        <v/>
      </c>
      <c r="C26" s="100" t="str">
        <f>IF(УЗТ!AI27&gt;0,УЗТ!AI27,"")</f>
        <v/>
      </c>
      <c r="D26" s="100" t="str">
        <f>УЗТ!AK27</f>
        <v/>
      </c>
      <c r="E26" s="100" t="str">
        <f>УЗТ!AA27</f>
        <v/>
      </c>
      <c r="F26" s="100">
        <f t="shared" si="24"/>
        <v>1.6</v>
      </c>
      <c r="G26" s="101">
        <f t="shared" si="25"/>
        <v>20</v>
      </c>
      <c r="H26" s="97" t="s">
        <v>11</v>
      </c>
      <c r="I26" s="98">
        <v>470</v>
      </c>
      <c r="J26" s="98">
        <v>265</v>
      </c>
      <c r="K26" s="97"/>
      <c r="L26" s="32">
        <f t="shared" si="0"/>
        <v>176</v>
      </c>
      <c r="M26" s="32">
        <v>1</v>
      </c>
      <c r="N26" s="32">
        <f t="shared" si="1"/>
        <v>0</v>
      </c>
      <c r="O26" s="54" t="e">
        <f t="shared" si="30"/>
        <v>#VALUE!</v>
      </c>
      <c r="P26" s="37" t="e">
        <f t="shared" si="27"/>
        <v>#VALUE!</v>
      </c>
      <c r="Q26" s="32">
        <f t="shared" si="2"/>
        <v>1</v>
      </c>
      <c r="R26" s="37" t="str">
        <f t="shared" si="28"/>
        <v>-</v>
      </c>
      <c r="S26" s="37" t="e">
        <f t="shared" si="3"/>
        <v>#VALUE!</v>
      </c>
      <c r="T26" s="37" t="e">
        <f t="shared" si="4"/>
        <v>#VALUE!</v>
      </c>
      <c r="U26" s="61" t="e">
        <f t="shared" si="5"/>
        <v>#VALUE!</v>
      </c>
      <c r="V26" s="37" t="e">
        <f t="shared" si="6"/>
        <v>#VALUE!</v>
      </c>
      <c r="W26" s="37" t="e">
        <f t="shared" si="7"/>
        <v>#VALUE!</v>
      </c>
      <c r="X26" s="37" t="e">
        <f t="shared" si="8"/>
        <v>#VALUE!</v>
      </c>
      <c r="Y26" s="37" t="e">
        <f t="shared" si="9"/>
        <v>#VALUE!</v>
      </c>
      <c r="Z26" s="37" t="e">
        <f t="shared" si="10"/>
        <v>#VALUE!</v>
      </c>
      <c r="AA26" s="37" t="e">
        <f t="shared" si="11"/>
        <v>#VALUE!</v>
      </c>
      <c r="AB26" s="37" t="e">
        <f t="shared" si="12"/>
        <v>#VALUE!</v>
      </c>
      <c r="AC26" s="37" t="e">
        <f t="shared" si="13"/>
        <v>#VALUE!</v>
      </c>
      <c r="AD26" s="37" t="e">
        <f t="shared" si="14"/>
        <v>#VALUE!</v>
      </c>
      <c r="AE26" s="37" t="e">
        <f t="shared" si="15"/>
        <v>#VALUE!</v>
      </c>
      <c r="AF26" s="37" t="e">
        <f t="shared" si="16"/>
        <v>#VALUE!</v>
      </c>
      <c r="AG26" s="37" t="e">
        <f t="shared" si="17"/>
        <v>#VALUE!</v>
      </c>
      <c r="AH26" s="35">
        <f t="shared" si="18"/>
        <v>0</v>
      </c>
      <c r="AI26" s="37" t="e">
        <f t="shared" si="19"/>
        <v>#VALUE!</v>
      </c>
      <c r="AJ26" s="36" t="str">
        <f t="shared" si="20"/>
        <v>Ошибка</v>
      </c>
      <c r="AK26" s="28" t="str">
        <f t="shared" si="31"/>
        <v>Ошибка</v>
      </c>
      <c r="AL26" s="36" t="e">
        <f t="shared" si="22"/>
        <v>#VALUE!</v>
      </c>
      <c r="AM26" s="36" t="str">
        <f t="shared" si="23"/>
        <v>Ошибка</v>
      </c>
      <c r="AN26" s="30" t="str">
        <f t="shared" si="29"/>
        <v>Более 4</v>
      </c>
      <c r="AX26" s="52"/>
    </row>
    <row r="27" spans="1:50" x14ac:dyDescent="0.2">
      <c r="A27" s="96"/>
      <c r="B27" s="99" t="str">
        <f>УЗТ!X28</f>
        <v/>
      </c>
      <c r="C27" s="100" t="str">
        <f>IF(УЗТ!AI28&gt;0,УЗТ!AI28,"")</f>
        <v/>
      </c>
      <c r="D27" s="100" t="str">
        <f>УЗТ!AK28</f>
        <v/>
      </c>
      <c r="E27" s="100" t="str">
        <f>УЗТ!AA28</f>
        <v/>
      </c>
      <c r="F27" s="100">
        <f t="shared" si="24"/>
        <v>1.6</v>
      </c>
      <c r="G27" s="101">
        <f t="shared" si="25"/>
        <v>20</v>
      </c>
      <c r="H27" s="97" t="s">
        <v>11</v>
      </c>
      <c r="I27" s="98">
        <v>470</v>
      </c>
      <c r="J27" s="98">
        <v>265</v>
      </c>
      <c r="K27" s="97"/>
      <c r="L27" s="32">
        <f t="shared" si="0"/>
        <v>176</v>
      </c>
      <c r="M27" s="32">
        <v>1</v>
      </c>
      <c r="N27" s="32">
        <f t="shared" si="1"/>
        <v>0</v>
      </c>
      <c r="O27" s="54" t="e">
        <f t="shared" si="30"/>
        <v>#VALUE!</v>
      </c>
      <c r="P27" s="37" t="e">
        <f t="shared" si="27"/>
        <v>#VALUE!</v>
      </c>
      <c r="Q27" s="32">
        <f t="shared" si="2"/>
        <v>1</v>
      </c>
      <c r="R27" s="37" t="str">
        <f t="shared" si="28"/>
        <v>-</v>
      </c>
      <c r="S27" s="37" t="e">
        <f t="shared" si="3"/>
        <v>#VALUE!</v>
      </c>
      <c r="T27" s="37" t="e">
        <f t="shared" si="4"/>
        <v>#VALUE!</v>
      </c>
      <c r="U27" s="61" t="e">
        <f t="shared" si="5"/>
        <v>#VALUE!</v>
      </c>
      <c r="V27" s="37" t="e">
        <f t="shared" si="6"/>
        <v>#VALUE!</v>
      </c>
      <c r="W27" s="37" t="e">
        <f t="shared" si="7"/>
        <v>#VALUE!</v>
      </c>
      <c r="X27" s="37" t="e">
        <f t="shared" si="8"/>
        <v>#VALUE!</v>
      </c>
      <c r="Y27" s="37" t="e">
        <f t="shared" si="9"/>
        <v>#VALUE!</v>
      </c>
      <c r="Z27" s="37" t="e">
        <f t="shared" si="10"/>
        <v>#VALUE!</v>
      </c>
      <c r="AA27" s="37" t="e">
        <f t="shared" si="11"/>
        <v>#VALUE!</v>
      </c>
      <c r="AB27" s="37" t="e">
        <f t="shared" si="12"/>
        <v>#VALUE!</v>
      </c>
      <c r="AC27" s="37" t="e">
        <f t="shared" si="13"/>
        <v>#VALUE!</v>
      </c>
      <c r="AD27" s="37" t="e">
        <f t="shared" si="14"/>
        <v>#VALUE!</v>
      </c>
      <c r="AE27" s="37" t="e">
        <f t="shared" si="15"/>
        <v>#VALUE!</v>
      </c>
      <c r="AF27" s="37" t="e">
        <f t="shared" si="16"/>
        <v>#VALUE!</v>
      </c>
      <c r="AG27" s="37" t="e">
        <f t="shared" si="17"/>
        <v>#VALUE!</v>
      </c>
      <c r="AH27" s="35">
        <f t="shared" si="18"/>
        <v>0</v>
      </c>
      <c r="AI27" s="37" t="e">
        <f t="shared" si="19"/>
        <v>#VALUE!</v>
      </c>
      <c r="AJ27" s="36" t="str">
        <f t="shared" si="20"/>
        <v>Ошибка</v>
      </c>
      <c r="AK27" s="28" t="str">
        <f t="shared" si="31"/>
        <v>Ошибка</v>
      </c>
      <c r="AL27" s="36" t="e">
        <f t="shared" si="22"/>
        <v>#VALUE!</v>
      </c>
      <c r="AM27" s="36" t="str">
        <f t="shared" si="23"/>
        <v>Ошибка</v>
      </c>
      <c r="AN27" s="30" t="str">
        <f t="shared" si="29"/>
        <v>Более 4</v>
      </c>
      <c r="AX27" s="52"/>
    </row>
    <row r="28" spans="1:50" x14ac:dyDescent="0.2">
      <c r="A28" s="96"/>
      <c r="B28" s="99" t="str">
        <f>УЗТ!X29</f>
        <v/>
      </c>
      <c r="C28" s="100" t="str">
        <f>IF(УЗТ!AI29&gt;0,УЗТ!AI29,"")</f>
        <v/>
      </c>
      <c r="D28" s="100" t="str">
        <f>УЗТ!AK29</f>
        <v/>
      </c>
      <c r="E28" s="100" t="str">
        <f>УЗТ!AA29</f>
        <v/>
      </c>
      <c r="F28" s="100">
        <f t="shared" si="24"/>
        <v>1.6</v>
      </c>
      <c r="G28" s="101">
        <f t="shared" si="25"/>
        <v>20</v>
      </c>
      <c r="H28" s="97" t="s">
        <v>11</v>
      </c>
      <c r="I28" s="98">
        <v>470</v>
      </c>
      <c r="J28" s="98">
        <v>265</v>
      </c>
      <c r="K28" s="97"/>
      <c r="L28" s="32">
        <f t="shared" si="0"/>
        <v>176</v>
      </c>
      <c r="M28" s="32">
        <v>1</v>
      </c>
      <c r="N28" s="32">
        <f t="shared" si="1"/>
        <v>0</v>
      </c>
      <c r="O28" s="54" t="e">
        <f t="shared" si="30"/>
        <v>#VALUE!</v>
      </c>
      <c r="P28" s="37" t="e">
        <f t="shared" si="27"/>
        <v>#VALUE!</v>
      </c>
      <c r="Q28" s="32">
        <f t="shared" si="2"/>
        <v>1</v>
      </c>
      <c r="R28" s="37" t="str">
        <f t="shared" si="28"/>
        <v>-</v>
      </c>
      <c r="S28" s="37" t="e">
        <f t="shared" si="3"/>
        <v>#VALUE!</v>
      </c>
      <c r="T28" s="37" t="e">
        <f t="shared" si="4"/>
        <v>#VALUE!</v>
      </c>
      <c r="U28" s="61" t="e">
        <f t="shared" si="5"/>
        <v>#VALUE!</v>
      </c>
      <c r="V28" s="37" t="e">
        <f t="shared" si="6"/>
        <v>#VALUE!</v>
      </c>
      <c r="W28" s="37" t="e">
        <f t="shared" si="7"/>
        <v>#VALUE!</v>
      </c>
      <c r="X28" s="37" t="e">
        <f t="shared" si="8"/>
        <v>#VALUE!</v>
      </c>
      <c r="Y28" s="37" t="e">
        <f t="shared" si="9"/>
        <v>#VALUE!</v>
      </c>
      <c r="Z28" s="37" t="e">
        <f t="shared" si="10"/>
        <v>#VALUE!</v>
      </c>
      <c r="AA28" s="37" t="e">
        <f t="shared" si="11"/>
        <v>#VALUE!</v>
      </c>
      <c r="AB28" s="37" t="e">
        <f t="shared" si="12"/>
        <v>#VALUE!</v>
      </c>
      <c r="AC28" s="37" t="e">
        <f t="shared" si="13"/>
        <v>#VALUE!</v>
      </c>
      <c r="AD28" s="37" t="e">
        <f t="shared" si="14"/>
        <v>#VALUE!</v>
      </c>
      <c r="AE28" s="37" t="e">
        <f t="shared" si="15"/>
        <v>#VALUE!</v>
      </c>
      <c r="AF28" s="37" t="e">
        <f t="shared" si="16"/>
        <v>#VALUE!</v>
      </c>
      <c r="AG28" s="37" t="e">
        <f t="shared" si="17"/>
        <v>#VALUE!</v>
      </c>
      <c r="AH28" s="35">
        <f t="shared" si="18"/>
        <v>0</v>
      </c>
      <c r="AI28" s="37" t="e">
        <f t="shared" si="19"/>
        <v>#VALUE!</v>
      </c>
      <c r="AJ28" s="36" t="str">
        <f t="shared" si="20"/>
        <v>Ошибка</v>
      </c>
      <c r="AK28" s="28" t="str">
        <f t="shared" si="31"/>
        <v>Ошибка</v>
      </c>
      <c r="AL28" s="36" t="e">
        <f t="shared" si="22"/>
        <v>#VALUE!</v>
      </c>
      <c r="AM28" s="36" t="str">
        <f t="shared" si="23"/>
        <v>Ошибка</v>
      </c>
      <c r="AN28" s="30" t="str">
        <f t="shared" si="29"/>
        <v>Более 4</v>
      </c>
      <c r="AX28" s="52"/>
    </row>
    <row r="29" spans="1:50" x14ac:dyDescent="0.2">
      <c r="A29" s="96"/>
      <c r="B29" s="99" t="str">
        <f>УЗТ!X30</f>
        <v/>
      </c>
      <c r="C29" s="100" t="str">
        <f>IF(УЗТ!AI30&gt;0,УЗТ!AI30,"")</f>
        <v/>
      </c>
      <c r="D29" s="100" t="str">
        <f>УЗТ!AK30</f>
        <v/>
      </c>
      <c r="E29" s="100" t="str">
        <f>УЗТ!AA30</f>
        <v/>
      </c>
      <c r="F29" s="100">
        <f t="shared" si="24"/>
        <v>1.6</v>
      </c>
      <c r="G29" s="101">
        <f t="shared" si="25"/>
        <v>20</v>
      </c>
      <c r="H29" s="97" t="s">
        <v>11</v>
      </c>
      <c r="I29" s="98">
        <v>470</v>
      </c>
      <c r="J29" s="98">
        <v>265</v>
      </c>
      <c r="K29" s="97"/>
      <c r="L29" s="32">
        <f t="shared" si="0"/>
        <v>176</v>
      </c>
      <c r="M29" s="32">
        <v>1</v>
      </c>
      <c r="N29" s="32">
        <f t="shared" si="1"/>
        <v>0</v>
      </c>
      <c r="O29" s="54" t="e">
        <f t="shared" si="30"/>
        <v>#VALUE!</v>
      </c>
      <c r="P29" s="37" t="e">
        <f t="shared" si="27"/>
        <v>#VALUE!</v>
      </c>
      <c r="Q29" s="32">
        <f t="shared" si="2"/>
        <v>1</v>
      </c>
      <c r="R29" s="37" t="str">
        <f t="shared" si="28"/>
        <v>-</v>
      </c>
      <c r="S29" s="37" t="e">
        <f t="shared" si="3"/>
        <v>#VALUE!</v>
      </c>
      <c r="T29" s="37" t="e">
        <f t="shared" si="4"/>
        <v>#VALUE!</v>
      </c>
      <c r="U29" s="61" t="e">
        <f t="shared" si="5"/>
        <v>#VALUE!</v>
      </c>
      <c r="V29" s="37" t="e">
        <f t="shared" si="6"/>
        <v>#VALUE!</v>
      </c>
      <c r="W29" s="37" t="e">
        <f t="shared" si="7"/>
        <v>#VALUE!</v>
      </c>
      <c r="X29" s="37" t="e">
        <f t="shared" si="8"/>
        <v>#VALUE!</v>
      </c>
      <c r="Y29" s="37" t="e">
        <f t="shared" si="9"/>
        <v>#VALUE!</v>
      </c>
      <c r="Z29" s="37" t="e">
        <f t="shared" si="10"/>
        <v>#VALUE!</v>
      </c>
      <c r="AA29" s="37" t="e">
        <f t="shared" si="11"/>
        <v>#VALUE!</v>
      </c>
      <c r="AB29" s="37" t="e">
        <f t="shared" si="12"/>
        <v>#VALUE!</v>
      </c>
      <c r="AC29" s="37" t="e">
        <f t="shared" si="13"/>
        <v>#VALUE!</v>
      </c>
      <c r="AD29" s="37" t="e">
        <f t="shared" si="14"/>
        <v>#VALUE!</v>
      </c>
      <c r="AE29" s="37" t="e">
        <f t="shared" si="15"/>
        <v>#VALUE!</v>
      </c>
      <c r="AF29" s="37" t="e">
        <f t="shared" si="16"/>
        <v>#VALUE!</v>
      </c>
      <c r="AG29" s="37" t="e">
        <f t="shared" si="17"/>
        <v>#VALUE!</v>
      </c>
      <c r="AH29" s="35">
        <f t="shared" si="18"/>
        <v>0</v>
      </c>
      <c r="AI29" s="37" t="e">
        <f t="shared" si="19"/>
        <v>#VALUE!</v>
      </c>
      <c r="AJ29" s="36" t="str">
        <f t="shared" si="20"/>
        <v>Ошибка</v>
      </c>
      <c r="AK29" s="28" t="str">
        <f t="shared" si="31"/>
        <v>Ошибка</v>
      </c>
      <c r="AL29" s="36" t="e">
        <f t="shared" si="22"/>
        <v>#VALUE!</v>
      </c>
      <c r="AM29" s="36" t="str">
        <f t="shared" si="23"/>
        <v>Ошибка</v>
      </c>
      <c r="AN29" s="30" t="str">
        <f t="shared" si="29"/>
        <v>Более 4</v>
      </c>
      <c r="AX29" s="52"/>
    </row>
    <row r="30" spans="1:50" x14ac:dyDescent="0.2">
      <c r="A30" s="96"/>
      <c r="B30" s="99" t="str">
        <f>УЗТ!X31</f>
        <v/>
      </c>
      <c r="C30" s="100" t="str">
        <f>IF(УЗТ!AI31&gt;0,УЗТ!AI31,"")</f>
        <v/>
      </c>
      <c r="D30" s="100" t="str">
        <f>УЗТ!AK31</f>
        <v/>
      </c>
      <c r="E30" s="100" t="str">
        <f>УЗТ!AA31</f>
        <v/>
      </c>
      <c r="F30" s="100">
        <f t="shared" si="24"/>
        <v>1.6</v>
      </c>
      <c r="G30" s="101">
        <f t="shared" si="25"/>
        <v>20</v>
      </c>
      <c r="H30" s="97" t="s">
        <v>11</v>
      </c>
      <c r="I30" s="98">
        <v>470</v>
      </c>
      <c r="J30" s="98">
        <v>265</v>
      </c>
      <c r="K30" s="97"/>
      <c r="L30" s="32">
        <f t="shared" si="0"/>
        <v>176</v>
      </c>
      <c r="M30" s="32">
        <v>1</v>
      </c>
      <c r="N30" s="32">
        <f t="shared" si="1"/>
        <v>0</v>
      </c>
      <c r="O30" s="54" t="e">
        <f t="shared" si="30"/>
        <v>#VALUE!</v>
      </c>
      <c r="P30" s="37" t="e">
        <f t="shared" si="27"/>
        <v>#VALUE!</v>
      </c>
      <c r="Q30" s="32">
        <f t="shared" si="2"/>
        <v>1</v>
      </c>
      <c r="R30" s="37" t="str">
        <f t="shared" si="28"/>
        <v>-</v>
      </c>
      <c r="S30" s="37" t="e">
        <f t="shared" si="3"/>
        <v>#VALUE!</v>
      </c>
      <c r="T30" s="37" t="e">
        <f t="shared" si="4"/>
        <v>#VALUE!</v>
      </c>
      <c r="U30" s="61" t="e">
        <f t="shared" si="5"/>
        <v>#VALUE!</v>
      </c>
      <c r="V30" s="37" t="e">
        <f t="shared" si="6"/>
        <v>#VALUE!</v>
      </c>
      <c r="W30" s="37" t="e">
        <f t="shared" si="7"/>
        <v>#VALUE!</v>
      </c>
      <c r="X30" s="37" t="e">
        <f t="shared" si="8"/>
        <v>#VALUE!</v>
      </c>
      <c r="Y30" s="37" t="e">
        <f t="shared" si="9"/>
        <v>#VALUE!</v>
      </c>
      <c r="Z30" s="37" t="e">
        <f t="shared" si="10"/>
        <v>#VALUE!</v>
      </c>
      <c r="AA30" s="37" t="e">
        <f t="shared" si="11"/>
        <v>#VALUE!</v>
      </c>
      <c r="AB30" s="37" t="e">
        <f t="shared" si="12"/>
        <v>#VALUE!</v>
      </c>
      <c r="AC30" s="37" t="e">
        <f t="shared" si="13"/>
        <v>#VALUE!</v>
      </c>
      <c r="AD30" s="37" t="e">
        <f t="shared" si="14"/>
        <v>#VALUE!</v>
      </c>
      <c r="AE30" s="37" t="e">
        <f t="shared" si="15"/>
        <v>#VALUE!</v>
      </c>
      <c r="AF30" s="37" t="e">
        <f t="shared" si="16"/>
        <v>#VALUE!</v>
      </c>
      <c r="AG30" s="37" t="e">
        <f t="shared" si="17"/>
        <v>#VALUE!</v>
      </c>
      <c r="AH30" s="35">
        <f t="shared" si="18"/>
        <v>0</v>
      </c>
      <c r="AI30" s="37" t="e">
        <f t="shared" si="19"/>
        <v>#VALUE!</v>
      </c>
      <c r="AJ30" s="36" t="str">
        <f t="shared" si="20"/>
        <v>Ошибка</v>
      </c>
      <c r="AK30" s="28" t="str">
        <f t="shared" si="31"/>
        <v>Ошибка</v>
      </c>
      <c r="AL30" s="36" t="e">
        <f t="shared" si="22"/>
        <v>#VALUE!</v>
      </c>
      <c r="AM30" s="36" t="str">
        <f t="shared" si="23"/>
        <v>Ошибка</v>
      </c>
      <c r="AN30" s="30" t="str">
        <f t="shared" si="29"/>
        <v>Более 4</v>
      </c>
      <c r="AX30" s="52"/>
    </row>
    <row r="31" spans="1:50" x14ac:dyDescent="0.2">
      <c r="A31" s="96"/>
      <c r="B31" s="99" t="str">
        <f>УЗТ!X32</f>
        <v/>
      </c>
      <c r="C31" s="100" t="str">
        <f>IF(УЗТ!AI32&gt;0,УЗТ!AI32,"")</f>
        <v/>
      </c>
      <c r="D31" s="100" t="str">
        <f>УЗТ!AK32</f>
        <v/>
      </c>
      <c r="E31" s="100" t="str">
        <f>УЗТ!AA32</f>
        <v/>
      </c>
      <c r="F31" s="100">
        <f t="shared" si="24"/>
        <v>1.6</v>
      </c>
      <c r="G31" s="101">
        <f t="shared" si="25"/>
        <v>20</v>
      </c>
      <c r="H31" s="97" t="s">
        <v>11</v>
      </c>
      <c r="I31" s="98">
        <v>470</v>
      </c>
      <c r="J31" s="98">
        <v>265</v>
      </c>
      <c r="K31" s="97"/>
      <c r="L31" s="32">
        <f t="shared" si="0"/>
        <v>176</v>
      </c>
      <c r="M31" s="32">
        <v>1</v>
      </c>
      <c r="N31" s="32">
        <f t="shared" si="1"/>
        <v>0</v>
      </c>
      <c r="O31" s="54" t="e">
        <f t="shared" si="30"/>
        <v>#VALUE!</v>
      </c>
      <c r="P31" s="37" t="e">
        <f t="shared" si="27"/>
        <v>#VALUE!</v>
      </c>
      <c r="Q31" s="32">
        <f t="shared" si="2"/>
        <v>1</v>
      </c>
      <c r="R31" s="37" t="str">
        <f t="shared" si="28"/>
        <v>-</v>
      </c>
      <c r="S31" s="37" t="e">
        <f t="shared" si="3"/>
        <v>#VALUE!</v>
      </c>
      <c r="T31" s="37" t="e">
        <f t="shared" si="4"/>
        <v>#VALUE!</v>
      </c>
      <c r="U31" s="61" t="e">
        <f t="shared" si="5"/>
        <v>#VALUE!</v>
      </c>
      <c r="V31" s="37" t="e">
        <f t="shared" si="6"/>
        <v>#VALUE!</v>
      </c>
      <c r="W31" s="37" t="e">
        <f t="shared" si="7"/>
        <v>#VALUE!</v>
      </c>
      <c r="X31" s="37" t="e">
        <f t="shared" si="8"/>
        <v>#VALUE!</v>
      </c>
      <c r="Y31" s="37" t="e">
        <f t="shared" si="9"/>
        <v>#VALUE!</v>
      </c>
      <c r="Z31" s="37" t="e">
        <f t="shared" si="10"/>
        <v>#VALUE!</v>
      </c>
      <c r="AA31" s="37" t="e">
        <f t="shared" si="11"/>
        <v>#VALUE!</v>
      </c>
      <c r="AB31" s="37" t="e">
        <f t="shared" si="12"/>
        <v>#VALUE!</v>
      </c>
      <c r="AC31" s="37" t="e">
        <f t="shared" si="13"/>
        <v>#VALUE!</v>
      </c>
      <c r="AD31" s="37" t="e">
        <f t="shared" si="14"/>
        <v>#VALUE!</v>
      </c>
      <c r="AE31" s="37" t="e">
        <f t="shared" si="15"/>
        <v>#VALUE!</v>
      </c>
      <c r="AF31" s="37" t="e">
        <f t="shared" si="16"/>
        <v>#VALUE!</v>
      </c>
      <c r="AG31" s="37" t="e">
        <f t="shared" si="17"/>
        <v>#VALUE!</v>
      </c>
      <c r="AH31" s="35">
        <f t="shared" si="18"/>
        <v>0</v>
      </c>
      <c r="AI31" s="37" t="e">
        <f t="shared" si="19"/>
        <v>#VALUE!</v>
      </c>
      <c r="AJ31" s="36" t="str">
        <f t="shared" si="20"/>
        <v>Ошибка</v>
      </c>
      <c r="AK31" s="28" t="str">
        <f t="shared" si="31"/>
        <v>Ошибка</v>
      </c>
      <c r="AL31" s="36" t="e">
        <f t="shared" si="22"/>
        <v>#VALUE!</v>
      </c>
      <c r="AM31" s="36" t="str">
        <f t="shared" si="23"/>
        <v>Ошибка</v>
      </c>
      <c r="AN31" s="30" t="str">
        <f t="shared" si="29"/>
        <v>Более 4</v>
      </c>
      <c r="AX31" s="52"/>
    </row>
    <row r="32" spans="1:50" x14ac:dyDescent="0.2">
      <c r="A32" s="96"/>
      <c r="B32" s="99" t="str">
        <f>УЗТ!X33</f>
        <v/>
      </c>
      <c r="C32" s="100" t="str">
        <f>IF(УЗТ!AI33&gt;0,УЗТ!AI33,"")</f>
        <v/>
      </c>
      <c r="D32" s="100" t="str">
        <f>УЗТ!AK33</f>
        <v/>
      </c>
      <c r="E32" s="100" t="str">
        <f>УЗТ!AA33</f>
        <v/>
      </c>
      <c r="F32" s="100">
        <f t="shared" si="24"/>
        <v>1.6</v>
      </c>
      <c r="G32" s="101">
        <f t="shared" si="25"/>
        <v>20</v>
      </c>
      <c r="H32" s="97" t="s">
        <v>11</v>
      </c>
      <c r="I32" s="98">
        <v>470</v>
      </c>
      <c r="J32" s="98">
        <v>265</v>
      </c>
      <c r="K32" s="97"/>
      <c r="L32" s="32">
        <f t="shared" si="0"/>
        <v>176</v>
      </c>
      <c r="M32" s="32">
        <v>1</v>
      </c>
      <c r="N32" s="32">
        <f t="shared" si="1"/>
        <v>0</v>
      </c>
      <c r="O32" s="54" t="e">
        <f t="shared" si="30"/>
        <v>#VALUE!</v>
      </c>
      <c r="P32" s="37" t="e">
        <f t="shared" si="27"/>
        <v>#VALUE!</v>
      </c>
      <c r="Q32" s="32">
        <f t="shared" si="2"/>
        <v>1</v>
      </c>
      <c r="R32" s="37" t="str">
        <f t="shared" si="28"/>
        <v>-</v>
      </c>
      <c r="S32" s="37" t="e">
        <f t="shared" si="3"/>
        <v>#VALUE!</v>
      </c>
      <c r="T32" s="37" t="e">
        <f t="shared" si="4"/>
        <v>#VALUE!</v>
      </c>
      <c r="U32" s="61" t="e">
        <f t="shared" si="5"/>
        <v>#VALUE!</v>
      </c>
      <c r="V32" s="37" t="e">
        <f t="shared" si="6"/>
        <v>#VALUE!</v>
      </c>
      <c r="W32" s="37" t="e">
        <f t="shared" si="7"/>
        <v>#VALUE!</v>
      </c>
      <c r="X32" s="37" t="e">
        <f t="shared" si="8"/>
        <v>#VALUE!</v>
      </c>
      <c r="Y32" s="37" t="e">
        <f t="shared" si="9"/>
        <v>#VALUE!</v>
      </c>
      <c r="Z32" s="37" t="e">
        <f t="shared" si="10"/>
        <v>#VALUE!</v>
      </c>
      <c r="AA32" s="37" t="e">
        <f t="shared" si="11"/>
        <v>#VALUE!</v>
      </c>
      <c r="AB32" s="37" t="e">
        <f t="shared" si="12"/>
        <v>#VALUE!</v>
      </c>
      <c r="AC32" s="37" t="e">
        <f t="shared" si="13"/>
        <v>#VALUE!</v>
      </c>
      <c r="AD32" s="37" t="e">
        <f t="shared" si="14"/>
        <v>#VALUE!</v>
      </c>
      <c r="AE32" s="37" t="e">
        <f t="shared" si="15"/>
        <v>#VALUE!</v>
      </c>
      <c r="AF32" s="37" t="e">
        <f t="shared" si="16"/>
        <v>#VALUE!</v>
      </c>
      <c r="AG32" s="37" t="e">
        <f t="shared" si="17"/>
        <v>#VALUE!</v>
      </c>
      <c r="AH32" s="35">
        <f t="shared" si="18"/>
        <v>0</v>
      </c>
      <c r="AI32" s="37" t="e">
        <f t="shared" si="19"/>
        <v>#VALUE!</v>
      </c>
      <c r="AJ32" s="36" t="str">
        <f t="shared" si="20"/>
        <v>Ошибка</v>
      </c>
      <c r="AK32" s="28" t="str">
        <f t="shared" si="31"/>
        <v>Ошибка</v>
      </c>
      <c r="AL32" s="36" t="e">
        <f t="shared" si="22"/>
        <v>#VALUE!</v>
      </c>
      <c r="AM32" s="36" t="str">
        <f t="shared" si="23"/>
        <v>Ошибка</v>
      </c>
      <c r="AN32" s="30" t="str">
        <f t="shared" si="29"/>
        <v>Более 4</v>
      </c>
      <c r="AX32" s="52"/>
    </row>
    <row r="33" spans="1:50" x14ac:dyDescent="0.2">
      <c r="A33" s="96"/>
      <c r="B33" s="99" t="str">
        <f>УЗТ!X34</f>
        <v/>
      </c>
      <c r="C33" s="100" t="str">
        <f>IF(УЗТ!AI34&gt;0,УЗТ!AI34,"")</f>
        <v/>
      </c>
      <c r="D33" s="100" t="str">
        <f>УЗТ!AK34</f>
        <v/>
      </c>
      <c r="E33" s="100" t="str">
        <f>УЗТ!AA34</f>
        <v/>
      </c>
      <c r="F33" s="100">
        <f t="shared" si="24"/>
        <v>1.6</v>
      </c>
      <c r="G33" s="101">
        <f t="shared" si="25"/>
        <v>20</v>
      </c>
      <c r="H33" s="97" t="s">
        <v>11</v>
      </c>
      <c r="I33" s="98">
        <v>470</v>
      </c>
      <c r="J33" s="98">
        <v>265</v>
      </c>
      <c r="K33" s="97"/>
      <c r="L33" s="32">
        <f t="shared" si="0"/>
        <v>176</v>
      </c>
      <c r="M33" s="32">
        <v>1</v>
      </c>
      <c r="N33" s="32">
        <f t="shared" si="1"/>
        <v>0</v>
      </c>
      <c r="O33" s="54" t="e">
        <f t="shared" si="30"/>
        <v>#VALUE!</v>
      </c>
      <c r="P33" s="37" t="e">
        <f t="shared" si="27"/>
        <v>#VALUE!</v>
      </c>
      <c r="Q33" s="32">
        <f t="shared" si="2"/>
        <v>1</v>
      </c>
      <c r="R33" s="37" t="str">
        <f t="shared" si="28"/>
        <v>-</v>
      </c>
      <c r="S33" s="37" t="e">
        <f t="shared" si="3"/>
        <v>#VALUE!</v>
      </c>
      <c r="T33" s="37" t="e">
        <f t="shared" si="4"/>
        <v>#VALUE!</v>
      </c>
      <c r="U33" s="61" t="e">
        <f t="shared" si="5"/>
        <v>#VALUE!</v>
      </c>
      <c r="V33" s="37" t="e">
        <f t="shared" si="6"/>
        <v>#VALUE!</v>
      </c>
      <c r="W33" s="37" t="e">
        <f t="shared" si="7"/>
        <v>#VALUE!</v>
      </c>
      <c r="X33" s="37" t="e">
        <f t="shared" si="8"/>
        <v>#VALUE!</v>
      </c>
      <c r="Y33" s="37" t="e">
        <f t="shared" si="9"/>
        <v>#VALUE!</v>
      </c>
      <c r="Z33" s="37" t="e">
        <f t="shared" si="10"/>
        <v>#VALUE!</v>
      </c>
      <c r="AA33" s="37" t="e">
        <f t="shared" si="11"/>
        <v>#VALUE!</v>
      </c>
      <c r="AB33" s="37" t="e">
        <f t="shared" si="12"/>
        <v>#VALUE!</v>
      </c>
      <c r="AC33" s="37" t="e">
        <f t="shared" si="13"/>
        <v>#VALUE!</v>
      </c>
      <c r="AD33" s="37" t="e">
        <f t="shared" si="14"/>
        <v>#VALUE!</v>
      </c>
      <c r="AE33" s="37" t="e">
        <f t="shared" si="15"/>
        <v>#VALUE!</v>
      </c>
      <c r="AF33" s="37" t="e">
        <f t="shared" si="16"/>
        <v>#VALUE!</v>
      </c>
      <c r="AG33" s="37" t="e">
        <f t="shared" si="17"/>
        <v>#VALUE!</v>
      </c>
      <c r="AH33" s="35">
        <f t="shared" si="18"/>
        <v>0</v>
      </c>
      <c r="AI33" s="37" t="e">
        <f t="shared" si="19"/>
        <v>#VALUE!</v>
      </c>
      <c r="AJ33" s="36" t="str">
        <f t="shared" si="20"/>
        <v>Ошибка</v>
      </c>
      <c r="AK33" s="28" t="str">
        <f t="shared" si="31"/>
        <v>Ошибка</v>
      </c>
      <c r="AL33" s="36" t="e">
        <f t="shared" si="22"/>
        <v>#VALUE!</v>
      </c>
      <c r="AM33" s="36" t="str">
        <f t="shared" si="23"/>
        <v>Ошибка</v>
      </c>
      <c r="AN33" s="30" t="str">
        <f t="shared" si="29"/>
        <v>Более 4</v>
      </c>
      <c r="AX33" s="52"/>
    </row>
    <row r="34" spans="1:50" x14ac:dyDescent="0.2">
      <c r="A34" s="96"/>
      <c r="B34" s="99" t="str">
        <f>УЗТ!X35</f>
        <v/>
      </c>
      <c r="C34" s="100" t="str">
        <f>IF(УЗТ!AI35&gt;0,УЗТ!AI35,"")</f>
        <v/>
      </c>
      <c r="D34" s="100" t="str">
        <f>УЗТ!AK35</f>
        <v/>
      </c>
      <c r="E34" s="100" t="str">
        <f>УЗТ!AA35</f>
        <v/>
      </c>
      <c r="F34" s="100">
        <f t="shared" si="24"/>
        <v>1.6</v>
      </c>
      <c r="G34" s="101">
        <f t="shared" si="25"/>
        <v>20</v>
      </c>
      <c r="H34" s="97" t="s">
        <v>11</v>
      </c>
      <c r="I34" s="98">
        <v>470</v>
      </c>
      <c r="J34" s="98">
        <v>265</v>
      </c>
      <c r="K34" s="97"/>
      <c r="L34" s="32">
        <f t="shared" ref="L34:L50" si="32">ROUNDDOWN(MIN(I34/2.4,J34/1.5),0)</f>
        <v>176</v>
      </c>
      <c r="M34" s="32">
        <v>1</v>
      </c>
      <c r="N34" s="32">
        <f t="shared" ref="N34:N50" si="33">IF(C34=F$111,I$111,IF(C34=F$109,I$109,IF(C34=F$113,I$113,IF(C34=F$115,I$115,IF(C34=F$118,I$118,IF(AND(C34=F$118,A34&gt;H$122),I$121,IF(AND(C34=F$122,A34&lt;=H$122),I$122,IF(AND(C34=F$122,A34&gt;H$122),I$123,IF(C34=F$125,I$125,IF(C34=F$128,I$128,IF(C34=F$131,I$131,IF(C34=F$134,I$134,IF(AND(C34=F$139,A34&lt;=H$140),I$139,IF(AND(C34=F$139,A34&gt;H$140),I$141,IF(AND(C34=F$145,A34&lt;=H$146),I$145,IF(AND(C34=F$145,A34&gt;H$146),I$147,IF(AND(C34=F$151,A34&lt;=H$155),I$151,IF(AND(C34=F$151,A34&gt;H$155),I$156,IF(AND(C34=F$159,A34&lt;=H$161),I$159,IF(AND(C34=F$165,A34&gt;H$161),I$162,IF(AND(C34=F$165,A34&lt;=H$169),I$165,IF(AND(C34=F$165,A34&gt;H$169),I$170,IF(C34=F$172,I$172,IF(C34=F$177,I$177,IF(C34=F$183,I$183,IF(C34=F$185,I$185,IF(C34=F$186,I$186,IF(AND(C34=F$186,A34&gt;I$186),I$187,IF(C34=F$188,I$188,IF(C34=F$191,I$191,IF(C34=F$194,I$194,IF(C34=F$197,I$197,IF(C34=F$200,I$200,IF(C34=F$203,I$203,IF(C34=F$206,I$206,IF(C34=F$209,I$209,IF(C34=F$212,I$212,IF(C34=F$215,I$215,IF(C34=F$218,I$218,IF(C34=F$221,I$221,IF(C34=F$224,I$224,IF(C34=F$227,I$227,IF(C34=F$230,I$230,IF(C34=F$233,I$233,IF(C34=F$236,I$236,IF(C34=F$239,I$239,IF(C34=F$242,I$242,IF(C34=F$245,I$245,0))))))))))))))))))))))))))))))))))))))))))))))))</f>
        <v>0</v>
      </c>
      <c r="O34" s="54" t="e">
        <f t="shared" si="30"/>
        <v>#VALUE!</v>
      </c>
      <c r="P34" s="37" t="e">
        <f t="shared" si="27"/>
        <v>#VALUE!</v>
      </c>
      <c r="Q34" s="32">
        <f t="shared" ref="Q34:Q50" si="34">IF(AND($AQ$2=1,G34&lt;=20),1,IF(AND($AQ$2=1,G34&lt;=30),0.95,IF(AND($AQ$2=1,G34&gt;30),0.9,IF(AND($AQ$2=2,G34&lt;=30),1,IF(AND($AQ$2=2,G34&gt;30),0.95,IF(AND($AQ$2=3,G34&lt;=30),1,IF(AND($AQ$2=3,G34&gt;30),0.95,IF(AND($AQ$2=4,G34&lt;=100),1,IF(AND($AQ$2=5,G34&lt;=100),1,0)))))))))</f>
        <v>1</v>
      </c>
      <c r="R34" s="37" t="str">
        <f t="shared" si="28"/>
        <v>-</v>
      </c>
      <c r="S34" s="37" t="e">
        <f t="shared" ref="S34:S50" si="35">F34*C34/(2*M34*L34+F34)</f>
        <v>#VALUE!</v>
      </c>
      <c r="T34" s="37" t="e">
        <f t="shared" ref="T34:T50" si="36">F34*C34/(2*M34*L34+F34)*R34</f>
        <v>#VALUE!</v>
      </c>
      <c r="U34" s="61" t="e">
        <f t="shared" ref="U34:U50" si="37">MAX(((F34*C34/(2*M34*L34*O34+F34))),((F34*C34)/(2*M34*L34*O34+F34)))</f>
        <v>#VALUE!</v>
      </c>
      <c r="V34" s="37" t="e">
        <f t="shared" ref="V34:V50" si="38">F34*C34/(2*M34*L34+F34)</f>
        <v>#VALUE!</v>
      </c>
      <c r="W34" s="37" t="e">
        <f t="shared" ref="W34:W50" si="39">(F34*C34/(4*M34*L34+F34))*(C34/(2*0.25*C34))</f>
        <v>#VALUE!</v>
      </c>
      <c r="X34" s="37" t="e">
        <f t="shared" ref="X34:X50" si="40">2*M34*L34*E34/(C34-E34)</f>
        <v>#VALUE!</v>
      </c>
      <c r="Y34" s="37" t="e">
        <f t="shared" ref="Y34:Y50" si="41">2*M34*L34*E34/(R34*(C34-E34/R34))</f>
        <v>#VALUE!</v>
      </c>
      <c r="Z34" s="37" t="e">
        <f t="shared" ref="Z34:Z50" si="42">2*M34*L34*O34*E34/(C34-E34)</f>
        <v>#VALUE!</v>
      </c>
      <c r="AA34" s="37" t="e">
        <f t="shared" ref="AA34:AA50" si="43">MIN((2*M34*L34*E34)/(C34-E34),(2*M34*L34*E34)/(A34-E34))</f>
        <v>#VALUE!</v>
      </c>
      <c r="AB34" s="37" t="e">
        <f t="shared" ref="AB34:AB50" si="44">((8*E34*0.25*C34)/((C34^2)-2*0.25*E34))*M34*L34</f>
        <v>#VALUE!</v>
      </c>
      <c r="AC34" s="37" t="e">
        <f t="shared" ref="AC34:AC50" si="45">(Q34*(E34-MAX(S34,AH34))/AL34)</f>
        <v>#VALUE!</v>
      </c>
      <c r="AD34" s="37" t="e">
        <f t="shared" ref="AD34:AD50" si="46">(Q34*(E34-MAX(T34,AH34))/AL34)</f>
        <v>#VALUE!</v>
      </c>
      <c r="AE34" s="37" t="e">
        <f t="shared" ref="AE34:AE50" si="47">(Q34*(E34-MAX(U34,AH34))/AL34)</f>
        <v>#VALUE!</v>
      </c>
      <c r="AF34" s="37" t="e">
        <f t="shared" ref="AF34:AF50" si="48">(Q34*(E34-MAX(V34,AH34))/AL34)</f>
        <v>#VALUE!</v>
      </c>
      <c r="AG34" s="37" t="e">
        <f t="shared" ref="AG34:AG65" si="49">(Q34*(E34-MAX(W34,AH34))/AL34)</f>
        <v>#VALUE!</v>
      </c>
      <c r="AH34" s="35">
        <f t="shared" ref="AH34:AH50" si="50">IF(C34="",0,IF(C34&lt;=25,1,IF(C34&lt;=57,1.5,IF(C34&lt;=114,2,IF(C34&lt;=219, 2.5,IF(C34&lt;=325,3,IF(C34&lt;=377,3.5,IF(C34&gt;377,4))))))))</f>
        <v>0</v>
      </c>
      <c r="AI34" s="37" t="e">
        <f t="shared" ref="AI34:AI65" si="51">Q34*(E34-MAX(AJ34:AK34))/AL34</f>
        <v>#VALUE!</v>
      </c>
      <c r="AJ34" s="36" t="str">
        <f t="shared" ref="AJ34:AJ50" si="52">IF(B34="Труба",S34,IF(B34="Отвод",T34,IF(B34="Гиб",T34,IF(B34="Переход",U34,IF(B34="Тройник",V34,IF(B34="Заглушка",W34,"Ошибка"))))))</f>
        <v>Ошибка</v>
      </c>
      <c r="AK34" s="28" t="str">
        <f t="shared" si="31"/>
        <v>Ошибка</v>
      </c>
      <c r="AL34" s="36" t="e">
        <f t="shared" ref="AL34:AL50" si="53">IF(((D34-E34)/G34)&gt;0,(D34-E34)/G34,"-")</f>
        <v>#VALUE!</v>
      </c>
      <c r="AM34" s="36" t="str">
        <f t="shared" ref="AM34:AM50" si="54">IF(B34="Труба",X34,IF(B34="Отвод",Y34,IF(B34="Гиб",Y34,IF(B34="Переход",Z34,IF(B34="Тройник",AA34,IF(B34="Заглушка",AB34,IF(B34="Гиб",Y34,"Ошибка")))))))</f>
        <v>Ошибка</v>
      </c>
      <c r="AN34" s="30" t="str">
        <f t="shared" si="29"/>
        <v>Более 4</v>
      </c>
      <c r="AX34" s="52"/>
    </row>
    <row r="35" spans="1:50" x14ac:dyDescent="0.2">
      <c r="A35" s="96"/>
      <c r="B35" s="99" t="str">
        <f>УЗТ!X36</f>
        <v/>
      </c>
      <c r="C35" s="100" t="str">
        <f>IF(УЗТ!AI36&gt;0,УЗТ!AI36,"")</f>
        <v/>
      </c>
      <c r="D35" s="100" t="str">
        <f>УЗТ!AK36</f>
        <v/>
      </c>
      <c r="E35" s="100" t="str">
        <f>УЗТ!AA36</f>
        <v/>
      </c>
      <c r="F35" s="100">
        <f t="shared" si="24"/>
        <v>1.6</v>
      </c>
      <c r="G35" s="101">
        <f t="shared" si="25"/>
        <v>20</v>
      </c>
      <c r="H35" s="97" t="s">
        <v>11</v>
      </c>
      <c r="I35" s="98">
        <v>470</v>
      </c>
      <c r="J35" s="98">
        <v>265</v>
      </c>
      <c r="K35" s="97"/>
      <c r="L35" s="32">
        <f t="shared" si="32"/>
        <v>176</v>
      </c>
      <c r="M35" s="32">
        <v>1</v>
      </c>
      <c r="N35" s="32">
        <f t="shared" si="33"/>
        <v>0</v>
      </c>
      <c r="O35" s="54" t="e">
        <f t="shared" si="30"/>
        <v>#VALUE!</v>
      </c>
      <c r="P35" s="37" t="e">
        <f t="shared" si="27"/>
        <v>#VALUE!</v>
      </c>
      <c r="Q35" s="32">
        <f t="shared" si="34"/>
        <v>1</v>
      </c>
      <c r="R35" s="37" t="str">
        <f t="shared" si="28"/>
        <v>-</v>
      </c>
      <c r="S35" s="37" t="e">
        <f t="shared" si="35"/>
        <v>#VALUE!</v>
      </c>
      <c r="T35" s="37" t="e">
        <f t="shared" si="36"/>
        <v>#VALUE!</v>
      </c>
      <c r="U35" s="61" t="e">
        <f t="shared" si="37"/>
        <v>#VALUE!</v>
      </c>
      <c r="V35" s="37" t="e">
        <f t="shared" si="38"/>
        <v>#VALUE!</v>
      </c>
      <c r="W35" s="37" t="e">
        <f t="shared" si="39"/>
        <v>#VALUE!</v>
      </c>
      <c r="X35" s="37" t="e">
        <f t="shared" si="40"/>
        <v>#VALUE!</v>
      </c>
      <c r="Y35" s="37" t="e">
        <f t="shared" si="41"/>
        <v>#VALUE!</v>
      </c>
      <c r="Z35" s="37" t="e">
        <f t="shared" si="42"/>
        <v>#VALUE!</v>
      </c>
      <c r="AA35" s="37" t="e">
        <f t="shared" si="43"/>
        <v>#VALUE!</v>
      </c>
      <c r="AB35" s="37" t="e">
        <f t="shared" si="44"/>
        <v>#VALUE!</v>
      </c>
      <c r="AC35" s="37" t="e">
        <f t="shared" si="45"/>
        <v>#VALUE!</v>
      </c>
      <c r="AD35" s="37" t="e">
        <f t="shared" si="46"/>
        <v>#VALUE!</v>
      </c>
      <c r="AE35" s="37" t="e">
        <f t="shared" si="47"/>
        <v>#VALUE!</v>
      </c>
      <c r="AF35" s="37" t="e">
        <f t="shared" si="48"/>
        <v>#VALUE!</v>
      </c>
      <c r="AG35" s="37" t="e">
        <f t="shared" si="49"/>
        <v>#VALUE!</v>
      </c>
      <c r="AH35" s="35">
        <f t="shared" si="50"/>
        <v>0</v>
      </c>
      <c r="AI35" s="37" t="e">
        <f t="shared" si="51"/>
        <v>#VALUE!</v>
      </c>
      <c r="AJ35" s="36" t="str">
        <f t="shared" si="52"/>
        <v>Ошибка</v>
      </c>
      <c r="AK35" s="28" t="str">
        <f t="shared" si="31"/>
        <v>Ошибка</v>
      </c>
      <c r="AL35" s="36" t="e">
        <f t="shared" si="53"/>
        <v>#VALUE!</v>
      </c>
      <c r="AM35" s="36" t="str">
        <f t="shared" si="54"/>
        <v>Ошибка</v>
      </c>
      <c r="AN35" s="30" t="str">
        <f t="shared" si="29"/>
        <v>Более 4</v>
      </c>
      <c r="AX35" s="52"/>
    </row>
    <row r="36" spans="1:50" x14ac:dyDescent="0.2">
      <c r="A36" s="96"/>
      <c r="B36" s="99" t="str">
        <f>УЗТ!X37</f>
        <v/>
      </c>
      <c r="C36" s="100" t="str">
        <f>IF(УЗТ!AI37&gt;0,УЗТ!AI37,"")</f>
        <v/>
      </c>
      <c r="D36" s="100" t="str">
        <f>УЗТ!AK37</f>
        <v/>
      </c>
      <c r="E36" s="100" t="str">
        <f>УЗТ!AA37</f>
        <v/>
      </c>
      <c r="F36" s="100">
        <f t="shared" si="24"/>
        <v>1.6</v>
      </c>
      <c r="G36" s="101">
        <f t="shared" si="25"/>
        <v>20</v>
      </c>
      <c r="H36" s="97" t="s">
        <v>11</v>
      </c>
      <c r="I36" s="98">
        <v>470</v>
      </c>
      <c r="J36" s="98">
        <v>265</v>
      </c>
      <c r="K36" s="97"/>
      <c r="L36" s="32">
        <f t="shared" si="32"/>
        <v>176</v>
      </c>
      <c r="M36" s="32">
        <v>1</v>
      </c>
      <c r="N36" s="32">
        <f t="shared" si="33"/>
        <v>0</v>
      </c>
      <c r="O36" s="54" t="e">
        <f t="shared" si="30"/>
        <v>#VALUE!</v>
      </c>
      <c r="P36" s="37" t="e">
        <f t="shared" si="27"/>
        <v>#VALUE!</v>
      </c>
      <c r="Q36" s="32">
        <f t="shared" si="34"/>
        <v>1</v>
      </c>
      <c r="R36" s="37" t="str">
        <f t="shared" si="28"/>
        <v>-</v>
      </c>
      <c r="S36" s="37" t="e">
        <f t="shared" si="35"/>
        <v>#VALUE!</v>
      </c>
      <c r="T36" s="37" t="e">
        <f t="shared" si="36"/>
        <v>#VALUE!</v>
      </c>
      <c r="U36" s="61" t="e">
        <f t="shared" si="37"/>
        <v>#VALUE!</v>
      </c>
      <c r="V36" s="37" t="e">
        <f t="shared" si="38"/>
        <v>#VALUE!</v>
      </c>
      <c r="W36" s="37" t="e">
        <f t="shared" si="39"/>
        <v>#VALUE!</v>
      </c>
      <c r="X36" s="37" t="e">
        <f t="shared" si="40"/>
        <v>#VALUE!</v>
      </c>
      <c r="Y36" s="37" t="e">
        <f t="shared" si="41"/>
        <v>#VALUE!</v>
      </c>
      <c r="Z36" s="37" t="e">
        <f t="shared" si="42"/>
        <v>#VALUE!</v>
      </c>
      <c r="AA36" s="37" t="e">
        <f t="shared" si="43"/>
        <v>#VALUE!</v>
      </c>
      <c r="AB36" s="37" t="e">
        <f t="shared" si="44"/>
        <v>#VALUE!</v>
      </c>
      <c r="AC36" s="37" t="e">
        <f t="shared" si="45"/>
        <v>#VALUE!</v>
      </c>
      <c r="AD36" s="37" t="e">
        <f t="shared" si="46"/>
        <v>#VALUE!</v>
      </c>
      <c r="AE36" s="37" t="e">
        <f t="shared" si="47"/>
        <v>#VALUE!</v>
      </c>
      <c r="AF36" s="37" t="e">
        <f t="shared" si="48"/>
        <v>#VALUE!</v>
      </c>
      <c r="AG36" s="37" t="e">
        <f t="shared" si="49"/>
        <v>#VALUE!</v>
      </c>
      <c r="AH36" s="35">
        <f t="shared" si="50"/>
        <v>0</v>
      </c>
      <c r="AI36" s="37" t="e">
        <f t="shared" si="51"/>
        <v>#VALUE!</v>
      </c>
      <c r="AJ36" s="36" t="str">
        <f t="shared" si="52"/>
        <v>Ошибка</v>
      </c>
      <c r="AK36" s="28" t="str">
        <f t="shared" si="31"/>
        <v>Ошибка</v>
      </c>
      <c r="AL36" s="36" t="e">
        <f t="shared" si="53"/>
        <v>#VALUE!</v>
      </c>
      <c r="AM36" s="36" t="str">
        <f t="shared" si="54"/>
        <v>Ошибка</v>
      </c>
      <c r="AN36" s="30" t="str">
        <f t="shared" si="29"/>
        <v>Более 4</v>
      </c>
      <c r="AX36" s="52"/>
    </row>
    <row r="37" spans="1:50" x14ac:dyDescent="0.2">
      <c r="A37" s="96"/>
      <c r="B37" s="99" t="str">
        <f>УЗТ!X38</f>
        <v/>
      </c>
      <c r="C37" s="100" t="str">
        <f>IF(УЗТ!AI38&gt;0,УЗТ!AI38,"")</f>
        <v/>
      </c>
      <c r="D37" s="100" t="str">
        <f>УЗТ!AK38</f>
        <v/>
      </c>
      <c r="E37" s="100" t="str">
        <f>УЗТ!AA38</f>
        <v/>
      </c>
      <c r="F37" s="100">
        <f t="shared" si="24"/>
        <v>1.6</v>
      </c>
      <c r="G37" s="101">
        <f t="shared" si="25"/>
        <v>20</v>
      </c>
      <c r="H37" s="97" t="s">
        <v>11</v>
      </c>
      <c r="I37" s="98">
        <v>470</v>
      </c>
      <c r="J37" s="98">
        <v>265</v>
      </c>
      <c r="K37" s="97"/>
      <c r="L37" s="32">
        <f t="shared" si="32"/>
        <v>176</v>
      </c>
      <c r="M37" s="32">
        <v>1</v>
      </c>
      <c r="N37" s="32">
        <f t="shared" si="33"/>
        <v>0</v>
      </c>
      <c r="O37" s="54" t="e">
        <f t="shared" si="30"/>
        <v>#VALUE!</v>
      </c>
      <c r="P37" s="37" t="e">
        <f t="shared" si="27"/>
        <v>#VALUE!</v>
      </c>
      <c r="Q37" s="32">
        <f t="shared" si="34"/>
        <v>1</v>
      </c>
      <c r="R37" s="37" t="str">
        <f t="shared" si="28"/>
        <v>-</v>
      </c>
      <c r="S37" s="37" t="e">
        <f t="shared" si="35"/>
        <v>#VALUE!</v>
      </c>
      <c r="T37" s="37" t="e">
        <f t="shared" si="36"/>
        <v>#VALUE!</v>
      </c>
      <c r="U37" s="61" t="e">
        <f t="shared" si="37"/>
        <v>#VALUE!</v>
      </c>
      <c r="V37" s="37" t="e">
        <f t="shared" si="38"/>
        <v>#VALUE!</v>
      </c>
      <c r="W37" s="37" t="e">
        <f t="shared" si="39"/>
        <v>#VALUE!</v>
      </c>
      <c r="X37" s="37" t="e">
        <f t="shared" si="40"/>
        <v>#VALUE!</v>
      </c>
      <c r="Y37" s="37" t="e">
        <f t="shared" si="41"/>
        <v>#VALUE!</v>
      </c>
      <c r="Z37" s="37" t="e">
        <f t="shared" si="42"/>
        <v>#VALUE!</v>
      </c>
      <c r="AA37" s="37" t="e">
        <f t="shared" si="43"/>
        <v>#VALUE!</v>
      </c>
      <c r="AB37" s="37" t="e">
        <f t="shared" si="44"/>
        <v>#VALUE!</v>
      </c>
      <c r="AC37" s="37" t="e">
        <f t="shared" si="45"/>
        <v>#VALUE!</v>
      </c>
      <c r="AD37" s="37" t="e">
        <f t="shared" si="46"/>
        <v>#VALUE!</v>
      </c>
      <c r="AE37" s="37" t="e">
        <f t="shared" si="47"/>
        <v>#VALUE!</v>
      </c>
      <c r="AF37" s="37" t="e">
        <f t="shared" si="48"/>
        <v>#VALUE!</v>
      </c>
      <c r="AG37" s="37" t="e">
        <f t="shared" si="49"/>
        <v>#VALUE!</v>
      </c>
      <c r="AH37" s="35">
        <f t="shared" si="50"/>
        <v>0</v>
      </c>
      <c r="AI37" s="37" t="e">
        <f t="shared" si="51"/>
        <v>#VALUE!</v>
      </c>
      <c r="AJ37" s="36" t="str">
        <f t="shared" si="52"/>
        <v>Ошибка</v>
      </c>
      <c r="AK37" s="28" t="str">
        <f t="shared" si="31"/>
        <v>Ошибка</v>
      </c>
      <c r="AL37" s="36" t="e">
        <f t="shared" si="53"/>
        <v>#VALUE!</v>
      </c>
      <c r="AM37" s="36" t="str">
        <f t="shared" si="54"/>
        <v>Ошибка</v>
      </c>
      <c r="AN37" s="30" t="str">
        <f t="shared" si="29"/>
        <v>Более 4</v>
      </c>
      <c r="AX37" s="52"/>
    </row>
    <row r="38" spans="1:50" x14ac:dyDescent="0.2">
      <c r="A38" s="96"/>
      <c r="B38" s="99" t="str">
        <f>УЗТ!X39</f>
        <v/>
      </c>
      <c r="C38" s="100" t="str">
        <f>IF(УЗТ!AI39&gt;0,УЗТ!AI39,"")</f>
        <v/>
      </c>
      <c r="D38" s="100" t="str">
        <f>УЗТ!AK39</f>
        <v/>
      </c>
      <c r="E38" s="100" t="str">
        <f>УЗТ!AA39</f>
        <v/>
      </c>
      <c r="F38" s="100">
        <f t="shared" si="24"/>
        <v>1.6</v>
      </c>
      <c r="G38" s="101">
        <f t="shared" si="25"/>
        <v>20</v>
      </c>
      <c r="H38" s="97" t="s">
        <v>11</v>
      </c>
      <c r="I38" s="98">
        <v>470</v>
      </c>
      <c r="J38" s="98">
        <v>265</v>
      </c>
      <c r="K38" s="97"/>
      <c r="L38" s="32">
        <f t="shared" si="32"/>
        <v>176</v>
      </c>
      <c r="M38" s="32">
        <v>1</v>
      </c>
      <c r="N38" s="32">
        <f t="shared" si="33"/>
        <v>0</v>
      </c>
      <c r="O38" s="54" t="e">
        <f t="shared" si="30"/>
        <v>#VALUE!</v>
      </c>
      <c r="P38" s="37" t="e">
        <f t="shared" si="27"/>
        <v>#VALUE!</v>
      </c>
      <c r="Q38" s="32">
        <f t="shared" si="34"/>
        <v>1</v>
      </c>
      <c r="R38" s="37" t="str">
        <f t="shared" si="28"/>
        <v>-</v>
      </c>
      <c r="S38" s="37" t="e">
        <f t="shared" si="35"/>
        <v>#VALUE!</v>
      </c>
      <c r="T38" s="37" t="e">
        <f t="shared" si="36"/>
        <v>#VALUE!</v>
      </c>
      <c r="U38" s="61" t="e">
        <f t="shared" si="37"/>
        <v>#VALUE!</v>
      </c>
      <c r="V38" s="37" t="e">
        <f t="shared" si="38"/>
        <v>#VALUE!</v>
      </c>
      <c r="W38" s="37" t="e">
        <f t="shared" si="39"/>
        <v>#VALUE!</v>
      </c>
      <c r="X38" s="37" t="e">
        <f t="shared" si="40"/>
        <v>#VALUE!</v>
      </c>
      <c r="Y38" s="37" t="e">
        <f t="shared" si="41"/>
        <v>#VALUE!</v>
      </c>
      <c r="Z38" s="37" t="e">
        <f t="shared" si="42"/>
        <v>#VALUE!</v>
      </c>
      <c r="AA38" s="37" t="e">
        <f t="shared" si="43"/>
        <v>#VALUE!</v>
      </c>
      <c r="AB38" s="37" t="e">
        <f t="shared" si="44"/>
        <v>#VALUE!</v>
      </c>
      <c r="AC38" s="37" t="e">
        <f t="shared" si="45"/>
        <v>#VALUE!</v>
      </c>
      <c r="AD38" s="37" t="e">
        <f t="shared" si="46"/>
        <v>#VALUE!</v>
      </c>
      <c r="AE38" s="37" t="e">
        <f t="shared" si="47"/>
        <v>#VALUE!</v>
      </c>
      <c r="AF38" s="37" t="e">
        <f t="shared" si="48"/>
        <v>#VALUE!</v>
      </c>
      <c r="AG38" s="37" t="e">
        <f t="shared" si="49"/>
        <v>#VALUE!</v>
      </c>
      <c r="AH38" s="35">
        <f t="shared" si="50"/>
        <v>0</v>
      </c>
      <c r="AI38" s="37" t="e">
        <f t="shared" si="51"/>
        <v>#VALUE!</v>
      </c>
      <c r="AJ38" s="36" t="str">
        <f t="shared" si="52"/>
        <v>Ошибка</v>
      </c>
      <c r="AK38" s="28" t="str">
        <f t="shared" si="31"/>
        <v>Ошибка</v>
      </c>
      <c r="AL38" s="36" t="e">
        <f t="shared" si="53"/>
        <v>#VALUE!</v>
      </c>
      <c r="AM38" s="36" t="str">
        <f t="shared" si="54"/>
        <v>Ошибка</v>
      </c>
      <c r="AN38" s="30" t="str">
        <f t="shared" si="29"/>
        <v>Более 4</v>
      </c>
      <c r="AX38" s="52"/>
    </row>
    <row r="39" spans="1:50" x14ac:dyDescent="0.2">
      <c r="A39" s="96"/>
      <c r="B39" s="99" t="str">
        <f>УЗТ!X40</f>
        <v/>
      </c>
      <c r="C39" s="100" t="str">
        <f>IF(УЗТ!AI40&gt;0,УЗТ!AI40,"")</f>
        <v/>
      </c>
      <c r="D39" s="100" t="str">
        <f>УЗТ!AK40</f>
        <v/>
      </c>
      <c r="E39" s="100" t="str">
        <f>УЗТ!AA40</f>
        <v/>
      </c>
      <c r="F39" s="100">
        <f t="shared" si="24"/>
        <v>1.6</v>
      </c>
      <c r="G39" s="101">
        <f t="shared" si="25"/>
        <v>20</v>
      </c>
      <c r="H39" s="97" t="s">
        <v>11</v>
      </c>
      <c r="I39" s="98">
        <v>470</v>
      </c>
      <c r="J39" s="98">
        <v>265</v>
      </c>
      <c r="K39" s="97"/>
      <c r="L39" s="32">
        <f t="shared" si="32"/>
        <v>176</v>
      </c>
      <c r="M39" s="32">
        <v>1</v>
      </c>
      <c r="N39" s="32">
        <f t="shared" si="33"/>
        <v>0</v>
      </c>
      <c r="O39" s="54" t="e">
        <f t="shared" si="30"/>
        <v>#VALUE!</v>
      </c>
      <c r="P39" s="37" t="e">
        <f t="shared" si="27"/>
        <v>#VALUE!</v>
      </c>
      <c r="Q39" s="32">
        <f t="shared" si="34"/>
        <v>1</v>
      </c>
      <c r="R39" s="37" t="str">
        <f t="shared" si="28"/>
        <v>-</v>
      </c>
      <c r="S39" s="37" t="e">
        <f t="shared" si="35"/>
        <v>#VALUE!</v>
      </c>
      <c r="T39" s="37" t="e">
        <f t="shared" si="36"/>
        <v>#VALUE!</v>
      </c>
      <c r="U39" s="61" t="e">
        <f t="shared" si="37"/>
        <v>#VALUE!</v>
      </c>
      <c r="V39" s="37" t="e">
        <f t="shared" si="38"/>
        <v>#VALUE!</v>
      </c>
      <c r="W39" s="37" t="e">
        <f t="shared" si="39"/>
        <v>#VALUE!</v>
      </c>
      <c r="X39" s="37" t="e">
        <f t="shared" si="40"/>
        <v>#VALUE!</v>
      </c>
      <c r="Y39" s="37" t="e">
        <f t="shared" si="41"/>
        <v>#VALUE!</v>
      </c>
      <c r="Z39" s="37" t="e">
        <f t="shared" si="42"/>
        <v>#VALUE!</v>
      </c>
      <c r="AA39" s="37" t="e">
        <f t="shared" si="43"/>
        <v>#VALUE!</v>
      </c>
      <c r="AB39" s="37" t="e">
        <f t="shared" si="44"/>
        <v>#VALUE!</v>
      </c>
      <c r="AC39" s="37" t="e">
        <f t="shared" si="45"/>
        <v>#VALUE!</v>
      </c>
      <c r="AD39" s="37" t="e">
        <f t="shared" si="46"/>
        <v>#VALUE!</v>
      </c>
      <c r="AE39" s="37" t="e">
        <f t="shared" si="47"/>
        <v>#VALUE!</v>
      </c>
      <c r="AF39" s="37" t="e">
        <f t="shared" si="48"/>
        <v>#VALUE!</v>
      </c>
      <c r="AG39" s="37" t="e">
        <f t="shared" si="49"/>
        <v>#VALUE!</v>
      </c>
      <c r="AH39" s="35">
        <f t="shared" si="50"/>
        <v>0</v>
      </c>
      <c r="AI39" s="37" t="e">
        <f t="shared" si="51"/>
        <v>#VALUE!</v>
      </c>
      <c r="AJ39" s="36" t="str">
        <f t="shared" si="52"/>
        <v>Ошибка</v>
      </c>
      <c r="AK39" s="28" t="str">
        <f t="shared" si="31"/>
        <v>Ошибка</v>
      </c>
      <c r="AL39" s="36" t="e">
        <f t="shared" si="53"/>
        <v>#VALUE!</v>
      </c>
      <c r="AM39" s="36" t="str">
        <f t="shared" si="54"/>
        <v>Ошибка</v>
      </c>
      <c r="AN39" s="30" t="str">
        <f t="shared" si="29"/>
        <v>Более 4</v>
      </c>
      <c r="AX39" s="52"/>
    </row>
    <row r="40" spans="1:50" x14ac:dyDescent="0.2">
      <c r="A40" s="96"/>
      <c r="B40" s="99" t="str">
        <f>УЗТ!X41</f>
        <v/>
      </c>
      <c r="C40" s="100" t="str">
        <f>IF(УЗТ!AI41&gt;0,УЗТ!AI41,"")</f>
        <v/>
      </c>
      <c r="D40" s="100" t="str">
        <f>УЗТ!AK41</f>
        <v/>
      </c>
      <c r="E40" s="100" t="str">
        <f>УЗТ!AA41</f>
        <v/>
      </c>
      <c r="F40" s="100">
        <f t="shared" si="24"/>
        <v>1.6</v>
      </c>
      <c r="G40" s="101">
        <f t="shared" si="25"/>
        <v>20</v>
      </c>
      <c r="H40" s="97" t="s">
        <v>11</v>
      </c>
      <c r="I40" s="98">
        <v>470</v>
      </c>
      <c r="J40" s="98">
        <v>265</v>
      </c>
      <c r="K40" s="97"/>
      <c r="L40" s="32">
        <f t="shared" si="32"/>
        <v>176</v>
      </c>
      <c r="M40" s="32">
        <v>1</v>
      </c>
      <c r="N40" s="32">
        <f t="shared" si="33"/>
        <v>0</v>
      </c>
      <c r="O40" s="54" t="e">
        <f t="shared" si="30"/>
        <v>#VALUE!</v>
      </c>
      <c r="P40" s="37" t="e">
        <f t="shared" si="27"/>
        <v>#VALUE!</v>
      </c>
      <c r="Q40" s="32">
        <f t="shared" si="34"/>
        <v>1</v>
      </c>
      <c r="R40" s="37" t="str">
        <f t="shared" si="28"/>
        <v>-</v>
      </c>
      <c r="S40" s="37" t="e">
        <f t="shared" si="35"/>
        <v>#VALUE!</v>
      </c>
      <c r="T40" s="37" t="e">
        <f t="shared" si="36"/>
        <v>#VALUE!</v>
      </c>
      <c r="U40" s="61" t="e">
        <f t="shared" si="37"/>
        <v>#VALUE!</v>
      </c>
      <c r="V40" s="37" t="e">
        <f t="shared" si="38"/>
        <v>#VALUE!</v>
      </c>
      <c r="W40" s="37" t="e">
        <f t="shared" si="39"/>
        <v>#VALUE!</v>
      </c>
      <c r="X40" s="37" t="e">
        <f t="shared" si="40"/>
        <v>#VALUE!</v>
      </c>
      <c r="Y40" s="37" t="e">
        <f t="shared" si="41"/>
        <v>#VALUE!</v>
      </c>
      <c r="Z40" s="37" t="e">
        <f t="shared" si="42"/>
        <v>#VALUE!</v>
      </c>
      <c r="AA40" s="37" t="e">
        <f t="shared" si="43"/>
        <v>#VALUE!</v>
      </c>
      <c r="AB40" s="37" t="e">
        <f t="shared" si="44"/>
        <v>#VALUE!</v>
      </c>
      <c r="AC40" s="37" t="e">
        <f t="shared" si="45"/>
        <v>#VALUE!</v>
      </c>
      <c r="AD40" s="37" t="e">
        <f t="shared" si="46"/>
        <v>#VALUE!</v>
      </c>
      <c r="AE40" s="37" t="e">
        <f t="shared" si="47"/>
        <v>#VALUE!</v>
      </c>
      <c r="AF40" s="37" t="e">
        <f t="shared" si="48"/>
        <v>#VALUE!</v>
      </c>
      <c r="AG40" s="37" t="e">
        <f t="shared" si="49"/>
        <v>#VALUE!</v>
      </c>
      <c r="AH40" s="35">
        <f t="shared" si="50"/>
        <v>0</v>
      </c>
      <c r="AI40" s="37" t="e">
        <f t="shared" si="51"/>
        <v>#VALUE!</v>
      </c>
      <c r="AJ40" s="36" t="str">
        <f t="shared" si="52"/>
        <v>Ошибка</v>
      </c>
      <c r="AK40" s="28" t="str">
        <f t="shared" si="31"/>
        <v>Ошибка</v>
      </c>
      <c r="AL40" s="36" t="e">
        <f t="shared" si="53"/>
        <v>#VALUE!</v>
      </c>
      <c r="AM40" s="36" t="str">
        <f t="shared" si="54"/>
        <v>Ошибка</v>
      </c>
      <c r="AN40" s="30" t="str">
        <f t="shared" si="29"/>
        <v>Более 4</v>
      </c>
      <c r="AX40" s="52"/>
    </row>
    <row r="41" spans="1:50" x14ac:dyDescent="0.2">
      <c r="A41" s="96"/>
      <c r="B41" s="99" t="str">
        <f>УЗТ!X42</f>
        <v/>
      </c>
      <c r="C41" s="100" t="str">
        <f>IF(УЗТ!AI42&gt;0,УЗТ!AI42,"")</f>
        <v/>
      </c>
      <c r="D41" s="100" t="str">
        <f>УЗТ!AK42</f>
        <v/>
      </c>
      <c r="E41" s="100" t="str">
        <f>УЗТ!AA42</f>
        <v/>
      </c>
      <c r="F41" s="100">
        <f t="shared" si="24"/>
        <v>1.6</v>
      </c>
      <c r="G41" s="101">
        <f t="shared" si="25"/>
        <v>20</v>
      </c>
      <c r="H41" s="97" t="s">
        <v>11</v>
      </c>
      <c r="I41" s="98">
        <v>470</v>
      </c>
      <c r="J41" s="98">
        <v>265</v>
      </c>
      <c r="K41" s="97"/>
      <c r="L41" s="32">
        <f t="shared" si="32"/>
        <v>176</v>
      </c>
      <c r="M41" s="32">
        <v>1</v>
      </c>
      <c r="N41" s="32">
        <f t="shared" si="33"/>
        <v>0</v>
      </c>
      <c r="O41" s="54" t="e">
        <f t="shared" si="30"/>
        <v>#VALUE!</v>
      </c>
      <c r="P41" s="37" t="e">
        <f t="shared" si="27"/>
        <v>#VALUE!</v>
      </c>
      <c r="Q41" s="32">
        <f t="shared" si="34"/>
        <v>1</v>
      </c>
      <c r="R41" s="37" t="str">
        <f t="shared" si="28"/>
        <v>-</v>
      </c>
      <c r="S41" s="37" t="e">
        <f t="shared" si="35"/>
        <v>#VALUE!</v>
      </c>
      <c r="T41" s="37" t="e">
        <f t="shared" si="36"/>
        <v>#VALUE!</v>
      </c>
      <c r="U41" s="61" t="e">
        <f t="shared" si="37"/>
        <v>#VALUE!</v>
      </c>
      <c r="V41" s="37" t="e">
        <f t="shared" si="38"/>
        <v>#VALUE!</v>
      </c>
      <c r="W41" s="37" t="e">
        <f t="shared" si="39"/>
        <v>#VALUE!</v>
      </c>
      <c r="X41" s="37" t="e">
        <f t="shared" si="40"/>
        <v>#VALUE!</v>
      </c>
      <c r="Y41" s="37" t="e">
        <f t="shared" si="41"/>
        <v>#VALUE!</v>
      </c>
      <c r="Z41" s="37" t="e">
        <f t="shared" si="42"/>
        <v>#VALUE!</v>
      </c>
      <c r="AA41" s="37" t="e">
        <f t="shared" si="43"/>
        <v>#VALUE!</v>
      </c>
      <c r="AB41" s="37" t="e">
        <f t="shared" si="44"/>
        <v>#VALUE!</v>
      </c>
      <c r="AC41" s="37" t="e">
        <f t="shared" si="45"/>
        <v>#VALUE!</v>
      </c>
      <c r="AD41" s="37" t="e">
        <f t="shared" si="46"/>
        <v>#VALUE!</v>
      </c>
      <c r="AE41" s="37" t="e">
        <f t="shared" si="47"/>
        <v>#VALUE!</v>
      </c>
      <c r="AF41" s="37" t="e">
        <f t="shared" si="48"/>
        <v>#VALUE!</v>
      </c>
      <c r="AG41" s="37" t="e">
        <f t="shared" si="49"/>
        <v>#VALUE!</v>
      </c>
      <c r="AH41" s="35">
        <f t="shared" si="50"/>
        <v>0</v>
      </c>
      <c r="AI41" s="37" t="e">
        <f t="shared" si="51"/>
        <v>#VALUE!</v>
      </c>
      <c r="AJ41" s="36" t="str">
        <f t="shared" si="52"/>
        <v>Ошибка</v>
      </c>
      <c r="AK41" s="28" t="str">
        <f t="shared" si="31"/>
        <v>Ошибка</v>
      </c>
      <c r="AL41" s="36" t="e">
        <f t="shared" si="53"/>
        <v>#VALUE!</v>
      </c>
      <c r="AM41" s="36" t="str">
        <f t="shared" si="54"/>
        <v>Ошибка</v>
      </c>
      <c r="AN41" s="30" t="str">
        <f t="shared" si="29"/>
        <v>Более 4</v>
      </c>
      <c r="AX41" s="52"/>
    </row>
    <row r="42" spans="1:50" x14ac:dyDescent="0.2">
      <c r="A42" s="96"/>
      <c r="B42" s="99" t="str">
        <f>УЗТ!X43</f>
        <v/>
      </c>
      <c r="C42" s="100" t="str">
        <f>IF(УЗТ!AI43&gt;0,УЗТ!AI43,"")</f>
        <v/>
      </c>
      <c r="D42" s="100" t="str">
        <f>УЗТ!AK43</f>
        <v/>
      </c>
      <c r="E42" s="100" t="str">
        <f>УЗТ!AA43</f>
        <v/>
      </c>
      <c r="F42" s="100">
        <f t="shared" si="24"/>
        <v>1.6</v>
      </c>
      <c r="G42" s="101">
        <f t="shared" si="25"/>
        <v>20</v>
      </c>
      <c r="H42" s="97" t="s">
        <v>11</v>
      </c>
      <c r="I42" s="98">
        <v>470</v>
      </c>
      <c r="J42" s="98">
        <v>265</v>
      </c>
      <c r="K42" s="97"/>
      <c r="L42" s="32">
        <f t="shared" si="32"/>
        <v>176</v>
      </c>
      <c r="M42" s="32">
        <v>1</v>
      </c>
      <c r="N42" s="32">
        <f t="shared" si="33"/>
        <v>0</v>
      </c>
      <c r="O42" s="54" t="e">
        <f t="shared" si="30"/>
        <v>#VALUE!</v>
      </c>
      <c r="P42" s="37" t="e">
        <f t="shared" si="27"/>
        <v>#VALUE!</v>
      </c>
      <c r="Q42" s="32">
        <f t="shared" si="34"/>
        <v>1</v>
      </c>
      <c r="R42" s="37" t="str">
        <f t="shared" si="28"/>
        <v>-</v>
      </c>
      <c r="S42" s="37" t="e">
        <f t="shared" si="35"/>
        <v>#VALUE!</v>
      </c>
      <c r="T42" s="37" t="e">
        <f t="shared" si="36"/>
        <v>#VALUE!</v>
      </c>
      <c r="U42" s="61" t="e">
        <f t="shared" si="37"/>
        <v>#VALUE!</v>
      </c>
      <c r="V42" s="37" t="e">
        <f t="shared" si="38"/>
        <v>#VALUE!</v>
      </c>
      <c r="W42" s="37" t="e">
        <f t="shared" si="39"/>
        <v>#VALUE!</v>
      </c>
      <c r="X42" s="37" t="e">
        <f t="shared" si="40"/>
        <v>#VALUE!</v>
      </c>
      <c r="Y42" s="37" t="e">
        <f t="shared" si="41"/>
        <v>#VALUE!</v>
      </c>
      <c r="Z42" s="37" t="e">
        <f t="shared" si="42"/>
        <v>#VALUE!</v>
      </c>
      <c r="AA42" s="37" t="e">
        <f t="shared" si="43"/>
        <v>#VALUE!</v>
      </c>
      <c r="AB42" s="37" t="e">
        <f t="shared" si="44"/>
        <v>#VALUE!</v>
      </c>
      <c r="AC42" s="37" t="e">
        <f t="shared" si="45"/>
        <v>#VALUE!</v>
      </c>
      <c r="AD42" s="37" t="e">
        <f t="shared" si="46"/>
        <v>#VALUE!</v>
      </c>
      <c r="AE42" s="37" t="e">
        <f t="shared" si="47"/>
        <v>#VALUE!</v>
      </c>
      <c r="AF42" s="37" t="e">
        <f t="shared" si="48"/>
        <v>#VALUE!</v>
      </c>
      <c r="AG42" s="37" t="e">
        <f t="shared" si="49"/>
        <v>#VALUE!</v>
      </c>
      <c r="AH42" s="35">
        <f t="shared" si="50"/>
        <v>0</v>
      </c>
      <c r="AI42" s="37" t="e">
        <f t="shared" si="51"/>
        <v>#VALUE!</v>
      </c>
      <c r="AJ42" s="36" t="str">
        <f t="shared" si="52"/>
        <v>Ошибка</v>
      </c>
      <c r="AK42" s="28" t="str">
        <f t="shared" si="31"/>
        <v>Ошибка</v>
      </c>
      <c r="AL42" s="36" t="e">
        <f t="shared" si="53"/>
        <v>#VALUE!</v>
      </c>
      <c r="AM42" s="36" t="str">
        <f t="shared" si="54"/>
        <v>Ошибка</v>
      </c>
      <c r="AN42" s="30" t="str">
        <f t="shared" si="29"/>
        <v>Более 4</v>
      </c>
      <c r="AX42" s="52"/>
    </row>
    <row r="43" spans="1:50" x14ac:dyDescent="0.2">
      <c r="A43" s="96"/>
      <c r="B43" s="99" t="str">
        <f>УЗТ!X44</f>
        <v/>
      </c>
      <c r="C43" s="100" t="str">
        <f>IF(УЗТ!AI44&gt;0,УЗТ!AI44,"")</f>
        <v/>
      </c>
      <c r="D43" s="100" t="str">
        <f>УЗТ!AK44</f>
        <v/>
      </c>
      <c r="E43" s="100" t="str">
        <f>УЗТ!AA44</f>
        <v/>
      </c>
      <c r="F43" s="100">
        <f t="shared" si="24"/>
        <v>1.6</v>
      </c>
      <c r="G43" s="101">
        <f t="shared" si="25"/>
        <v>20</v>
      </c>
      <c r="H43" s="97" t="s">
        <v>11</v>
      </c>
      <c r="I43" s="98">
        <v>470</v>
      </c>
      <c r="J43" s="98">
        <v>265</v>
      </c>
      <c r="K43" s="97"/>
      <c r="L43" s="32">
        <f t="shared" si="32"/>
        <v>176</v>
      </c>
      <c r="M43" s="32">
        <v>2</v>
      </c>
      <c r="N43" s="32">
        <f t="shared" si="33"/>
        <v>0</v>
      </c>
      <c r="O43" s="54" t="e">
        <f t="shared" ref="O43:O50" si="55">COS(P43)</f>
        <v>#VALUE!</v>
      </c>
      <c r="P43" s="37" t="e">
        <f t="shared" si="27"/>
        <v>#VALUE!</v>
      </c>
      <c r="Q43" s="32">
        <f t="shared" si="34"/>
        <v>1</v>
      </c>
      <c r="R43" s="37" t="str">
        <f t="shared" si="28"/>
        <v>-</v>
      </c>
      <c r="S43" s="37" t="e">
        <f t="shared" si="35"/>
        <v>#VALUE!</v>
      </c>
      <c r="T43" s="37" t="e">
        <f t="shared" si="36"/>
        <v>#VALUE!</v>
      </c>
      <c r="U43" s="61" t="e">
        <f t="shared" si="37"/>
        <v>#VALUE!</v>
      </c>
      <c r="V43" s="37" t="e">
        <f t="shared" si="38"/>
        <v>#VALUE!</v>
      </c>
      <c r="W43" s="37" t="e">
        <f t="shared" si="39"/>
        <v>#VALUE!</v>
      </c>
      <c r="X43" s="37" t="e">
        <f t="shared" si="40"/>
        <v>#VALUE!</v>
      </c>
      <c r="Y43" s="37" t="e">
        <f t="shared" si="41"/>
        <v>#VALUE!</v>
      </c>
      <c r="Z43" s="37" t="e">
        <f t="shared" si="42"/>
        <v>#VALUE!</v>
      </c>
      <c r="AA43" s="37" t="e">
        <f t="shared" si="43"/>
        <v>#VALUE!</v>
      </c>
      <c r="AB43" s="37" t="e">
        <f t="shared" si="44"/>
        <v>#VALUE!</v>
      </c>
      <c r="AC43" s="37" t="e">
        <f t="shared" si="45"/>
        <v>#VALUE!</v>
      </c>
      <c r="AD43" s="37" t="e">
        <f t="shared" si="46"/>
        <v>#VALUE!</v>
      </c>
      <c r="AE43" s="37" t="e">
        <f t="shared" si="47"/>
        <v>#VALUE!</v>
      </c>
      <c r="AF43" s="37" t="e">
        <f t="shared" si="48"/>
        <v>#VALUE!</v>
      </c>
      <c r="AG43" s="37" t="e">
        <f t="shared" si="49"/>
        <v>#VALUE!</v>
      </c>
      <c r="AH43" s="35">
        <f t="shared" si="50"/>
        <v>0</v>
      </c>
      <c r="AI43" s="37" t="e">
        <f t="shared" si="51"/>
        <v>#VALUE!</v>
      </c>
      <c r="AJ43" s="36" t="str">
        <f t="shared" si="52"/>
        <v>Ошибка</v>
      </c>
      <c r="AK43" s="28" t="str">
        <f t="shared" ref="AK43:AK50" si="56">IF(AJ43&gt;AH43,AJ43,AH43)</f>
        <v>Ошибка</v>
      </c>
      <c r="AL43" s="36" t="e">
        <f t="shared" si="53"/>
        <v>#VALUE!</v>
      </c>
      <c r="AM43" s="36" t="str">
        <f t="shared" si="54"/>
        <v>Ошибка</v>
      </c>
      <c r="AN43" s="30" t="str">
        <f t="shared" ref="AN43:AN50" si="57">IFERROR(IF(OR(AI43&gt;$AQ$3,AI43&lt;0),"Более "&amp; $AQ$3,"Не более "&amp;ROUND(AI43,2)),"Более "&amp;$AQ$3)</f>
        <v>Более 4</v>
      </c>
      <c r="AX43" s="52"/>
    </row>
    <row r="44" spans="1:50" x14ac:dyDescent="0.2">
      <c r="A44" s="96"/>
      <c r="B44" s="99" t="str">
        <f>УЗТ!X45</f>
        <v/>
      </c>
      <c r="C44" s="100" t="str">
        <f>IF(УЗТ!AI45&gt;0,УЗТ!AI45,"")</f>
        <v/>
      </c>
      <c r="D44" s="100" t="str">
        <f>УЗТ!AK45</f>
        <v/>
      </c>
      <c r="E44" s="100" t="str">
        <f>УЗТ!AA45</f>
        <v/>
      </c>
      <c r="F44" s="100">
        <f t="shared" si="24"/>
        <v>1.6</v>
      </c>
      <c r="G44" s="101">
        <f t="shared" si="25"/>
        <v>20</v>
      </c>
      <c r="H44" s="97" t="s">
        <v>11</v>
      </c>
      <c r="I44" s="98">
        <v>470</v>
      </c>
      <c r="J44" s="98">
        <v>265</v>
      </c>
      <c r="K44" s="97"/>
      <c r="L44" s="32">
        <f t="shared" si="32"/>
        <v>176</v>
      </c>
      <c r="M44" s="32">
        <v>3</v>
      </c>
      <c r="N44" s="32">
        <f t="shared" si="33"/>
        <v>0</v>
      </c>
      <c r="O44" s="54" t="e">
        <f t="shared" si="55"/>
        <v>#VALUE!</v>
      </c>
      <c r="P44" s="37" t="e">
        <f t="shared" si="27"/>
        <v>#VALUE!</v>
      </c>
      <c r="Q44" s="32">
        <f t="shared" si="34"/>
        <v>1</v>
      </c>
      <c r="R44" s="37" t="str">
        <f t="shared" si="28"/>
        <v>-</v>
      </c>
      <c r="S44" s="37" t="e">
        <f t="shared" si="35"/>
        <v>#VALUE!</v>
      </c>
      <c r="T44" s="37" t="e">
        <f t="shared" si="36"/>
        <v>#VALUE!</v>
      </c>
      <c r="U44" s="61" t="e">
        <f t="shared" si="37"/>
        <v>#VALUE!</v>
      </c>
      <c r="V44" s="37" t="e">
        <f t="shared" si="38"/>
        <v>#VALUE!</v>
      </c>
      <c r="W44" s="37" t="e">
        <f t="shared" si="39"/>
        <v>#VALUE!</v>
      </c>
      <c r="X44" s="37" t="e">
        <f t="shared" si="40"/>
        <v>#VALUE!</v>
      </c>
      <c r="Y44" s="37" t="e">
        <f t="shared" si="41"/>
        <v>#VALUE!</v>
      </c>
      <c r="Z44" s="37" t="e">
        <f t="shared" si="42"/>
        <v>#VALUE!</v>
      </c>
      <c r="AA44" s="37" t="e">
        <f t="shared" si="43"/>
        <v>#VALUE!</v>
      </c>
      <c r="AB44" s="37" t="e">
        <f t="shared" si="44"/>
        <v>#VALUE!</v>
      </c>
      <c r="AC44" s="37" t="e">
        <f t="shared" si="45"/>
        <v>#VALUE!</v>
      </c>
      <c r="AD44" s="37" t="e">
        <f t="shared" si="46"/>
        <v>#VALUE!</v>
      </c>
      <c r="AE44" s="37" t="e">
        <f t="shared" si="47"/>
        <v>#VALUE!</v>
      </c>
      <c r="AF44" s="37" t="e">
        <f t="shared" si="48"/>
        <v>#VALUE!</v>
      </c>
      <c r="AG44" s="37" t="e">
        <f t="shared" si="49"/>
        <v>#VALUE!</v>
      </c>
      <c r="AH44" s="35">
        <f t="shared" si="50"/>
        <v>0</v>
      </c>
      <c r="AI44" s="37" t="e">
        <f t="shared" si="51"/>
        <v>#VALUE!</v>
      </c>
      <c r="AJ44" s="36" t="str">
        <f t="shared" si="52"/>
        <v>Ошибка</v>
      </c>
      <c r="AK44" s="28" t="str">
        <f t="shared" si="56"/>
        <v>Ошибка</v>
      </c>
      <c r="AL44" s="36" t="e">
        <f t="shared" si="53"/>
        <v>#VALUE!</v>
      </c>
      <c r="AM44" s="36" t="str">
        <f t="shared" si="54"/>
        <v>Ошибка</v>
      </c>
      <c r="AN44" s="30" t="str">
        <f t="shared" si="57"/>
        <v>Более 4</v>
      </c>
      <c r="AX44" s="52"/>
    </row>
    <row r="45" spans="1:50" x14ac:dyDescent="0.2">
      <c r="A45" s="96"/>
      <c r="B45" s="99" t="str">
        <f>УЗТ!X46</f>
        <v/>
      </c>
      <c r="C45" s="100" t="str">
        <f>IF(УЗТ!AI46&gt;0,УЗТ!AI46,"")</f>
        <v/>
      </c>
      <c r="D45" s="100" t="str">
        <f>УЗТ!AK46</f>
        <v/>
      </c>
      <c r="E45" s="100" t="str">
        <f>УЗТ!AA46</f>
        <v/>
      </c>
      <c r="F45" s="100">
        <f t="shared" si="24"/>
        <v>1.6</v>
      </c>
      <c r="G45" s="101">
        <f t="shared" si="25"/>
        <v>20</v>
      </c>
      <c r="H45" s="97" t="s">
        <v>11</v>
      </c>
      <c r="I45" s="98">
        <v>470</v>
      </c>
      <c r="J45" s="98">
        <v>265</v>
      </c>
      <c r="K45" s="97"/>
      <c r="L45" s="32">
        <f t="shared" si="32"/>
        <v>176</v>
      </c>
      <c r="M45" s="32">
        <v>4</v>
      </c>
      <c r="N45" s="32">
        <f t="shared" si="33"/>
        <v>0</v>
      </c>
      <c r="O45" s="54" t="e">
        <f t="shared" si="55"/>
        <v>#VALUE!</v>
      </c>
      <c r="P45" s="37" t="e">
        <f t="shared" si="27"/>
        <v>#VALUE!</v>
      </c>
      <c r="Q45" s="32">
        <f t="shared" si="34"/>
        <v>1</v>
      </c>
      <c r="R45" s="37" t="str">
        <f t="shared" si="28"/>
        <v>-</v>
      </c>
      <c r="S45" s="37" t="e">
        <f t="shared" si="35"/>
        <v>#VALUE!</v>
      </c>
      <c r="T45" s="37" t="e">
        <f t="shared" si="36"/>
        <v>#VALUE!</v>
      </c>
      <c r="U45" s="61" t="e">
        <f t="shared" si="37"/>
        <v>#VALUE!</v>
      </c>
      <c r="V45" s="37" t="e">
        <f t="shared" si="38"/>
        <v>#VALUE!</v>
      </c>
      <c r="W45" s="37" t="e">
        <f t="shared" si="39"/>
        <v>#VALUE!</v>
      </c>
      <c r="X45" s="37" t="e">
        <f t="shared" si="40"/>
        <v>#VALUE!</v>
      </c>
      <c r="Y45" s="37" t="e">
        <f t="shared" si="41"/>
        <v>#VALUE!</v>
      </c>
      <c r="Z45" s="37" t="e">
        <f t="shared" si="42"/>
        <v>#VALUE!</v>
      </c>
      <c r="AA45" s="37" t="e">
        <f t="shared" si="43"/>
        <v>#VALUE!</v>
      </c>
      <c r="AB45" s="37" t="e">
        <f t="shared" si="44"/>
        <v>#VALUE!</v>
      </c>
      <c r="AC45" s="37" t="e">
        <f t="shared" si="45"/>
        <v>#VALUE!</v>
      </c>
      <c r="AD45" s="37" t="e">
        <f t="shared" si="46"/>
        <v>#VALUE!</v>
      </c>
      <c r="AE45" s="37" t="e">
        <f t="shared" si="47"/>
        <v>#VALUE!</v>
      </c>
      <c r="AF45" s="37" t="e">
        <f t="shared" si="48"/>
        <v>#VALUE!</v>
      </c>
      <c r="AG45" s="37" t="e">
        <f t="shared" si="49"/>
        <v>#VALUE!</v>
      </c>
      <c r="AH45" s="35">
        <f t="shared" si="50"/>
        <v>0</v>
      </c>
      <c r="AI45" s="37" t="e">
        <f t="shared" si="51"/>
        <v>#VALUE!</v>
      </c>
      <c r="AJ45" s="36" t="str">
        <f t="shared" si="52"/>
        <v>Ошибка</v>
      </c>
      <c r="AK45" s="28" t="str">
        <f t="shared" si="56"/>
        <v>Ошибка</v>
      </c>
      <c r="AL45" s="36" t="e">
        <f t="shared" si="53"/>
        <v>#VALUE!</v>
      </c>
      <c r="AM45" s="36" t="str">
        <f t="shared" si="54"/>
        <v>Ошибка</v>
      </c>
      <c r="AN45" s="30" t="str">
        <f t="shared" si="57"/>
        <v>Более 4</v>
      </c>
      <c r="AX45" s="52"/>
    </row>
    <row r="46" spans="1:50" x14ac:dyDescent="0.2">
      <c r="A46" s="96"/>
      <c r="B46" s="99" t="str">
        <f>УЗТ!X47</f>
        <v/>
      </c>
      <c r="C46" s="100" t="str">
        <f>IF(УЗТ!AI47&gt;0,УЗТ!AI47,"")</f>
        <v/>
      </c>
      <c r="D46" s="100" t="str">
        <f>УЗТ!AK47</f>
        <v/>
      </c>
      <c r="E46" s="100" t="str">
        <f>УЗТ!AA47</f>
        <v/>
      </c>
      <c r="F46" s="100">
        <f t="shared" si="24"/>
        <v>1.6</v>
      </c>
      <c r="G46" s="101">
        <f t="shared" si="25"/>
        <v>20</v>
      </c>
      <c r="H46" s="97" t="s">
        <v>11</v>
      </c>
      <c r="I46" s="98">
        <v>470</v>
      </c>
      <c r="J46" s="98">
        <v>265</v>
      </c>
      <c r="K46" s="97"/>
      <c r="L46" s="32">
        <f t="shared" si="32"/>
        <v>176</v>
      </c>
      <c r="M46" s="32">
        <v>5</v>
      </c>
      <c r="N46" s="32">
        <f t="shared" si="33"/>
        <v>0</v>
      </c>
      <c r="O46" s="54" t="e">
        <f t="shared" si="55"/>
        <v>#VALUE!</v>
      </c>
      <c r="P46" s="37" t="e">
        <f t="shared" si="27"/>
        <v>#VALUE!</v>
      </c>
      <c r="Q46" s="32">
        <f t="shared" si="34"/>
        <v>1</v>
      </c>
      <c r="R46" s="37" t="str">
        <f t="shared" si="28"/>
        <v>-</v>
      </c>
      <c r="S46" s="37" t="e">
        <f t="shared" si="35"/>
        <v>#VALUE!</v>
      </c>
      <c r="T46" s="37" t="e">
        <f t="shared" si="36"/>
        <v>#VALUE!</v>
      </c>
      <c r="U46" s="61" t="e">
        <f t="shared" si="37"/>
        <v>#VALUE!</v>
      </c>
      <c r="V46" s="37" t="e">
        <f t="shared" si="38"/>
        <v>#VALUE!</v>
      </c>
      <c r="W46" s="37" t="e">
        <f t="shared" si="39"/>
        <v>#VALUE!</v>
      </c>
      <c r="X46" s="37" t="e">
        <f t="shared" si="40"/>
        <v>#VALUE!</v>
      </c>
      <c r="Y46" s="37" t="e">
        <f t="shared" si="41"/>
        <v>#VALUE!</v>
      </c>
      <c r="Z46" s="37" t="e">
        <f t="shared" si="42"/>
        <v>#VALUE!</v>
      </c>
      <c r="AA46" s="37" t="e">
        <f t="shared" si="43"/>
        <v>#VALUE!</v>
      </c>
      <c r="AB46" s="37" t="e">
        <f t="shared" si="44"/>
        <v>#VALUE!</v>
      </c>
      <c r="AC46" s="37" t="e">
        <f t="shared" si="45"/>
        <v>#VALUE!</v>
      </c>
      <c r="AD46" s="37" t="e">
        <f t="shared" si="46"/>
        <v>#VALUE!</v>
      </c>
      <c r="AE46" s="37" t="e">
        <f t="shared" si="47"/>
        <v>#VALUE!</v>
      </c>
      <c r="AF46" s="37" t="e">
        <f t="shared" si="48"/>
        <v>#VALUE!</v>
      </c>
      <c r="AG46" s="37" t="e">
        <f t="shared" si="49"/>
        <v>#VALUE!</v>
      </c>
      <c r="AH46" s="35">
        <f t="shared" si="50"/>
        <v>0</v>
      </c>
      <c r="AI46" s="37" t="e">
        <f t="shared" si="51"/>
        <v>#VALUE!</v>
      </c>
      <c r="AJ46" s="36" t="str">
        <f t="shared" si="52"/>
        <v>Ошибка</v>
      </c>
      <c r="AK46" s="28" t="str">
        <f t="shared" si="56"/>
        <v>Ошибка</v>
      </c>
      <c r="AL46" s="36" t="e">
        <f t="shared" si="53"/>
        <v>#VALUE!</v>
      </c>
      <c r="AM46" s="36" t="str">
        <f t="shared" si="54"/>
        <v>Ошибка</v>
      </c>
      <c r="AN46" s="30" t="str">
        <f t="shared" si="57"/>
        <v>Более 4</v>
      </c>
      <c r="AX46" s="52"/>
    </row>
    <row r="47" spans="1:50" x14ac:dyDescent="0.2">
      <c r="A47" s="96"/>
      <c r="B47" s="99" t="str">
        <f>УЗТ!X48</f>
        <v/>
      </c>
      <c r="C47" s="100" t="str">
        <f>IF(УЗТ!AI48&gt;0,УЗТ!AI48,"")</f>
        <v/>
      </c>
      <c r="D47" s="100" t="str">
        <f>УЗТ!AK48</f>
        <v/>
      </c>
      <c r="E47" s="100" t="str">
        <f>УЗТ!AA48</f>
        <v/>
      </c>
      <c r="F47" s="100">
        <f t="shared" si="24"/>
        <v>1.6</v>
      </c>
      <c r="G47" s="101">
        <f t="shared" si="25"/>
        <v>20</v>
      </c>
      <c r="H47" s="97" t="s">
        <v>11</v>
      </c>
      <c r="I47" s="98">
        <v>470</v>
      </c>
      <c r="J47" s="98">
        <v>265</v>
      </c>
      <c r="K47" s="97"/>
      <c r="L47" s="32">
        <f t="shared" si="32"/>
        <v>176</v>
      </c>
      <c r="M47" s="32">
        <v>6</v>
      </c>
      <c r="N47" s="32">
        <f t="shared" si="33"/>
        <v>0</v>
      </c>
      <c r="O47" s="54" t="e">
        <f t="shared" si="55"/>
        <v>#VALUE!</v>
      </c>
      <c r="P47" s="37" t="e">
        <f t="shared" si="27"/>
        <v>#VALUE!</v>
      </c>
      <c r="Q47" s="32">
        <f t="shared" si="34"/>
        <v>1</v>
      </c>
      <c r="R47" s="37" t="str">
        <f t="shared" si="28"/>
        <v>-</v>
      </c>
      <c r="S47" s="37" t="e">
        <f t="shared" si="35"/>
        <v>#VALUE!</v>
      </c>
      <c r="T47" s="37" t="e">
        <f t="shared" si="36"/>
        <v>#VALUE!</v>
      </c>
      <c r="U47" s="61" t="e">
        <f t="shared" si="37"/>
        <v>#VALUE!</v>
      </c>
      <c r="V47" s="37" t="e">
        <f t="shared" si="38"/>
        <v>#VALUE!</v>
      </c>
      <c r="W47" s="37" t="e">
        <f t="shared" si="39"/>
        <v>#VALUE!</v>
      </c>
      <c r="X47" s="37" t="e">
        <f t="shared" si="40"/>
        <v>#VALUE!</v>
      </c>
      <c r="Y47" s="37" t="e">
        <f t="shared" si="41"/>
        <v>#VALUE!</v>
      </c>
      <c r="Z47" s="37" t="e">
        <f t="shared" si="42"/>
        <v>#VALUE!</v>
      </c>
      <c r="AA47" s="37" t="e">
        <f t="shared" si="43"/>
        <v>#VALUE!</v>
      </c>
      <c r="AB47" s="37" t="e">
        <f t="shared" si="44"/>
        <v>#VALUE!</v>
      </c>
      <c r="AC47" s="37" t="e">
        <f t="shared" si="45"/>
        <v>#VALUE!</v>
      </c>
      <c r="AD47" s="37" t="e">
        <f t="shared" si="46"/>
        <v>#VALUE!</v>
      </c>
      <c r="AE47" s="37" t="e">
        <f t="shared" si="47"/>
        <v>#VALUE!</v>
      </c>
      <c r="AF47" s="37" t="e">
        <f t="shared" si="48"/>
        <v>#VALUE!</v>
      </c>
      <c r="AG47" s="37" t="e">
        <f t="shared" si="49"/>
        <v>#VALUE!</v>
      </c>
      <c r="AH47" s="35">
        <f t="shared" si="50"/>
        <v>0</v>
      </c>
      <c r="AI47" s="37" t="e">
        <f t="shared" si="51"/>
        <v>#VALUE!</v>
      </c>
      <c r="AJ47" s="36" t="str">
        <f t="shared" si="52"/>
        <v>Ошибка</v>
      </c>
      <c r="AK47" s="28" t="str">
        <f t="shared" si="56"/>
        <v>Ошибка</v>
      </c>
      <c r="AL47" s="36" t="e">
        <f t="shared" si="53"/>
        <v>#VALUE!</v>
      </c>
      <c r="AM47" s="36" t="str">
        <f t="shared" si="54"/>
        <v>Ошибка</v>
      </c>
      <c r="AN47" s="30" t="str">
        <f t="shared" si="57"/>
        <v>Более 4</v>
      </c>
      <c r="AX47" s="52"/>
    </row>
    <row r="48" spans="1:50" x14ac:dyDescent="0.2">
      <c r="A48" s="96"/>
      <c r="B48" s="99" t="str">
        <f>УЗТ!X49</f>
        <v/>
      </c>
      <c r="C48" s="100" t="str">
        <f>IF(УЗТ!AI49&gt;0,УЗТ!AI49,"")</f>
        <v/>
      </c>
      <c r="D48" s="100" t="str">
        <f>УЗТ!AK49</f>
        <v/>
      </c>
      <c r="E48" s="100" t="str">
        <f>УЗТ!AA49</f>
        <v/>
      </c>
      <c r="F48" s="100">
        <f t="shared" si="24"/>
        <v>1.6</v>
      </c>
      <c r="G48" s="101">
        <f t="shared" si="25"/>
        <v>20</v>
      </c>
      <c r="H48" s="97" t="s">
        <v>11</v>
      </c>
      <c r="I48" s="98">
        <v>470</v>
      </c>
      <c r="J48" s="98">
        <v>265</v>
      </c>
      <c r="K48" s="97"/>
      <c r="L48" s="32">
        <f t="shared" si="32"/>
        <v>176</v>
      </c>
      <c r="M48" s="32">
        <v>7</v>
      </c>
      <c r="N48" s="32">
        <f t="shared" si="33"/>
        <v>0</v>
      </c>
      <c r="O48" s="54" t="e">
        <f t="shared" si="55"/>
        <v>#VALUE!</v>
      </c>
      <c r="P48" s="37" t="e">
        <f t="shared" si="27"/>
        <v>#VALUE!</v>
      </c>
      <c r="Q48" s="32">
        <f t="shared" si="34"/>
        <v>1</v>
      </c>
      <c r="R48" s="37" t="str">
        <f t="shared" si="28"/>
        <v>-</v>
      </c>
      <c r="S48" s="37" t="e">
        <f t="shared" si="35"/>
        <v>#VALUE!</v>
      </c>
      <c r="T48" s="37" t="e">
        <f t="shared" si="36"/>
        <v>#VALUE!</v>
      </c>
      <c r="U48" s="61" t="e">
        <f t="shared" si="37"/>
        <v>#VALUE!</v>
      </c>
      <c r="V48" s="37" t="e">
        <f t="shared" si="38"/>
        <v>#VALUE!</v>
      </c>
      <c r="W48" s="37" t="e">
        <f t="shared" si="39"/>
        <v>#VALUE!</v>
      </c>
      <c r="X48" s="37" t="e">
        <f t="shared" si="40"/>
        <v>#VALUE!</v>
      </c>
      <c r="Y48" s="37" t="e">
        <f t="shared" si="41"/>
        <v>#VALUE!</v>
      </c>
      <c r="Z48" s="37" t="e">
        <f t="shared" si="42"/>
        <v>#VALUE!</v>
      </c>
      <c r="AA48" s="37" t="e">
        <f t="shared" si="43"/>
        <v>#VALUE!</v>
      </c>
      <c r="AB48" s="37" t="e">
        <f t="shared" si="44"/>
        <v>#VALUE!</v>
      </c>
      <c r="AC48" s="37" t="e">
        <f t="shared" si="45"/>
        <v>#VALUE!</v>
      </c>
      <c r="AD48" s="37" t="e">
        <f t="shared" si="46"/>
        <v>#VALUE!</v>
      </c>
      <c r="AE48" s="37" t="e">
        <f t="shared" si="47"/>
        <v>#VALUE!</v>
      </c>
      <c r="AF48" s="37" t="e">
        <f t="shared" si="48"/>
        <v>#VALUE!</v>
      </c>
      <c r="AG48" s="37" t="e">
        <f t="shared" si="49"/>
        <v>#VALUE!</v>
      </c>
      <c r="AH48" s="35">
        <f t="shared" si="50"/>
        <v>0</v>
      </c>
      <c r="AI48" s="37" t="e">
        <f t="shared" si="51"/>
        <v>#VALUE!</v>
      </c>
      <c r="AJ48" s="36" t="str">
        <f t="shared" si="52"/>
        <v>Ошибка</v>
      </c>
      <c r="AK48" s="28" t="str">
        <f t="shared" si="56"/>
        <v>Ошибка</v>
      </c>
      <c r="AL48" s="36" t="e">
        <f t="shared" si="53"/>
        <v>#VALUE!</v>
      </c>
      <c r="AM48" s="36" t="str">
        <f t="shared" si="54"/>
        <v>Ошибка</v>
      </c>
      <c r="AN48" s="30" t="str">
        <f t="shared" si="57"/>
        <v>Более 4</v>
      </c>
      <c r="AX48" s="52"/>
    </row>
    <row r="49" spans="1:50" x14ac:dyDescent="0.2">
      <c r="A49" s="96"/>
      <c r="B49" s="99" t="str">
        <f>УЗТ!X50</f>
        <v/>
      </c>
      <c r="C49" s="100" t="str">
        <f>IF(УЗТ!AI50&gt;0,УЗТ!AI50,"")</f>
        <v/>
      </c>
      <c r="D49" s="100" t="str">
        <f>УЗТ!AK50</f>
        <v/>
      </c>
      <c r="E49" s="100" t="str">
        <f>УЗТ!AA50</f>
        <v/>
      </c>
      <c r="F49" s="100">
        <f t="shared" si="24"/>
        <v>1.6</v>
      </c>
      <c r="G49" s="101">
        <f t="shared" si="25"/>
        <v>20</v>
      </c>
      <c r="H49" s="97" t="s">
        <v>11</v>
      </c>
      <c r="I49" s="98">
        <v>470</v>
      </c>
      <c r="J49" s="98">
        <v>265</v>
      </c>
      <c r="K49" s="97"/>
      <c r="L49" s="32">
        <f t="shared" si="32"/>
        <v>176</v>
      </c>
      <c r="M49" s="32">
        <v>8</v>
      </c>
      <c r="N49" s="32">
        <f t="shared" si="33"/>
        <v>0</v>
      </c>
      <c r="O49" s="54" t="e">
        <f t="shared" si="55"/>
        <v>#VALUE!</v>
      </c>
      <c r="P49" s="37" t="e">
        <f t="shared" si="27"/>
        <v>#VALUE!</v>
      </c>
      <c r="Q49" s="32">
        <f t="shared" si="34"/>
        <v>1</v>
      </c>
      <c r="R49" s="37" t="str">
        <f t="shared" si="28"/>
        <v>-</v>
      </c>
      <c r="S49" s="37" t="e">
        <f t="shared" si="35"/>
        <v>#VALUE!</v>
      </c>
      <c r="T49" s="37" t="e">
        <f t="shared" si="36"/>
        <v>#VALUE!</v>
      </c>
      <c r="U49" s="61" t="e">
        <f t="shared" si="37"/>
        <v>#VALUE!</v>
      </c>
      <c r="V49" s="37" t="e">
        <f t="shared" si="38"/>
        <v>#VALUE!</v>
      </c>
      <c r="W49" s="37" t="e">
        <f t="shared" si="39"/>
        <v>#VALUE!</v>
      </c>
      <c r="X49" s="37" t="e">
        <f t="shared" si="40"/>
        <v>#VALUE!</v>
      </c>
      <c r="Y49" s="37" t="e">
        <f t="shared" si="41"/>
        <v>#VALUE!</v>
      </c>
      <c r="Z49" s="37" t="e">
        <f t="shared" si="42"/>
        <v>#VALUE!</v>
      </c>
      <c r="AA49" s="37" t="e">
        <f t="shared" si="43"/>
        <v>#VALUE!</v>
      </c>
      <c r="AB49" s="37" t="e">
        <f t="shared" si="44"/>
        <v>#VALUE!</v>
      </c>
      <c r="AC49" s="37" t="e">
        <f t="shared" si="45"/>
        <v>#VALUE!</v>
      </c>
      <c r="AD49" s="37" t="e">
        <f t="shared" si="46"/>
        <v>#VALUE!</v>
      </c>
      <c r="AE49" s="37" t="e">
        <f t="shared" si="47"/>
        <v>#VALUE!</v>
      </c>
      <c r="AF49" s="37" t="e">
        <f t="shared" si="48"/>
        <v>#VALUE!</v>
      </c>
      <c r="AG49" s="37" t="e">
        <f t="shared" si="49"/>
        <v>#VALUE!</v>
      </c>
      <c r="AH49" s="35">
        <f t="shared" si="50"/>
        <v>0</v>
      </c>
      <c r="AI49" s="37" t="e">
        <f t="shared" si="51"/>
        <v>#VALUE!</v>
      </c>
      <c r="AJ49" s="36" t="str">
        <f t="shared" si="52"/>
        <v>Ошибка</v>
      </c>
      <c r="AK49" s="28" t="str">
        <f t="shared" si="56"/>
        <v>Ошибка</v>
      </c>
      <c r="AL49" s="36" t="e">
        <f t="shared" si="53"/>
        <v>#VALUE!</v>
      </c>
      <c r="AM49" s="36" t="str">
        <f t="shared" si="54"/>
        <v>Ошибка</v>
      </c>
      <c r="AN49" s="30" t="str">
        <f t="shared" si="57"/>
        <v>Более 4</v>
      </c>
      <c r="AX49" s="52"/>
    </row>
    <row r="50" spans="1:50" x14ac:dyDescent="0.2">
      <c r="A50" s="96"/>
      <c r="B50" s="99" t="str">
        <f>УЗТ!X51</f>
        <v/>
      </c>
      <c r="C50" s="100" t="str">
        <f>IF(УЗТ!AI51&gt;0,УЗТ!AI51,"")</f>
        <v/>
      </c>
      <c r="D50" s="100" t="str">
        <f>УЗТ!AK51</f>
        <v/>
      </c>
      <c r="E50" s="100" t="str">
        <f>УЗТ!AA51</f>
        <v/>
      </c>
      <c r="F50" s="100">
        <f t="shared" si="24"/>
        <v>1.6</v>
      </c>
      <c r="G50" s="101">
        <f t="shared" si="25"/>
        <v>20</v>
      </c>
      <c r="H50" s="97" t="s">
        <v>11</v>
      </c>
      <c r="I50" s="98">
        <v>470</v>
      </c>
      <c r="J50" s="98">
        <v>265</v>
      </c>
      <c r="K50" s="97"/>
      <c r="L50" s="32">
        <f t="shared" si="32"/>
        <v>176</v>
      </c>
      <c r="M50" s="32">
        <v>9</v>
      </c>
      <c r="N50" s="32">
        <f t="shared" si="33"/>
        <v>0</v>
      </c>
      <c r="O50" s="54" t="e">
        <f t="shared" si="55"/>
        <v>#VALUE!</v>
      </c>
      <c r="P50" s="37" t="e">
        <f t="shared" si="27"/>
        <v>#VALUE!</v>
      </c>
      <c r="Q50" s="32">
        <f t="shared" si="34"/>
        <v>1</v>
      </c>
      <c r="R50" s="37" t="str">
        <f t="shared" si="28"/>
        <v>-</v>
      </c>
      <c r="S50" s="37" t="e">
        <f t="shared" si="35"/>
        <v>#VALUE!</v>
      </c>
      <c r="T50" s="37" t="e">
        <f t="shared" si="36"/>
        <v>#VALUE!</v>
      </c>
      <c r="U50" s="61" t="e">
        <f t="shared" si="37"/>
        <v>#VALUE!</v>
      </c>
      <c r="V50" s="37" t="e">
        <f t="shared" si="38"/>
        <v>#VALUE!</v>
      </c>
      <c r="W50" s="37" t="e">
        <f t="shared" si="39"/>
        <v>#VALUE!</v>
      </c>
      <c r="X50" s="37" t="e">
        <f t="shared" si="40"/>
        <v>#VALUE!</v>
      </c>
      <c r="Y50" s="37" t="e">
        <f t="shared" si="41"/>
        <v>#VALUE!</v>
      </c>
      <c r="Z50" s="37" t="e">
        <f t="shared" si="42"/>
        <v>#VALUE!</v>
      </c>
      <c r="AA50" s="37" t="e">
        <f t="shared" si="43"/>
        <v>#VALUE!</v>
      </c>
      <c r="AB50" s="37" t="e">
        <f t="shared" si="44"/>
        <v>#VALUE!</v>
      </c>
      <c r="AC50" s="37" t="e">
        <f t="shared" si="45"/>
        <v>#VALUE!</v>
      </c>
      <c r="AD50" s="37" t="e">
        <f t="shared" si="46"/>
        <v>#VALUE!</v>
      </c>
      <c r="AE50" s="37" t="e">
        <f t="shared" si="47"/>
        <v>#VALUE!</v>
      </c>
      <c r="AF50" s="37" t="e">
        <f t="shared" si="48"/>
        <v>#VALUE!</v>
      </c>
      <c r="AG50" s="37" t="e">
        <f t="shared" si="49"/>
        <v>#VALUE!</v>
      </c>
      <c r="AH50" s="35">
        <f t="shared" si="50"/>
        <v>0</v>
      </c>
      <c r="AI50" s="37" t="e">
        <f t="shared" si="51"/>
        <v>#VALUE!</v>
      </c>
      <c r="AJ50" s="36" t="str">
        <f t="shared" si="52"/>
        <v>Ошибка</v>
      </c>
      <c r="AK50" s="28" t="str">
        <f t="shared" si="56"/>
        <v>Ошибка</v>
      </c>
      <c r="AL50" s="36" t="e">
        <f t="shared" si="53"/>
        <v>#VALUE!</v>
      </c>
      <c r="AM50" s="36" t="str">
        <f t="shared" si="54"/>
        <v>Ошибка</v>
      </c>
      <c r="AN50" s="30" t="str">
        <f t="shared" si="57"/>
        <v>Более 4</v>
      </c>
      <c r="AX50" s="52"/>
    </row>
    <row r="51" spans="1:50" ht="16.5" customHeight="1" x14ac:dyDescent="0.2">
      <c r="B51" s="7"/>
      <c r="C51" s="4"/>
      <c r="D51" s="4"/>
      <c r="AX51" s="52"/>
    </row>
    <row r="52" spans="1:50" ht="16.5" customHeight="1" x14ac:dyDescent="0.2">
      <c r="B52" s="7"/>
      <c r="C52" s="4"/>
      <c r="D52" s="4"/>
      <c r="AX52" s="52"/>
    </row>
    <row r="53" spans="1:50" ht="16.5" customHeight="1" x14ac:dyDescent="0.2">
      <c r="B53" s="7"/>
      <c r="C53" s="4"/>
      <c r="D53" s="4"/>
      <c r="AX53" s="52"/>
    </row>
    <row r="54" spans="1:50" ht="16.5" customHeight="1" x14ac:dyDescent="0.2">
      <c r="B54" s="7"/>
      <c r="C54" s="4"/>
      <c r="D54" s="4"/>
      <c r="AX54" s="52"/>
    </row>
    <row r="55" spans="1:50" ht="16.5" customHeight="1" x14ac:dyDescent="0.2">
      <c r="B55" s="7"/>
      <c r="C55" s="4"/>
      <c r="D55" s="4"/>
      <c r="AX55" s="52"/>
    </row>
    <row r="56" spans="1:50" ht="16.5" customHeight="1" x14ac:dyDescent="0.2">
      <c r="B56" s="7"/>
      <c r="C56" s="4"/>
      <c r="D56" s="4"/>
      <c r="AX56" s="52"/>
    </row>
    <row r="57" spans="1:50" ht="16.5" customHeight="1" x14ac:dyDescent="0.2">
      <c r="B57" s="7"/>
      <c r="C57" s="4"/>
      <c r="D57" s="4"/>
      <c r="AX57" s="52"/>
    </row>
    <row r="58" spans="1:50" ht="16.5" customHeight="1" x14ac:dyDescent="0.2">
      <c r="B58" s="7"/>
      <c r="C58" s="4"/>
      <c r="D58" s="4"/>
      <c r="AX58" s="52"/>
    </row>
    <row r="59" spans="1:50" ht="16.5" customHeight="1" x14ac:dyDescent="0.2">
      <c r="B59" s="7"/>
      <c r="C59" s="4"/>
      <c r="D59" s="4"/>
      <c r="AX59" s="52"/>
    </row>
    <row r="60" spans="1:50" ht="16.5" customHeight="1" x14ac:dyDescent="0.2">
      <c r="B60" s="7"/>
      <c r="C60" s="4"/>
      <c r="D60" s="4"/>
      <c r="AX60" s="52"/>
    </row>
    <row r="61" spans="1:50" ht="16.5" customHeight="1" x14ac:dyDescent="0.2">
      <c r="B61" s="7"/>
      <c r="C61" s="4"/>
      <c r="D61" s="4"/>
      <c r="AX61" s="52"/>
    </row>
    <row r="62" spans="1:50" ht="16.5" customHeight="1" x14ac:dyDescent="0.2">
      <c r="B62" s="7"/>
      <c r="C62" s="4"/>
      <c r="D62" s="4"/>
      <c r="AX62" s="52"/>
    </row>
    <row r="63" spans="1:50" ht="16.5" customHeight="1" x14ac:dyDescent="0.2">
      <c r="B63" s="7"/>
      <c r="C63" s="4"/>
      <c r="D63" s="4"/>
      <c r="AX63" s="52"/>
    </row>
    <row r="64" spans="1:50" ht="16.5" customHeight="1" x14ac:dyDescent="0.2">
      <c r="B64" s="7"/>
      <c r="C64" s="4"/>
      <c r="D64" s="4"/>
      <c r="AX64" s="52"/>
    </row>
    <row r="65" spans="2:50" ht="16.5" customHeight="1" x14ac:dyDescent="0.2">
      <c r="B65" s="7"/>
      <c r="C65" s="4"/>
      <c r="D65" s="4"/>
      <c r="AX65" s="52"/>
    </row>
    <row r="66" spans="2:50" ht="16.5" customHeight="1" x14ac:dyDescent="0.2">
      <c r="B66" s="7"/>
      <c r="C66" s="4"/>
      <c r="D66" s="4"/>
      <c r="AX66" s="52"/>
    </row>
    <row r="67" spans="2:50" ht="16.5" customHeight="1" x14ac:dyDescent="0.2">
      <c r="B67" s="7"/>
      <c r="C67" s="4"/>
      <c r="D67" s="4"/>
      <c r="AX67" s="52"/>
    </row>
    <row r="68" spans="2:50" ht="16.5" customHeight="1" x14ac:dyDescent="0.2">
      <c r="B68" s="7"/>
      <c r="C68" s="4"/>
      <c r="D68" s="4"/>
      <c r="AX68" s="52"/>
    </row>
    <row r="69" spans="2:50" ht="16.5" customHeight="1" x14ac:dyDescent="0.2">
      <c r="B69" s="7"/>
      <c r="C69" s="4"/>
      <c r="D69" s="4"/>
      <c r="AX69" s="52"/>
    </row>
    <row r="70" spans="2:50" ht="16.5" customHeight="1" x14ac:dyDescent="0.2">
      <c r="B70" s="7"/>
      <c r="C70" s="4"/>
      <c r="D70" s="4"/>
      <c r="AX70" s="52"/>
    </row>
    <row r="71" spans="2:50" ht="16.5" customHeight="1" x14ac:dyDescent="0.2">
      <c r="B71" s="7"/>
      <c r="C71" s="4"/>
      <c r="D71" s="4"/>
      <c r="AX71" s="52"/>
    </row>
    <row r="72" spans="2:50" ht="16.5" customHeight="1" x14ac:dyDescent="0.2">
      <c r="B72" s="7"/>
      <c r="C72" s="4"/>
      <c r="D72" s="4"/>
      <c r="AX72" s="52"/>
    </row>
    <row r="73" spans="2:50" ht="16.5" customHeight="1" x14ac:dyDescent="0.2">
      <c r="B73" s="7"/>
      <c r="C73" s="4"/>
      <c r="D73" s="4"/>
      <c r="AX73" s="52"/>
    </row>
    <row r="74" spans="2:50" ht="16.5" customHeight="1" x14ac:dyDescent="0.2">
      <c r="B74" s="7"/>
      <c r="C74" s="4"/>
      <c r="D74" s="4"/>
      <c r="AX74" s="52"/>
    </row>
    <row r="75" spans="2:50" ht="16.5" customHeight="1" x14ac:dyDescent="0.2">
      <c r="B75" s="7"/>
      <c r="C75" s="4"/>
      <c r="D75" s="4"/>
      <c r="AX75" s="52"/>
    </row>
    <row r="76" spans="2:50" ht="16.5" customHeight="1" x14ac:dyDescent="0.2">
      <c r="B76" s="7"/>
      <c r="C76" s="4"/>
      <c r="D76" s="4"/>
      <c r="AX76" s="52"/>
    </row>
    <row r="77" spans="2:50" ht="16.5" customHeight="1" x14ac:dyDescent="0.2">
      <c r="B77" s="7"/>
      <c r="C77" s="4"/>
      <c r="D77" s="4"/>
      <c r="AX77" s="52"/>
    </row>
    <row r="78" spans="2:50" ht="16.5" customHeight="1" x14ac:dyDescent="0.2">
      <c r="B78" s="4"/>
      <c r="C78" s="4"/>
      <c r="D78" s="4"/>
    </row>
    <row r="79" spans="2:50" ht="16.5" customHeight="1" x14ac:dyDescent="0.2">
      <c r="B79" s="4"/>
    </row>
    <row r="80" spans="2:50" ht="28.5" customHeight="1" x14ac:dyDescent="0.2">
      <c r="B80" s="21" t="s">
        <v>19</v>
      </c>
      <c r="C80" s="21" t="s">
        <v>7</v>
      </c>
      <c r="D80" s="21" t="s">
        <v>8</v>
      </c>
      <c r="E80" s="21" t="s">
        <v>177</v>
      </c>
      <c r="F80" s="21" t="s">
        <v>7</v>
      </c>
      <c r="G80" s="21" t="s">
        <v>8</v>
      </c>
      <c r="H80" s="21" t="s">
        <v>19</v>
      </c>
      <c r="I80" s="21" t="s">
        <v>7</v>
      </c>
      <c r="J80" s="21" t="s">
        <v>8</v>
      </c>
      <c r="K80" s="107"/>
      <c r="L80" s="2"/>
      <c r="M80" s="2"/>
      <c r="N80" s="2"/>
    </row>
    <row r="81" spans="2:14" ht="15" customHeight="1" x14ac:dyDescent="0.2">
      <c r="B81" s="20" t="str">
        <f t="shared" ref="B81:B100" si="58">IF(B2="Труба",E81,H81)</f>
        <v>09Г2С</v>
      </c>
      <c r="C81" s="20">
        <f t="shared" ref="C81:C100" si="59">IF(B2="Труба",F81,I81)</f>
        <v>470</v>
      </c>
      <c r="D81" s="20">
        <f t="shared" ref="D81:D100" si="60">IF(B2="Труба",G81,J81)</f>
        <v>265</v>
      </c>
      <c r="E81" s="20" t="s">
        <v>63</v>
      </c>
      <c r="F81" s="20">
        <f>VLOOKUP(E81,Сталь!C3:E200,2,FALSE)</f>
        <v>372</v>
      </c>
      <c r="G81" s="20">
        <f>VLOOKUP(E81,Сталь!C3:E200,3,FALSE)</f>
        <v>216</v>
      </c>
      <c r="H81" s="20" t="s">
        <v>11</v>
      </c>
      <c r="I81" s="20">
        <f>VLOOKUP(Промысел!AH2,Сталь!L3:O50,3,FALSE)</f>
        <v>470</v>
      </c>
      <c r="J81" s="20">
        <f>VLOOKUP(H81,Сталь!L3:O50,4,FALSE)</f>
        <v>265</v>
      </c>
      <c r="K81" s="108"/>
      <c r="L81" s="2"/>
      <c r="M81" s="2"/>
      <c r="N81" s="2"/>
    </row>
    <row r="82" spans="2:14" ht="15" customHeight="1" x14ac:dyDescent="0.2">
      <c r="B82" s="19" t="str">
        <f t="shared" si="58"/>
        <v>10Г2</v>
      </c>
      <c r="C82" s="20">
        <f t="shared" si="59"/>
        <v>421</v>
      </c>
      <c r="D82" s="20">
        <f t="shared" si="60"/>
        <v>245</v>
      </c>
      <c r="E82" s="20" t="s">
        <v>11</v>
      </c>
      <c r="F82" s="20">
        <f>VLOOKUP(E82,Сталь!C3:E200,2,FALSE)</f>
        <v>490</v>
      </c>
      <c r="G82" s="20">
        <f>VLOOKUP(E82,Сталь!C3:E200,3,FALSE)</f>
        <v>325</v>
      </c>
      <c r="H82" s="20" t="s">
        <v>12</v>
      </c>
      <c r="I82" s="20">
        <f>VLOOKUP(Промысел!AH3,Сталь!L3:O50,3,FALSE)</f>
        <v>421</v>
      </c>
      <c r="J82" s="20">
        <f>VLOOKUP(H82,Сталь!L3:O50,4,FALSE)</f>
        <v>245</v>
      </c>
      <c r="K82" s="108"/>
      <c r="L82" s="2"/>
      <c r="M82" s="2"/>
      <c r="N82" s="2"/>
    </row>
    <row r="83" spans="2:14" ht="15" customHeight="1" x14ac:dyDescent="0.2">
      <c r="B83" s="20">
        <f t="shared" si="58"/>
        <v>20</v>
      </c>
      <c r="C83" s="20">
        <f t="shared" si="59"/>
        <v>412</v>
      </c>
      <c r="D83" s="20">
        <f t="shared" si="60"/>
        <v>245</v>
      </c>
      <c r="E83" s="20">
        <v>20</v>
      </c>
      <c r="F83" s="20">
        <f>VLOOKUP(E83,Сталь!C3:E200,2,FALSE)</f>
        <v>412</v>
      </c>
      <c r="G83" s="20">
        <f>VLOOKUP(E83,Сталь!C3:E200,3,FALSE)</f>
        <v>245</v>
      </c>
      <c r="H83" s="20" t="s">
        <v>11</v>
      </c>
      <c r="I83" s="20">
        <f>VLOOKUP(Промысел!AH4,Сталь!L3:O50,3,FALSE)</f>
        <v>470</v>
      </c>
      <c r="J83" s="20">
        <f>VLOOKUP(H83,Сталь!L3:O50,4,FALSE)</f>
        <v>265</v>
      </c>
      <c r="K83" s="108"/>
      <c r="L83" s="2"/>
      <c r="M83" s="2"/>
      <c r="N83" s="2"/>
    </row>
    <row r="84" spans="2:14" ht="15" customHeight="1" x14ac:dyDescent="0.2">
      <c r="B84" s="20" t="str">
        <f t="shared" si="58"/>
        <v>09Г2С</v>
      </c>
      <c r="C84" s="20">
        <f t="shared" si="59"/>
        <v>470</v>
      </c>
      <c r="D84" s="20">
        <f t="shared" si="60"/>
        <v>265</v>
      </c>
      <c r="E84" s="20" t="s">
        <v>11</v>
      </c>
      <c r="F84" s="20">
        <f>VLOOKUP(E84,Сталь!C3:E200,2,FALSE)</f>
        <v>490</v>
      </c>
      <c r="G84" s="20">
        <f>VLOOKUP(E84,Сталь!C3:E200,3,FALSE)</f>
        <v>325</v>
      </c>
      <c r="H84" s="20" t="s">
        <v>11</v>
      </c>
      <c r="I84" s="20">
        <f>VLOOKUP(Промысел!AH5,Сталь!L3:O50,3,FALSE)</f>
        <v>470</v>
      </c>
      <c r="J84" s="20">
        <f>VLOOKUP(H84,Сталь!L3:O50,4,FALSE)</f>
        <v>265</v>
      </c>
      <c r="K84" s="108"/>
      <c r="L84" s="2"/>
      <c r="M84" s="2"/>
      <c r="N84" s="2"/>
    </row>
    <row r="85" spans="2:14" ht="15" customHeight="1" x14ac:dyDescent="0.2">
      <c r="B85" s="20" t="str">
        <f t="shared" si="58"/>
        <v>09Г2С</v>
      </c>
      <c r="C85" s="20">
        <f t="shared" si="59"/>
        <v>490</v>
      </c>
      <c r="D85" s="20">
        <f t="shared" si="60"/>
        <v>325</v>
      </c>
      <c r="E85" s="20" t="s">
        <v>11</v>
      </c>
      <c r="F85" s="20">
        <f>VLOOKUP(E85,Сталь!C3:E200,2,FALSE)</f>
        <v>490</v>
      </c>
      <c r="G85" s="20">
        <f>VLOOKUP(E85,Сталь!C3:E200,3,FALSE)</f>
        <v>325</v>
      </c>
      <c r="H85" s="20" t="s">
        <v>11</v>
      </c>
      <c r="I85" s="20">
        <f>VLOOKUP(Промысел!AH6,Сталь!L3:O50,3,FALSE)</f>
        <v>470</v>
      </c>
      <c r="J85" s="20">
        <f>VLOOKUP(H85,Сталь!L3:O50,4,FALSE)</f>
        <v>265</v>
      </c>
      <c r="K85" s="108"/>
      <c r="L85" s="2"/>
      <c r="M85" s="2"/>
      <c r="N85" s="2"/>
    </row>
    <row r="86" spans="2:14" ht="15" customHeight="1" x14ac:dyDescent="0.2">
      <c r="B86" s="20" t="str">
        <f t="shared" si="58"/>
        <v>09Г2С</v>
      </c>
      <c r="C86" s="20">
        <f t="shared" si="59"/>
        <v>470</v>
      </c>
      <c r="D86" s="20">
        <f t="shared" si="60"/>
        <v>265</v>
      </c>
      <c r="E86" s="20" t="s">
        <v>11</v>
      </c>
      <c r="F86" s="20">
        <f>VLOOKUP(E86,Сталь!C3:E200,2,FALSE)</f>
        <v>490</v>
      </c>
      <c r="G86" s="20">
        <f>VLOOKUP(E86,Сталь!C3:E200,3,FALSE)</f>
        <v>325</v>
      </c>
      <c r="H86" s="20" t="s">
        <v>11</v>
      </c>
      <c r="I86" s="20">
        <f>VLOOKUP(Промысел!AH7,Сталь!L3:O50,3,FALSE)</f>
        <v>470</v>
      </c>
      <c r="J86" s="20">
        <f>VLOOKUP(H86,Сталь!L3:O50,4,FALSE)</f>
        <v>265</v>
      </c>
      <c r="K86" s="108"/>
      <c r="L86" s="2"/>
      <c r="M86" s="2"/>
      <c r="N86" s="2"/>
    </row>
    <row r="87" spans="2:14" ht="15" customHeight="1" x14ac:dyDescent="0.2">
      <c r="B87" s="20" t="str">
        <f t="shared" si="58"/>
        <v>09Г2С</v>
      </c>
      <c r="C87" s="20">
        <f t="shared" si="59"/>
        <v>470</v>
      </c>
      <c r="D87" s="20">
        <f t="shared" si="60"/>
        <v>265</v>
      </c>
      <c r="E87" s="20" t="s">
        <v>11</v>
      </c>
      <c r="F87" s="20">
        <f>VLOOKUP(E87,Сталь!C3:E200,2,FALSE)</f>
        <v>490</v>
      </c>
      <c r="G87" s="20">
        <f>VLOOKUP(E87,Сталь!C3:E200,3,FALSE)</f>
        <v>325</v>
      </c>
      <c r="H87" s="20" t="s">
        <v>11</v>
      </c>
      <c r="I87" s="20">
        <f>VLOOKUP(Промысел!AH8,Сталь!L3:O50,3,FALSE)</f>
        <v>470</v>
      </c>
      <c r="J87" s="20">
        <f>VLOOKUP(H87,Сталь!L3:O50,4,FALSE)</f>
        <v>265</v>
      </c>
      <c r="K87" s="108"/>
      <c r="L87" s="2"/>
      <c r="M87" s="2"/>
      <c r="N87" s="2"/>
    </row>
    <row r="88" spans="2:14" ht="16.5" customHeight="1" x14ac:dyDescent="0.2">
      <c r="B88" s="20" t="str">
        <f t="shared" si="58"/>
        <v>09Г2С</v>
      </c>
      <c r="C88" s="20">
        <f t="shared" si="59"/>
        <v>490</v>
      </c>
      <c r="D88" s="20">
        <f t="shared" si="60"/>
        <v>325</v>
      </c>
      <c r="E88" s="20" t="s">
        <v>11</v>
      </c>
      <c r="F88" s="20">
        <f>VLOOKUP(E88,Сталь!C3:E200,2,FALSE)</f>
        <v>490</v>
      </c>
      <c r="G88" s="20">
        <f>VLOOKUP(E88,Сталь!C3:E200,3,FALSE)</f>
        <v>325</v>
      </c>
      <c r="H88" s="20" t="s">
        <v>11</v>
      </c>
      <c r="I88" s="20">
        <f>VLOOKUP(Промысел!AH9,Сталь!L3:O50,3,FALSE)</f>
        <v>470</v>
      </c>
      <c r="J88" s="20">
        <f>VLOOKUP(H88,Сталь!L3:O50,4,FALSE)</f>
        <v>265</v>
      </c>
      <c r="K88" s="108"/>
      <c r="L88" s="2"/>
      <c r="M88" s="2"/>
      <c r="N88" s="2"/>
    </row>
    <row r="89" spans="2:14" ht="16.5" customHeight="1" x14ac:dyDescent="0.2">
      <c r="B89" s="20">
        <f t="shared" si="58"/>
        <v>20</v>
      </c>
      <c r="C89" s="20">
        <f t="shared" si="59"/>
        <v>412</v>
      </c>
      <c r="D89" s="20">
        <f t="shared" si="60"/>
        <v>245</v>
      </c>
      <c r="E89" s="20">
        <v>20</v>
      </c>
      <c r="F89" s="20">
        <f>VLOOKUP(E89,Сталь!C3:E200,2,FALSE)</f>
        <v>412</v>
      </c>
      <c r="G89" s="20">
        <f>VLOOKUP(E89,Сталь!C3:E200,3,FALSE)</f>
        <v>245</v>
      </c>
      <c r="H89" s="20" t="s">
        <v>11</v>
      </c>
      <c r="I89" s="20">
        <f>VLOOKUP(Промысел!AH10,Сталь!L3:O50,3,FALSE)</f>
        <v>470</v>
      </c>
      <c r="J89" s="20">
        <f>VLOOKUP(H89,Сталь!L3:O50,4,FALSE)</f>
        <v>265</v>
      </c>
      <c r="K89" s="108"/>
      <c r="L89" s="2"/>
      <c r="M89" s="2"/>
      <c r="N89" s="2"/>
    </row>
    <row r="90" spans="2:14" ht="16.5" customHeight="1" x14ac:dyDescent="0.2">
      <c r="B90" s="20">
        <f t="shared" si="58"/>
        <v>20</v>
      </c>
      <c r="C90" s="20">
        <f t="shared" si="59"/>
        <v>410</v>
      </c>
      <c r="D90" s="20">
        <f t="shared" si="60"/>
        <v>245</v>
      </c>
      <c r="E90" s="20" t="s">
        <v>11</v>
      </c>
      <c r="F90" s="20">
        <f>VLOOKUP(E90,Сталь!C3:E200,2,FALSE)</f>
        <v>490</v>
      </c>
      <c r="G90" s="20">
        <f>VLOOKUP(E90,Сталь!C3:E200,3,FALSE)</f>
        <v>325</v>
      </c>
      <c r="H90" s="20">
        <v>20</v>
      </c>
      <c r="I90" s="20">
        <f>VLOOKUP(Промысел!AH11,Сталь!L3:O50,3,FALSE)</f>
        <v>410</v>
      </c>
      <c r="J90" s="20">
        <f>VLOOKUP(H90,Сталь!L3:O50,4,FALSE)</f>
        <v>245</v>
      </c>
      <c r="K90" s="108"/>
      <c r="L90" s="2"/>
      <c r="M90" s="2"/>
      <c r="N90" s="2"/>
    </row>
    <row r="91" spans="2:14" ht="16.5" customHeight="1" x14ac:dyDescent="0.2">
      <c r="B91" s="20" t="str">
        <f t="shared" si="58"/>
        <v>09Г2С</v>
      </c>
      <c r="C91" s="20">
        <f t="shared" si="59"/>
        <v>490</v>
      </c>
      <c r="D91" s="20">
        <f t="shared" si="60"/>
        <v>325</v>
      </c>
      <c r="E91" s="20" t="s">
        <v>11</v>
      </c>
      <c r="F91" s="20">
        <f>VLOOKUP(E91,Сталь!C3:E200,2,FALSE)</f>
        <v>490</v>
      </c>
      <c r="G91" s="20">
        <f>VLOOKUP(E91,Сталь!C3:E200,3,FALSE)</f>
        <v>325</v>
      </c>
      <c r="H91" s="20" t="s">
        <v>11</v>
      </c>
      <c r="I91" s="20">
        <f>VLOOKUP(Промысел!AH12,Сталь!L3:O50,3,FALSE)</f>
        <v>470</v>
      </c>
      <c r="J91" s="20">
        <f>VLOOKUP(H91,Сталь!L3:O50,4,FALSE)</f>
        <v>265</v>
      </c>
      <c r="K91" s="108"/>
      <c r="L91" s="2"/>
      <c r="M91" s="2"/>
      <c r="N91" s="2"/>
    </row>
    <row r="92" spans="2:14" ht="16.5" customHeight="1" x14ac:dyDescent="0.2">
      <c r="B92" s="20" t="str">
        <f t="shared" si="58"/>
        <v>17ГС</v>
      </c>
      <c r="C92" s="20">
        <f t="shared" si="59"/>
        <v>450</v>
      </c>
      <c r="D92" s="20">
        <f t="shared" si="60"/>
        <v>325</v>
      </c>
      <c r="E92" s="20" t="s">
        <v>11</v>
      </c>
      <c r="F92" s="20">
        <f>VLOOKUP(E92,Сталь!C3:E200,2,FALSE)</f>
        <v>490</v>
      </c>
      <c r="G92" s="20">
        <f>VLOOKUP(E92,Сталь!C3:E200,3,FALSE)</f>
        <v>325</v>
      </c>
      <c r="H92" s="20" t="s">
        <v>51</v>
      </c>
      <c r="I92" s="20">
        <f>VLOOKUP(Промысел!AH13,Сталь!L3:O50,3,FALSE)</f>
        <v>450</v>
      </c>
      <c r="J92" s="20">
        <f>VLOOKUP(H92,Сталь!L3:O50,4,FALSE)</f>
        <v>325</v>
      </c>
      <c r="K92" s="108"/>
      <c r="L92" s="2"/>
      <c r="M92" s="2"/>
      <c r="N92" s="2"/>
    </row>
    <row r="93" spans="2:14" ht="16.5" customHeight="1" x14ac:dyDescent="0.2">
      <c r="B93" s="20" t="str">
        <f t="shared" si="58"/>
        <v>09Г2С</v>
      </c>
      <c r="C93" s="20">
        <f t="shared" si="59"/>
        <v>470</v>
      </c>
      <c r="D93" s="20">
        <f t="shared" si="60"/>
        <v>265</v>
      </c>
      <c r="E93" s="20" t="s">
        <v>11</v>
      </c>
      <c r="F93" s="20">
        <f>VLOOKUP(E93,Сталь!C3:E200,2,FALSE)</f>
        <v>490</v>
      </c>
      <c r="G93" s="20">
        <f>VLOOKUP(E93,Сталь!C3:E200,3,FALSE)</f>
        <v>325</v>
      </c>
      <c r="H93" s="20" t="s">
        <v>11</v>
      </c>
      <c r="I93" s="20">
        <f>VLOOKUP(Промысел!AH14,Сталь!L3:O50,3,FALSE)</f>
        <v>470</v>
      </c>
      <c r="J93" s="20">
        <f>VLOOKUP(H93,Сталь!L3:O50,4,FALSE)</f>
        <v>265</v>
      </c>
      <c r="K93" s="108"/>
      <c r="L93" s="2"/>
      <c r="M93" s="2"/>
      <c r="N93" s="2"/>
    </row>
    <row r="94" spans="2:14" ht="16.5" customHeight="1" x14ac:dyDescent="0.2">
      <c r="B94" s="20" t="str">
        <f t="shared" si="58"/>
        <v>09Г2С</v>
      </c>
      <c r="C94" s="20">
        <f t="shared" si="59"/>
        <v>470</v>
      </c>
      <c r="D94" s="20">
        <f t="shared" si="60"/>
        <v>265</v>
      </c>
      <c r="E94" s="20" t="s">
        <v>11</v>
      </c>
      <c r="F94" s="20">
        <f>VLOOKUP(E94,Сталь!C3:E200,2,FALSE)</f>
        <v>490</v>
      </c>
      <c r="G94" s="20">
        <f>VLOOKUP(E94,Сталь!C3:E200,3,FALSE)</f>
        <v>325</v>
      </c>
      <c r="H94" s="20" t="s">
        <v>11</v>
      </c>
      <c r="I94" s="20">
        <f>VLOOKUP(Промысел!AH15,Сталь!L3:O50,3,FALSE)</f>
        <v>470</v>
      </c>
      <c r="J94" s="20">
        <f>VLOOKUP(H94,Сталь!L3:O50,4,FALSE)</f>
        <v>265</v>
      </c>
      <c r="K94" s="108"/>
      <c r="L94" s="2"/>
      <c r="M94" s="2"/>
      <c r="N94" s="2"/>
    </row>
    <row r="95" spans="2:14" ht="16.5" customHeight="1" x14ac:dyDescent="0.2">
      <c r="B95" s="20" t="str">
        <f t="shared" si="58"/>
        <v>09Г2С</v>
      </c>
      <c r="C95" s="20">
        <f t="shared" si="59"/>
        <v>470</v>
      </c>
      <c r="D95" s="20">
        <f t="shared" si="60"/>
        <v>265</v>
      </c>
      <c r="E95" s="20" t="s">
        <v>11</v>
      </c>
      <c r="F95" s="20">
        <f>VLOOKUP(E95,Сталь!C3:E200,2,FALSE)</f>
        <v>490</v>
      </c>
      <c r="G95" s="20">
        <f>VLOOKUP(E95,Сталь!C3:E200,3,FALSE)</f>
        <v>325</v>
      </c>
      <c r="H95" s="20" t="s">
        <v>11</v>
      </c>
      <c r="I95" s="20">
        <f>VLOOKUP(Промысел!AH16,Сталь!L3:O50,3,FALSE)</f>
        <v>470</v>
      </c>
      <c r="J95" s="20">
        <f>VLOOKUP(H95,Сталь!L3:O50,4,FALSE)</f>
        <v>265</v>
      </c>
      <c r="K95" s="108"/>
      <c r="L95" s="2"/>
      <c r="M95" s="2"/>
      <c r="N95" s="2"/>
    </row>
    <row r="96" spans="2:14" ht="16.5" customHeight="1" x14ac:dyDescent="0.2">
      <c r="B96" s="20" t="str">
        <f t="shared" si="58"/>
        <v>09Г2С</v>
      </c>
      <c r="C96" s="20">
        <f t="shared" si="59"/>
        <v>470</v>
      </c>
      <c r="D96" s="20">
        <f t="shared" si="60"/>
        <v>265</v>
      </c>
      <c r="E96" s="20" t="s">
        <v>11</v>
      </c>
      <c r="F96" s="20">
        <f>VLOOKUP(E96,Сталь!C3:E200,2,FALSE)</f>
        <v>490</v>
      </c>
      <c r="G96" s="20">
        <f>VLOOKUP(E96,Сталь!C3:E200,3,FALSE)</f>
        <v>325</v>
      </c>
      <c r="H96" s="20" t="s">
        <v>11</v>
      </c>
      <c r="I96" s="20">
        <f>VLOOKUP(Промысел!AH17,Сталь!L3:O50,3,FALSE)</f>
        <v>470</v>
      </c>
      <c r="J96" s="20">
        <f>VLOOKUP(H96,Сталь!L3:O50,4,FALSE)</f>
        <v>265</v>
      </c>
      <c r="K96" s="108"/>
      <c r="L96" s="2"/>
      <c r="M96" s="2"/>
      <c r="N96" s="2"/>
    </row>
    <row r="97" spans="1:14" ht="16.5" customHeight="1" x14ac:dyDescent="0.2">
      <c r="B97" s="20" t="str">
        <f t="shared" si="58"/>
        <v>09Г2С</v>
      </c>
      <c r="C97" s="20">
        <f t="shared" si="59"/>
        <v>470</v>
      </c>
      <c r="D97" s="20">
        <f t="shared" si="60"/>
        <v>265</v>
      </c>
      <c r="E97" s="20" t="s">
        <v>11</v>
      </c>
      <c r="F97" s="20">
        <f>VLOOKUP(E97,Сталь!C3:E200,2,FALSE)</f>
        <v>490</v>
      </c>
      <c r="G97" s="20">
        <f>VLOOKUP(E97,Сталь!C3:E200,3,FALSE)</f>
        <v>325</v>
      </c>
      <c r="H97" s="20" t="s">
        <v>11</v>
      </c>
      <c r="I97" s="20">
        <f>VLOOKUP(Промысел!AH18,Сталь!L3:O50,3,FALSE)</f>
        <v>470</v>
      </c>
      <c r="J97" s="20">
        <f>VLOOKUP(H97,Сталь!L3:O50,4,FALSE)</f>
        <v>265</v>
      </c>
      <c r="K97" s="108"/>
      <c r="L97" s="2"/>
      <c r="M97" s="2"/>
      <c r="N97" s="2"/>
    </row>
    <row r="98" spans="1:14" ht="16.5" customHeight="1" x14ac:dyDescent="0.2">
      <c r="B98" s="20" t="str">
        <f t="shared" si="58"/>
        <v>09Г2С</v>
      </c>
      <c r="C98" s="20">
        <f t="shared" si="59"/>
        <v>470</v>
      </c>
      <c r="D98" s="20">
        <f t="shared" si="60"/>
        <v>265</v>
      </c>
      <c r="E98" s="20" t="s">
        <v>11</v>
      </c>
      <c r="F98" s="20">
        <f>VLOOKUP(E98,Сталь!C3:E200,2,FALSE)</f>
        <v>490</v>
      </c>
      <c r="G98" s="20">
        <f>VLOOKUP(E98,Сталь!C3:E200,3,FALSE)</f>
        <v>325</v>
      </c>
      <c r="H98" s="20" t="s">
        <v>11</v>
      </c>
      <c r="I98" s="20">
        <f>VLOOKUP(Промысел!AH19,Сталь!L3:O50,3,FALSE)</f>
        <v>470</v>
      </c>
      <c r="J98" s="20">
        <f>VLOOKUP(H98,Сталь!L3:O50,4,FALSE)</f>
        <v>265</v>
      </c>
      <c r="K98" s="108"/>
      <c r="L98" s="2"/>
      <c r="M98" s="2"/>
      <c r="N98" s="2"/>
    </row>
    <row r="99" spans="1:14" ht="16.5" customHeight="1" x14ac:dyDescent="0.2">
      <c r="B99" s="20" t="str">
        <f t="shared" si="58"/>
        <v>09Г2С</v>
      </c>
      <c r="C99" s="20">
        <f t="shared" si="59"/>
        <v>470</v>
      </c>
      <c r="D99" s="20">
        <f t="shared" si="60"/>
        <v>265</v>
      </c>
      <c r="E99" s="20" t="s">
        <v>11</v>
      </c>
      <c r="F99" s="20">
        <f>VLOOKUP(E99,Сталь!C3:E200,2,FALSE)</f>
        <v>490</v>
      </c>
      <c r="G99" s="20">
        <f>VLOOKUP(E99,Сталь!C3:E200,3,FALSE)</f>
        <v>325</v>
      </c>
      <c r="H99" s="20" t="s">
        <v>11</v>
      </c>
      <c r="I99" s="20">
        <f>VLOOKUP(Промысел!AH20,Сталь!L3:O50,3,FALSE)</f>
        <v>470</v>
      </c>
      <c r="J99" s="20">
        <f>VLOOKUP(H99,Сталь!L3:O50,4,FALSE)</f>
        <v>265</v>
      </c>
      <c r="K99" s="108"/>
      <c r="L99" s="2"/>
      <c r="M99" s="2"/>
      <c r="N99" s="2"/>
    </row>
    <row r="100" spans="1:14" ht="16.5" customHeight="1" x14ac:dyDescent="0.2">
      <c r="B100" s="20" t="str">
        <f t="shared" si="58"/>
        <v>09Г2С</v>
      </c>
      <c r="C100" s="20">
        <f t="shared" si="59"/>
        <v>470</v>
      </c>
      <c r="D100" s="20">
        <f t="shared" si="60"/>
        <v>265</v>
      </c>
      <c r="E100" s="20" t="s">
        <v>11</v>
      </c>
      <c r="F100" s="20">
        <f>VLOOKUP(E100,Сталь!C3:E200,2,FALSE)</f>
        <v>490</v>
      </c>
      <c r="G100" s="20">
        <f>VLOOKUP(E100,Сталь!C3:E200,3,FALSE)</f>
        <v>325</v>
      </c>
      <c r="H100" s="20" t="s">
        <v>11</v>
      </c>
      <c r="I100" s="20">
        <f>VLOOKUP(Промысел!AH21,Сталь!L3:O50,3,FALSE)</f>
        <v>470</v>
      </c>
      <c r="J100" s="20">
        <f>VLOOKUP(H100,Сталь!L3:O50,4,FALSE)</f>
        <v>265</v>
      </c>
      <c r="K100" s="108"/>
      <c r="L100" s="2"/>
      <c r="M100" s="2"/>
      <c r="N100" s="2"/>
    </row>
    <row r="101" spans="1:14" ht="16.5" customHeight="1" x14ac:dyDescent="0.2">
      <c r="L101" s="2"/>
      <c r="M101" s="2"/>
      <c r="N101" s="2"/>
    </row>
    <row r="102" spans="1:14" ht="16.5" customHeight="1" x14ac:dyDescent="0.2"/>
    <row r="103" spans="1:14" ht="16.5" customHeight="1" x14ac:dyDescent="0.2"/>
    <row r="104" spans="1:14" ht="16.5" customHeight="1" x14ac:dyDescent="0.2"/>
    <row r="105" spans="1:14" ht="16.5" customHeight="1" x14ac:dyDescent="0.2">
      <c r="A105" t="s">
        <v>220</v>
      </c>
    </row>
    <row r="106" spans="1:14" ht="16.5" customHeight="1" x14ac:dyDescent="0.2">
      <c r="A106" s="53" t="s">
        <v>208</v>
      </c>
      <c r="B106" s="53" t="s">
        <v>209</v>
      </c>
    </row>
    <row r="107" spans="1:14" ht="16.5" customHeight="1" x14ac:dyDescent="0.25">
      <c r="A107" s="104">
        <v>20</v>
      </c>
      <c r="B107" s="105"/>
      <c r="C107" s="105"/>
      <c r="D107" s="104">
        <v>1.26</v>
      </c>
      <c r="F107" s="56" t="s">
        <v>221</v>
      </c>
      <c r="G107" s="56"/>
      <c r="H107" s="56"/>
      <c r="I107" s="55"/>
    </row>
    <row r="108" spans="1:14" ht="16.5" customHeight="1" x14ac:dyDescent="0.2">
      <c r="A108" s="104">
        <v>22</v>
      </c>
      <c r="B108" s="104">
        <v>28</v>
      </c>
      <c r="C108" s="104">
        <f>B108/A108</f>
        <v>1.2727272727272727</v>
      </c>
      <c r="D108" s="104">
        <f>1.3+((C108-1)/(2-1))*(1-1.3)</f>
        <v>1.2181818181818183</v>
      </c>
      <c r="F108" s="53" t="s">
        <v>222</v>
      </c>
      <c r="G108" s="53"/>
      <c r="H108" s="53" t="s">
        <v>223</v>
      </c>
      <c r="I108" s="53" t="s">
        <v>224</v>
      </c>
    </row>
    <row r="109" spans="1:14" ht="16.5" customHeight="1" x14ac:dyDescent="0.2">
      <c r="A109" s="104">
        <v>25</v>
      </c>
      <c r="B109" s="105"/>
      <c r="C109" s="105"/>
      <c r="D109" s="104">
        <v>1.53</v>
      </c>
      <c r="F109" s="57">
        <v>22</v>
      </c>
      <c r="G109" s="57"/>
      <c r="H109" s="57">
        <v>22</v>
      </c>
      <c r="I109" s="57">
        <v>30</v>
      </c>
    </row>
    <row r="110" spans="1:14" ht="16.5" customHeight="1" x14ac:dyDescent="0.2">
      <c r="A110" s="104">
        <v>32</v>
      </c>
      <c r="B110" s="104">
        <v>38</v>
      </c>
      <c r="C110" s="104">
        <f>B110/A110</f>
        <v>1.1875</v>
      </c>
      <c r="D110" s="104">
        <f>1.3+((C110-1)/(2-1))*(1-1.3)</f>
        <v>1.2437500000000001</v>
      </c>
      <c r="F110" s="58"/>
      <c r="G110" s="58"/>
      <c r="H110" s="57">
        <v>12</v>
      </c>
      <c r="I110" s="57">
        <v>30</v>
      </c>
    </row>
    <row r="111" spans="1:14" ht="16.5" customHeight="1" x14ac:dyDescent="0.2">
      <c r="A111" s="104">
        <v>38</v>
      </c>
      <c r="B111" s="104">
        <v>48</v>
      </c>
      <c r="C111" s="104">
        <f t="shared" ref="C111:C130" si="61">B111/A111</f>
        <v>1.263157894736842</v>
      </c>
      <c r="D111" s="104">
        <f>1.3+((C111-1)/(2-1))*(1-1.3)</f>
        <v>1.2210526315789474</v>
      </c>
      <c r="F111" s="59">
        <v>32</v>
      </c>
      <c r="G111" s="60"/>
      <c r="H111" s="59">
        <v>32</v>
      </c>
      <c r="I111" s="59">
        <v>30</v>
      </c>
    </row>
    <row r="112" spans="1:14" ht="16.5" customHeight="1" x14ac:dyDescent="0.2">
      <c r="A112" s="104">
        <v>45</v>
      </c>
      <c r="B112" s="104">
        <v>60</v>
      </c>
      <c r="C112" s="104">
        <f t="shared" si="61"/>
        <v>1.3333333333333333</v>
      </c>
      <c r="D112" s="104">
        <f t="shared" ref="D112:D130" si="62">1.3+((C112-1)/(2-1))*(1-1.3)</f>
        <v>1.2</v>
      </c>
      <c r="F112" s="60"/>
      <c r="G112" s="60"/>
      <c r="H112" s="59">
        <v>25</v>
      </c>
      <c r="I112" s="59">
        <v>30</v>
      </c>
    </row>
    <row r="113" spans="1:9" ht="16.5" customHeight="1" x14ac:dyDescent="0.2">
      <c r="A113" s="104">
        <v>57</v>
      </c>
      <c r="B113" s="104">
        <v>75</v>
      </c>
      <c r="C113" s="104">
        <f t="shared" si="61"/>
        <v>1.3157894736842106</v>
      </c>
      <c r="D113" s="104">
        <f t="shared" si="62"/>
        <v>1.2052631578947368</v>
      </c>
      <c r="F113" s="57">
        <v>38</v>
      </c>
      <c r="G113" s="57"/>
      <c r="H113" s="57">
        <v>32</v>
      </c>
      <c r="I113" s="57">
        <v>30</v>
      </c>
    </row>
    <row r="114" spans="1:9" ht="16.5" customHeight="1" x14ac:dyDescent="0.2">
      <c r="A114" s="104">
        <v>76</v>
      </c>
      <c r="B114" s="104">
        <v>100</v>
      </c>
      <c r="C114" s="104">
        <f t="shared" si="61"/>
        <v>1.3157894736842106</v>
      </c>
      <c r="D114" s="104">
        <f t="shared" si="62"/>
        <v>1.2052631578947368</v>
      </c>
      <c r="F114" s="58"/>
      <c r="G114" s="58"/>
      <c r="H114" s="57">
        <v>25</v>
      </c>
      <c r="I114" s="57">
        <v>30</v>
      </c>
    </row>
    <row r="115" spans="1:9" ht="16.5" customHeight="1" x14ac:dyDescent="0.2">
      <c r="A115" s="104">
        <v>89</v>
      </c>
      <c r="B115" s="104">
        <v>120</v>
      </c>
      <c r="C115" s="104">
        <f t="shared" si="61"/>
        <v>1.348314606741573</v>
      </c>
      <c r="D115" s="104">
        <f t="shared" si="62"/>
        <v>1.1955056179775281</v>
      </c>
      <c r="F115" s="59">
        <v>45</v>
      </c>
      <c r="G115" s="59"/>
      <c r="H115" s="59">
        <v>25</v>
      </c>
      <c r="I115" s="59">
        <v>30</v>
      </c>
    </row>
    <row r="116" spans="1:9" ht="16.5" customHeight="1" x14ac:dyDescent="0.2">
      <c r="A116" s="104">
        <v>102</v>
      </c>
      <c r="B116" s="104">
        <v>150</v>
      </c>
      <c r="C116" s="104">
        <f t="shared" si="61"/>
        <v>1.4705882352941178</v>
      </c>
      <c r="D116" s="104">
        <f t="shared" si="62"/>
        <v>1.1588235294117646</v>
      </c>
      <c r="F116" s="59"/>
      <c r="G116" s="59"/>
      <c r="H116" s="59">
        <v>32</v>
      </c>
      <c r="I116" s="59">
        <v>30</v>
      </c>
    </row>
    <row r="117" spans="1:9" ht="16.5" customHeight="1" x14ac:dyDescent="0.2">
      <c r="A117" s="104">
        <v>108</v>
      </c>
      <c r="B117" s="104">
        <v>150</v>
      </c>
      <c r="C117" s="104">
        <f t="shared" si="61"/>
        <v>1.3888888888888888</v>
      </c>
      <c r="D117" s="104">
        <f t="shared" si="62"/>
        <v>1.1833333333333333</v>
      </c>
      <c r="F117" s="59"/>
      <c r="G117" s="59"/>
      <c r="H117" s="59">
        <v>38</v>
      </c>
      <c r="I117" s="59">
        <v>30</v>
      </c>
    </row>
    <row r="118" spans="1:9" ht="16.5" customHeight="1" x14ac:dyDescent="0.2">
      <c r="A118" s="104">
        <v>114</v>
      </c>
      <c r="B118" s="104">
        <v>150</v>
      </c>
      <c r="C118" s="104">
        <f t="shared" si="61"/>
        <v>1.3157894736842106</v>
      </c>
      <c r="D118" s="104">
        <f t="shared" si="62"/>
        <v>1.2052631578947368</v>
      </c>
      <c r="F118" s="57">
        <v>57</v>
      </c>
      <c r="G118" s="57"/>
      <c r="H118" s="57">
        <v>25</v>
      </c>
      <c r="I118" s="57">
        <v>45</v>
      </c>
    </row>
    <row r="119" spans="1:9" ht="16.5" customHeight="1" x14ac:dyDescent="0.2">
      <c r="A119" s="104">
        <v>133</v>
      </c>
      <c r="B119" s="104">
        <v>190</v>
      </c>
      <c r="C119" s="104">
        <f t="shared" si="61"/>
        <v>1.4285714285714286</v>
      </c>
      <c r="D119" s="104">
        <f t="shared" si="62"/>
        <v>1.1714285714285715</v>
      </c>
      <c r="F119" s="57"/>
      <c r="G119" s="57"/>
      <c r="H119" s="57">
        <v>32</v>
      </c>
      <c r="I119" s="57">
        <v>45</v>
      </c>
    </row>
    <row r="120" spans="1:9" ht="16.5" customHeight="1" x14ac:dyDescent="0.2">
      <c r="A120" s="104">
        <v>159</v>
      </c>
      <c r="B120" s="104">
        <v>225</v>
      </c>
      <c r="C120" s="104">
        <f t="shared" si="61"/>
        <v>1.4150943396226414</v>
      </c>
      <c r="D120" s="104">
        <f t="shared" si="62"/>
        <v>1.1754716981132076</v>
      </c>
      <c r="F120" s="57"/>
      <c r="G120" s="57"/>
      <c r="H120" s="57">
        <v>38</v>
      </c>
      <c r="I120" s="57">
        <v>45</v>
      </c>
    </row>
    <row r="121" spans="1:9" ht="16.5" customHeight="1" x14ac:dyDescent="0.2">
      <c r="A121" s="104">
        <v>168</v>
      </c>
      <c r="B121" s="104">
        <v>225</v>
      </c>
      <c r="C121" s="104">
        <f t="shared" si="61"/>
        <v>1.3392857142857142</v>
      </c>
      <c r="D121" s="104">
        <f t="shared" si="62"/>
        <v>1.1982142857142857</v>
      </c>
      <c r="F121" s="57"/>
      <c r="G121" s="57"/>
      <c r="H121" s="57">
        <v>45</v>
      </c>
      <c r="I121" s="57">
        <v>60</v>
      </c>
    </row>
    <row r="122" spans="1:9" ht="16.5" customHeight="1" x14ac:dyDescent="0.2">
      <c r="A122" s="104">
        <v>219</v>
      </c>
      <c r="B122" s="104">
        <v>300</v>
      </c>
      <c r="C122" s="104">
        <f t="shared" si="61"/>
        <v>1.3698630136986301</v>
      </c>
      <c r="D122" s="104">
        <f t="shared" si="62"/>
        <v>1.189041095890411</v>
      </c>
      <c r="F122" s="59">
        <v>76</v>
      </c>
      <c r="G122" s="59"/>
      <c r="H122" s="59">
        <v>38</v>
      </c>
      <c r="I122" s="59">
        <v>55</v>
      </c>
    </row>
    <row r="123" spans="1:9" ht="16.5" customHeight="1" x14ac:dyDescent="0.2">
      <c r="A123" s="104">
        <v>273</v>
      </c>
      <c r="B123" s="104">
        <v>375</v>
      </c>
      <c r="C123" s="104">
        <f t="shared" si="61"/>
        <v>1.3736263736263736</v>
      </c>
      <c r="D123" s="104">
        <f t="shared" si="62"/>
        <v>1.1879120879120879</v>
      </c>
      <c r="F123" s="59"/>
      <c r="G123" s="59"/>
      <c r="H123" s="59">
        <v>45</v>
      </c>
      <c r="I123" s="59">
        <v>70</v>
      </c>
    </row>
    <row r="124" spans="1:9" ht="16.5" customHeight="1" x14ac:dyDescent="0.2">
      <c r="A124" s="104">
        <v>325</v>
      </c>
      <c r="B124" s="104">
        <v>450</v>
      </c>
      <c r="C124" s="104">
        <f t="shared" si="61"/>
        <v>1.3846153846153846</v>
      </c>
      <c r="D124" s="104">
        <f t="shared" si="62"/>
        <v>1.1846153846153846</v>
      </c>
      <c r="F124" s="59"/>
      <c r="G124" s="59"/>
      <c r="H124" s="59">
        <v>57</v>
      </c>
      <c r="I124" s="59">
        <v>70</v>
      </c>
    </row>
    <row r="125" spans="1:9" ht="16.5" customHeight="1" x14ac:dyDescent="0.2">
      <c r="A125" s="104">
        <v>377</v>
      </c>
      <c r="B125" s="104">
        <v>525</v>
      </c>
      <c r="C125" s="104">
        <f t="shared" si="61"/>
        <v>1.3925729442970822</v>
      </c>
      <c r="D125" s="104">
        <f t="shared" si="62"/>
        <v>1.1822281167108755</v>
      </c>
      <c r="F125" s="57">
        <v>89</v>
      </c>
      <c r="G125" s="57"/>
      <c r="H125" s="57">
        <v>45</v>
      </c>
      <c r="I125" s="57">
        <v>75</v>
      </c>
    </row>
    <row r="126" spans="1:9" ht="16.5" customHeight="1" x14ac:dyDescent="0.2">
      <c r="A126" s="104">
        <v>426</v>
      </c>
      <c r="B126" s="104">
        <v>600</v>
      </c>
      <c r="C126" s="104">
        <f t="shared" si="61"/>
        <v>1.408450704225352</v>
      </c>
      <c r="D126" s="104">
        <f t="shared" si="62"/>
        <v>1.1774647887323944</v>
      </c>
      <c r="F126" s="57"/>
      <c r="G126" s="57"/>
      <c r="H126" s="57">
        <v>57</v>
      </c>
      <c r="I126" s="57">
        <v>75</v>
      </c>
    </row>
    <row r="127" spans="1:9" ht="16.5" customHeight="1" x14ac:dyDescent="0.2">
      <c r="A127" s="104">
        <v>530</v>
      </c>
      <c r="B127" s="104">
        <v>750</v>
      </c>
      <c r="C127" s="104">
        <f t="shared" si="61"/>
        <v>1.4150943396226414</v>
      </c>
      <c r="D127" s="104">
        <f t="shared" si="62"/>
        <v>1.1754716981132076</v>
      </c>
      <c r="F127" s="57"/>
      <c r="G127" s="57"/>
      <c r="H127" s="57">
        <v>76</v>
      </c>
      <c r="I127" s="57">
        <v>75</v>
      </c>
    </row>
    <row r="128" spans="1:9" ht="16.5" customHeight="1" x14ac:dyDescent="0.2">
      <c r="A128" s="104">
        <v>630</v>
      </c>
      <c r="B128" s="104">
        <v>900</v>
      </c>
      <c r="C128" s="104">
        <f t="shared" si="61"/>
        <v>1.4285714285714286</v>
      </c>
      <c r="D128" s="104">
        <f t="shared" si="62"/>
        <v>1.1714285714285715</v>
      </c>
      <c r="F128" s="59">
        <v>108</v>
      </c>
      <c r="G128" s="59"/>
      <c r="H128" s="59">
        <v>57</v>
      </c>
      <c r="I128" s="59">
        <v>80</v>
      </c>
    </row>
    <row r="129" spans="1:9" ht="16.5" customHeight="1" x14ac:dyDescent="0.2">
      <c r="A129" s="104">
        <v>720</v>
      </c>
      <c r="B129" s="104">
        <v>1000</v>
      </c>
      <c r="C129" s="104">
        <f t="shared" si="61"/>
        <v>1.3888888888888888</v>
      </c>
      <c r="D129" s="104">
        <f t="shared" si="62"/>
        <v>1.1833333333333333</v>
      </c>
      <c r="F129" s="59"/>
      <c r="G129" s="59"/>
      <c r="H129" s="59">
        <v>76</v>
      </c>
      <c r="I129" s="59">
        <v>80</v>
      </c>
    </row>
    <row r="130" spans="1:9" ht="16.5" customHeight="1" x14ac:dyDescent="0.2">
      <c r="A130" s="104">
        <v>820</v>
      </c>
      <c r="B130" s="104">
        <v>1200</v>
      </c>
      <c r="C130" s="104">
        <f t="shared" si="61"/>
        <v>1.4634146341463414</v>
      </c>
      <c r="D130" s="104">
        <f t="shared" si="62"/>
        <v>1.1609756097560977</v>
      </c>
      <c r="F130" s="59"/>
      <c r="G130" s="59"/>
      <c r="H130" s="59">
        <v>89</v>
      </c>
      <c r="I130" s="59">
        <v>80</v>
      </c>
    </row>
    <row r="131" spans="1:9" ht="16.5" customHeight="1" x14ac:dyDescent="0.2">
      <c r="A131" s="106">
        <v>21.3</v>
      </c>
      <c r="B131" s="104">
        <v>28</v>
      </c>
      <c r="C131" s="104">
        <f>B131/A131</f>
        <v>1.3145539906103285</v>
      </c>
      <c r="D131" s="104">
        <f>1.3+((C131-1)/(2-1))*(1-1.3)</f>
        <v>1.2056338028169016</v>
      </c>
      <c r="F131" s="57">
        <v>114</v>
      </c>
      <c r="G131" s="57"/>
      <c r="H131" s="57">
        <v>57</v>
      </c>
      <c r="I131" s="57">
        <v>80</v>
      </c>
    </row>
    <row r="132" spans="1:9" ht="16.5" customHeight="1" x14ac:dyDescent="0.2">
      <c r="A132" s="106">
        <v>26.9</v>
      </c>
      <c r="B132" s="104">
        <v>29</v>
      </c>
      <c r="C132" s="104">
        <f t="shared" ref="C132:C157" si="63">B132/A132</f>
        <v>1.0780669144981414</v>
      </c>
      <c r="D132" s="104">
        <f t="shared" ref="D132:D157" si="64">1.3+((C132-1)/(2-1))*(1-1.3)</f>
        <v>1.2765799256505577</v>
      </c>
      <c r="F132" s="57"/>
      <c r="G132" s="57"/>
      <c r="H132" s="57">
        <v>76</v>
      </c>
      <c r="I132" s="57">
        <v>80</v>
      </c>
    </row>
    <row r="133" spans="1:9" ht="16.5" customHeight="1" x14ac:dyDescent="0.2">
      <c r="A133" s="106">
        <v>33.700000000000003</v>
      </c>
      <c r="B133" s="104">
        <v>38</v>
      </c>
      <c r="C133" s="104">
        <f t="shared" si="63"/>
        <v>1.1275964391691393</v>
      </c>
      <c r="D133" s="104">
        <f t="shared" si="64"/>
        <v>1.2617210682492583</v>
      </c>
      <c r="F133" s="57"/>
      <c r="G133" s="57"/>
      <c r="H133" s="57">
        <v>89</v>
      </c>
      <c r="I133" s="57">
        <v>80</v>
      </c>
    </row>
    <row r="134" spans="1:9" ht="16.5" customHeight="1" x14ac:dyDescent="0.2">
      <c r="A134" s="106">
        <v>42.4</v>
      </c>
      <c r="B134" s="104">
        <v>48</v>
      </c>
      <c r="C134" s="104">
        <f t="shared" si="63"/>
        <v>1.1320754716981132</v>
      </c>
      <c r="D134" s="104">
        <f t="shared" si="64"/>
        <v>1.260377358490566</v>
      </c>
      <c r="F134" s="59">
        <v>133</v>
      </c>
      <c r="G134" s="59"/>
      <c r="H134" s="59">
        <v>57</v>
      </c>
      <c r="I134" s="59">
        <v>100</v>
      </c>
    </row>
    <row r="135" spans="1:9" ht="16.5" customHeight="1" x14ac:dyDescent="0.2">
      <c r="A135" s="104">
        <v>48.3</v>
      </c>
      <c r="B135" s="104">
        <v>57</v>
      </c>
      <c r="C135" s="104">
        <f t="shared" si="63"/>
        <v>1.1801242236024845</v>
      </c>
      <c r="D135" s="104">
        <f t="shared" si="64"/>
        <v>1.2459627329192546</v>
      </c>
      <c r="F135" s="59"/>
      <c r="G135" s="59"/>
      <c r="H135" s="59">
        <v>76</v>
      </c>
      <c r="I135" s="59">
        <v>100</v>
      </c>
    </row>
    <row r="136" spans="1:9" ht="16.5" customHeight="1" x14ac:dyDescent="0.2">
      <c r="A136" s="104">
        <v>60.3</v>
      </c>
      <c r="B136" s="104">
        <v>76</v>
      </c>
      <c r="C136" s="104">
        <f t="shared" si="63"/>
        <v>1.2603648424543947</v>
      </c>
      <c r="D136" s="104">
        <f t="shared" si="64"/>
        <v>1.2218905472636816</v>
      </c>
      <c r="F136" s="59"/>
      <c r="G136" s="59"/>
      <c r="H136" s="59">
        <v>89</v>
      </c>
      <c r="I136" s="59">
        <v>100</v>
      </c>
    </row>
    <row r="137" spans="1:9" ht="16.5" customHeight="1" x14ac:dyDescent="0.2">
      <c r="A137" s="104">
        <v>76.099999999999994</v>
      </c>
      <c r="B137" s="104">
        <v>95</v>
      </c>
      <c r="C137" s="104">
        <f t="shared" si="63"/>
        <v>1.2483574244415243</v>
      </c>
      <c r="D137" s="104">
        <f t="shared" si="64"/>
        <v>1.2254927726675426</v>
      </c>
      <c r="F137" s="59"/>
      <c r="G137" s="59"/>
      <c r="H137" s="59">
        <v>108</v>
      </c>
      <c r="I137" s="59">
        <v>100</v>
      </c>
    </row>
    <row r="138" spans="1:9" ht="16.5" customHeight="1" x14ac:dyDescent="0.2">
      <c r="A138" s="104">
        <v>88.9</v>
      </c>
      <c r="B138" s="104">
        <v>114</v>
      </c>
      <c r="C138" s="104">
        <f t="shared" si="63"/>
        <v>1.2823397075365579</v>
      </c>
      <c r="D138" s="104">
        <f t="shared" si="64"/>
        <v>1.2152980877390327</v>
      </c>
      <c r="F138" s="59"/>
      <c r="G138" s="59"/>
      <c r="H138" s="59">
        <v>114</v>
      </c>
      <c r="I138" s="59">
        <v>100</v>
      </c>
    </row>
    <row r="139" spans="1:9" ht="16.5" customHeight="1" x14ac:dyDescent="0.2">
      <c r="A139" s="104">
        <v>114.3</v>
      </c>
      <c r="B139" s="104">
        <v>152</v>
      </c>
      <c r="C139" s="104">
        <f t="shared" si="63"/>
        <v>1.3298337707786527</v>
      </c>
      <c r="D139" s="104">
        <f t="shared" si="64"/>
        <v>1.2010498687664042</v>
      </c>
      <c r="F139" s="57">
        <v>159</v>
      </c>
      <c r="G139" s="57"/>
      <c r="H139" s="57">
        <v>57</v>
      </c>
      <c r="I139" s="57">
        <v>75</v>
      </c>
    </row>
    <row r="140" spans="1:9" ht="16.5" customHeight="1" x14ac:dyDescent="0.2">
      <c r="A140" s="104">
        <v>139.69999999999999</v>
      </c>
      <c r="B140" s="104">
        <v>190</v>
      </c>
      <c r="C140" s="104">
        <f t="shared" si="63"/>
        <v>1.3600572655690768</v>
      </c>
      <c r="D140" s="104">
        <f t="shared" si="64"/>
        <v>1.191982820329277</v>
      </c>
      <c r="F140" s="57"/>
      <c r="G140" s="57"/>
      <c r="H140" s="57">
        <v>76</v>
      </c>
      <c r="I140" s="57">
        <v>75</v>
      </c>
    </row>
    <row r="141" spans="1:9" ht="16.5" customHeight="1" x14ac:dyDescent="0.2">
      <c r="A141" s="104">
        <v>168.3</v>
      </c>
      <c r="B141" s="104">
        <v>229</v>
      </c>
      <c r="C141" s="104">
        <f t="shared" si="63"/>
        <v>1.3606654783125371</v>
      </c>
      <c r="D141" s="104">
        <f t="shared" si="64"/>
        <v>1.1918003565062389</v>
      </c>
      <c r="F141" s="57"/>
      <c r="G141" s="57"/>
      <c r="H141" s="57">
        <v>89</v>
      </c>
      <c r="I141" s="57">
        <v>130</v>
      </c>
    </row>
    <row r="142" spans="1:9" ht="16.5" customHeight="1" x14ac:dyDescent="0.2">
      <c r="A142" s="104">
        <v>219.1</v>
      </c>
      <c r="B142" s="104">
        <v>305</v>
      </c>
      <c r="C142" s="104">
        <f t="shared" si="63"/>
        <v>1.3920584208124145</v>
      </c>
      <c r="D142" s="104">
        <f t="shared" si="64"/>
        <v>1.1823824737562756</v>
      </c>
      <c r="F142" s="57"/>
      <c r="G142" s="57"/>
      <c r="H142" s="57">
        <v>108</v>
      </c>
      <c r="I142" s="57">
        <v>130</v>
      </c>
    </row>
    <row r="143" spans="1:9" ht="16.5" customHeight="1" x14ac:dyDescent="0.2">
      <c r="A143" s="104">
        <v>273</v>
      </c>
      <c r="B143" s="104">
        <v>381</v>
      </c>
      <c r="C143" s="104">
        <f t="shared" si="63"/>
        <v>1.3956043956043955</v>
      </c>
      <c r="D143" s="104">
        <f t="shared" si="64"/>
        <v>1.1813186813186813</v>
      </c>
      <c r="F143" s="57"/>
      <c r="G143" s="57"/>
      <c r="H143" s="57">
        <v>114</v>
      </c>
      <c r="I143" s="57">
        <v>130</v>
      </c>
    </row>
    <row r="144" spans="1:9" ht="16.5" customHeight="1" x14ac:dyDescent="0.2">
      <c r="A144" s="104">
        <v>323.89999999999998</v>
      </c>
      <c r="B144" s="104">
        <v>457</v>
      </c>
      <c r="C144" s="104">
        <f t="shared" si="63"/>
        <v>1.4109292991664095</v>
      </c>
      <c r="D144" s="104">
        <f t="shared" si="64"/>
        <v>1.1767212102500773</v>
      </c>
      <c r="F144" s="57"/>
      <c r="G144" s="57"/>
      <c r="H144" s="57">
        <v>133</v>
      </c>
      <c r="I144" s="57">
        <v>130</v>
      </c>
    </row>
    <row r="145" spans="1:9" ht="16.5" customHeight="1" x14ac:dyDescent="0.2">
      <c r="A145" s="104">
        <v>355.6</v>
      </c>
      <c r="B145" s="104">
        <v>533</v>
      </c>
      <c r="C145" s="104">
        <f t="shared" si="63"/>
        <v>1.4988751406074239</v>
      </c>
      <c r="D145" s="104">
        <f t="shared" si="64"/>
        <v>1.150337457817773</v>
      </c>
      <c r="F145" s="59">
        <v>168</v>
      </c>
      <c r="G145" s="59"/>
      <c r="H145" s="59">
        <v>57</v>
      </c>
      <c r="I145" s="59">
        <v>75</v>
      </c>
    </row>
    <row r="146" spans="1:9" ht="16.5" customHeight="1" x14ac:dyDescent="0.2">
      <c r="A146" s="104">
        <v>406.4</v>
      </c>
      <c r="B146" s="104">
        <v>610</v>
      </c>
      <c r="C146" s="104">
        <f t="shared" si="63"/>
        <v>1.5009842519685039</v>
      </c>
      <c r="D146" s="104">
        <f t="shared" si="64"/>
        <v>1.1497047244094489</v>
      </c>
      <c r="F146" s="59"/>
      <c r="G146" s="59"/>
      <c r="H146" s="59">
        <v>76</v>
      </c>
      <c r="I146" s="59">
        <v>75</v>
      </c>
    </row>
    <row r="147" spans="1:9" ht="16.5" customHeight="1" x14ac:dyDescent="0.2">
      <c r="A147" s="104">
        <v>457</v>
      </c>
      <c r="B147" s="104">
        <v>686</v>
      </c>
      <c r="C147" s="104">
        <f t="shared" si="63"/>
        <v>1.5010940919037199</v>
      </c>
      <c r="D147" s="104">
        <f t="shared" si="64"/>
        <v>1.1496717724288841</v>
      </c>
      <c r="F147" s="59"/>
      <c r="G147" s="59"/>
      <c r="H147" s="59">
        <v>89</v>
      </c>
      <c r="I147" s="59">
        <v>130</v>
      </c>
    </row>
    <row r="148" spans="1:9" ht="16.5" customHeight="1" x14ac:dyDescent="0.2">
      <c r="A148" s="104">
        <v>508</v>
      </c>
      <c r="B148" s="104">
        <v>762</v>
      </c>
      <c r="C148" s="104">
        <f t="shared" si="63"/>
        <v>1.5</v>
      </c>
      <c r="D148" s="104">
        <f t="shared" si="64"/>
        <v>1.1499999999999999</v>
      </c>
      <c r="F148" s="59"/>
      <c r="G148" s="59"/>
      <c r="H148" s="59">
        <v>108</v>
      </c>
      <c r="I148" s="59">
        <v>130</v>
      </c>
    </row>
    <row r="149" spans="1:9" ht="16.5" customHeight="1" x14ac:dyDescent="0.2">
      <c r="A149" s="104">
        <v>610</v>
      </c>
      <c r="B149" s="104">
        <v>914</v>
      </c>
      <c r="C149" s="104">
        <f t="shared" si="63"/>
        <v>1.4983606557377049</v>
      </c>
      <c r="D149" s="104">
        <f t="shared" si="64"/>
        <v>1.1504918032786886</v>
      </c>
      <c r="F149" s="59"/>
      <c r="G149" s="59"/>
      <c r="H149" s="59">
        <v>114</v>
      </c>
      <c r="I149" s="59">
        <v>130</v>
      </c>
    </row>
    <row r="150" spans="1:9" ht="16.5" customHeight="1" x14ac:dyDescent="0.2">
      <c r="A150" s="104">
        <v>711</v>
      </c>
      <c r="B150" s="104">
        <v>1067</v>
      </c>
      <c r="C150" s="104">
        <f t="shared" si="63"/>
        <v>1.5007032348804501</v>
      </c>
      <c r="D150" s="104">
        <f t="shared" si="64"/>
        <v>1.149789029535865</v>
      </c>
      <c r="F150" s="59"/>
      <c r="G150" s="59"/>
      <c r="H150" s="59">
        <v>133</v>
      </c>
      <c r="I150" s="59">
        <v>130</v>
      </c>
    </row>
    <row r="151" spans="1:9" ht="16.5" customHeight="1" x14ac:dyDescent="0.2">
      <c r="A151" s="104">
        <v>813</v>
      </c>
      <c r="B151" s="104">
        <v>1219</v>
      </c>
      <c r="C151" s="104">
        <f t="shared" si="63"/>
        <v>1.4993849938499384</v>
      </c>
      <c r="D151" s="104">
        <f t="shared" si="64"/>
        <v>1.1501845018450185</v>
      </c>
      <c r="F151" s="57">
        <v>219</v>
      </c>
      <c r="G151" s="57"/>
      <c r="H151" s="57">
        <v>57</v>
      </c>
      <c r="I151" s="57">
        <v>95</v>
      </c>
    </row>
    <row r="152" spans="1:9" ht="16.5" customHeight="1" x14ac:dyDescent="0.2">
      <c r="A152" s="104">
        <v>914</v>
      </c>
      <c r="B152" s="104">
        <v>1372</v>
      </c>
      <c r="C152" s="104">
        <f t="shared" si="63"/>
        <v>1.5010940919037199</v>
      </c>
      <c r="D152" s="104">
        <f t="shared" si="64"/>
        <v>1.1496717724288841</v>
      </c>
      <c r="F152" s="57"/>
      <c r="G152" s="57"/>
      <c r="H152" s="57">
        <v>76</v>
      </c>
      <c r="I152" s="57">
        <v>95</v>
      </c>
    </row>
    <row r="153" spans="1:9" ht="16.5" customHeight="1" x14ac:dyDescent="0.2">
      <c r="A153" s="104">
        <v>1016</v>
      </c>
      <c r="B153" s="104">
        <v>1524</v>
      </c>
      <c r="C153" s="104">
        <f t="shared" si="63"/>
        <v>1.5</v>
      </c>
      <c r="D153" s="104">
        <f t="shared" si="64"/>
        <v>1.1499999999999999</v>
      </c>
      <c r="F153" s="57"/>
      <c r="G153" s="57"/>
      <c r="H153" s="57">
        <v>89</v>
      </c>
      <c r="I153" s="57">
        <v>95</v>
      </c>
    </row>
    <row r="154" spans="1:9" ht="16.5" customHeight="1" x14ac:dyDescent="0.2">
      <c r="A154" s="104">
        <v>73</v>
      </c>
      <c r="B154" s="104">
        <v>91</v>
      </c>
      <c r="C154" s="104">
        <f t="shared" si="63"/>
        <v>1.2465753424657535</v>
      </c>
      <c r="D154" s="104">
        <f t="shared" si="64"/>
        <v>1.226027397260274</v>
      </c>
      <c r="F154" s="57"/>
      <c r="G154" s="57"/>
      <c r="H154" s="57">
        <v>108</v>
      </c>
      <c r="I154" s="57">
        <v>95</v>
      </c>
    </row>
    <row r="155" spans="1:9" ht="16.5" customHeight="1" x14ac:dyDescent="0.2">
      <c r="A155" s="104">
        <v>101.6</v>
      </c>
      <c r="B155" s="104">
        <v>127</v>
      </c>
      <c r="C155" s="104">
        <f t="shared" si="63"/>
        <v>1.25</v>
      </c>
      <c r="D155" s="104">
        <f t="shared" si="64"/>
        <v>1.2250000000000001</v>
      </c>
      <c r="F155" s="57"/>
      <c r="G155" s="57"/>
      <c r="H155" s="57">
        <v>114</v>
      </c>
      <c r="I155" s="57">
        <v>95</v>
      </c>
    </row>
    <row r="156" spans="1:9" ht="16.5" customHeight="1" x14ac:dyDescent="0.2">
      <c r="A156" s="104">
        <v>141.30000000000001</v>
      </c>
      <c r="B156" s="104">
        <v>192</v>
      </c>
      <c r="C156" s="104">
        <f t="shared" si="63"/>
        <v>1.3588110403397027</v>
      </c>
      <c r="D156" s="104">
        <f t="shared" si="64"/>
        <v>1.1923566878980891</v>
      </c>
      <c r="F156" s="57"/>
      <c r="G156" s="57"/>
      <c r="H156" s="57">
        <v>133</v>
      </c>
      <c r="I156" s="57">
        <v>140</v>
      </c>
    </row>
    <row r="157" spans="1:9" ht="16.5" customHeight="1" x14ac:dyDescent="0.2">
      <c r="A157" s="104">
        <v>323.8</v>
      </c>
      <c r="B157" s="104">
        <v>457</v>
      </c>
      <c r="C157" s="104">
        <f t="shared" si="63"/>
        <v>1.4113650401482396</v>
      </c>
      <c r="D157" s="104">
        <f t="shared" si="64"/>
        <v>1.1765904879555282</v>
      </c>
      <c r="F157" s="57"/>
      <c r="G157" s="57"/>
      <c r="H157" s="57">
        <v>159</v>
      </c>
      <c r="I157" s="57">
        <v>140</v>
      </c>
    </row>
    <row r="158" spans="1:9" ht="16.5" customHeight="1" x14ac:dyDescent="0.2">
      <c r="F158" s="57"/>
      <c r="G158" s="57"/>
      <c r="H158" s="57">
        <v>168</v>
      </c>
      <c r="I158" s="57">
        <v>140</v>
      </c>
    </row>
    <row r="159" spans="1:9" ht="16.5" customHeight="1" x14ac:dyDescent="0.2">
      <c r="F159" s="59">
        <v>273</v>
      </c>
      <c r="G159" s="59"/>
      <c r="H159" s="59">
        <v>108</v>
      </c>
      <c r="I159" s="59">
        <v>140</v>
      </c>
    </row>
    <row r="160" spans="1:9" ht="16.5" customHeight="1" x14ac:dyDescent="0.2">
      <c r="F160" s="59"/>
      <c r="G160" s="59"/>
      <c r="H160" s="59">
        <v>114</v>
      </c>
      <c r="I160" s="59">
        <v>140</v>
      </c>
    </row>
    <row r="161" spans="6:9" ht="16.5" customHeight="1" x14ac:dyDescent="0.2">
      <c r="F161" s="59"/>
      <c r="G161" s="59"/>
      <c r="H161" s="59">
        <v>133</v>
      </c>
      <c r="I161" s="59">
        <v>140</v>
      </c>
    </row>
    <row r="162" spans="6:9" ht="16.5" customHeight="1" x14ac:dyDescent="0.2">
      <c r="F162" s="59"/>
      <c r="G162" s="59"/>
      <c r="H162" s="59">
        <v>159</v>
      </c>
      <c r="I162" s="59">
        <v>180</v>
      </c>
    </row>
    <row r="163" spans="6:9" ht="16.5" customHeight="1" x14ac:dyDescent="0.2">
      <c r="F163" s="59"/>
      <c r="G163" s="59"/>
      <c r="H163" s="59">
        <v>168</v>
      </c>
      <c r="I163" s="59">
        <v>180</v>
      </c>
    </row>
    <row r="164" spans="6:9" ht="16.5" customHeight="1" x14ac:dyDescent="0.2">
      <c r="F164" s="59"/>
      <c r="G164" s="59"/>
      <c r="H164" s="59">
        <v>219</v>
      </c>
      <c r="I164" s="59">
        <v>180</v>
      </c>
    </row>
    <row r="165" spans="6:9" ht="16.5" customHeight="1" x14ac:dyDescent="0.2">
      <c r="F165" s="57">
        <v>325</v>
      </c>
      <c r="G165" s="57"/>
      <c r="H165" s="57">
        <v>108</v>
      </c>
      <c r="I165" s="57">
        <v>140</v>
      </c>
    </row>
    <row r="166" spans="6:9" ht="16.5" customHeight="1" x14ac:dyDescent="0.2">
      <c r="F166" s="57"/>
      <c r="G166" s="57"/>
      <c r="H166" s="57">
        <v>114</v>
      </c>
      <c r="I166" s="57">
        <v>140</v>
      </c>
    </row>
    <row r="167" spans="6:9" ht="16.5" customHeight="1" x14ac:dyDescent="0.2">
      <c r="F167" s="57"/>
      <c r="G167" s="57"/>
      <c r="H167" s="57">
        <v>133</v>
      </c>
      <c r="I167" s="57">
        <v>140</v>
      </c>
    </row>
    <row r="168" spans="6:9" ht="16.5" customHeight="1" x14ac:dyDescent="0.2">
      <c r="F168" s="57"/>
      <c r="G168" s="57"/>
      <c r="H168" s="57">
        <v>159</v>
      </c>
      <c r="I168" s="57">
        <v>140</v>
      </c>
    </row>
    <row r="169" spans="6:9" ht="16.5" customHeight="1" x14ac:dyDescent="0.2">
      <c r="F169" s="57"/>
      <c r="G169" s="57"/>
      <c r="H169" s="57">
        <v>168</v>
      </c>
      <c r="I169" s="57">
        <v>140</v>
      </c>
    </row>
    <row r="170" spans="6:9" ht="16.5" customHeight="1" x14ac:dyDescent="0.2">
      <c r="F170" s="57"/>
      <c r="G170" s="57"/>
      <c r="H170" s="57">
        <v>219</v>
      </c>
      <c r="I170" s="57">
        <v>180</v>
      </c>
    </row>
    <row r="171" spans="6:9" ht="16.5" customHeight="1" x14ac:dyDescent="0.2">
      <c r="F171" s="57"/>
      <c r="G171" s="57"/>
      <c r="H171" s="57">
        <v>273</v>
      </c>
      <c r="I171" s="57">
        <v>180</v>
      </c>
    </row>
    <row r="172" spans="6:9" ht="16.5" customHeight="1" x14ac:dyDescent="0.2">
      <c r="F172" s="59">
        <v>377</v>
      </c>
      <c r="G172" s="59"/>
      <c r="H172" s="59">
        <v>159</v>
      </c>
      <c r="I172" s="59">
        <v>220</v>
      </c>
    </row>
    <row r="173" spans="6:9" ht="16.5" customHeight="1" x14ac:dyDescent="0.2">
      <c r="F173" s="59"/>
      <c r="G173" s="59"/>
      <c r="H173" s="59">
        <v>168</v>
      </c>
      <c r="I173" s="59">
        <v>220</v>
      </c>
    </row>
    <row r="174" spans="6:9" ht="16.5" customHeight="1" x14ac:dyDescent="0.2">
      <c r="F174" s="59"/>
      <c r="G174" s="59"/>
      <c r="H174" s="59">
        <v>219</v>
      </c>
      <c r="I174" s="59">
        <v>220</v>
      </c>
    </row>
    <row r="175" spans="6:9" ht="16.5" customHeight="1" x14ac:dyDescent="0.2">
      <c r="F175" s="59"/>
      <c r="G175" s="59"/>
      <c r="H175" s="59">
        <v>273</v>
      </c>
      <c r="I175" s="59">
        <v>220</v>
      </c>
    </row>
    <row r="176" spans="6:9" ht="16.5" customHeight="1" x14ac:dyDescent="0.2">
      <c r="F176" s="59"/>
      <c r="G176" s="59"/>
      <c r="H176" s="59">
        <v>325</v>
      </c>
      <c r="I176" s="59">
        <v>220</v>
      </c>
    </row>
    <row r="177" spans="6:9" ht="16.5" customHeight="1" x14ac:dyDescent="0.2">
      <c r="F177" s="57">
        <v>426</v>
      </c>
      <c r="G177" s="57"/>
      <c r="H177" s="57">
        <v>159</v>
      </c>
      <c r="I177" s="57">
        <v>220</v>
      </c>
    </row>
    <row r="178" spans="6:9" ht="16.5" customHeight="1" x14ac:dyDescent="0.2">
      <c r="F178" s="57"/>
      <c r="G178" s="57"/>
      <c r="H178" s="57">
        <v>168</v>
      </c>
      <c r="I178" s="57">
        <v>220</v>
      </c>
    </row>
    <row r="179" spans="6:9" ht="16.5" customHeight="1" x14ac:dyDescent="0.2">
      <c r="F179" s="57"/>
      <c r="G179" s="57"/>
      <c r="H179" s="57">
        <v>219</v>
      </c>
      <c r="I179" s="57">
        <v>220</v>
      </c>
    </row>
    <row r="180" spans="6:9" ht="16.5" customHeight="1" x14ac:dyDescent="0.2">
      <c r="F180" s="57"/>
      <c r="G180" s="57"/>
      <c r="H180" s="57">
        <v>273</v>
      </c>
      <c r="I180" s="57">
        <v>220</v>
      </c>
    </row>
    <row r="181" spans="6:9" ht="16.5" customHeight="1" x14ac:dyDescent="0.2">
      <c r="F181" s="57"/>
      <c r="G181" s="57"/>
      <c r="H181" s="57">
        <v>325</v>
      </c>
      <c r="I181" s="57">
        <v>220</v>
      </c>
    </row>
    <row r="182" spans="6:9" ht="16.5" customHeight="1" x14ac:dyDescent="0.2">
      <c r="F182" s="57"/>
      <c r="G182" s="57"/>
      <c r="H182" s="57">
        <v>377</v>
      </c>
      <c r="I182" s="57">
        <v>220</v>
      </c>
    </row>
    <row r="183" spans="6:9" ht="16.5" customHeight="1" x14ac:dyDescent="0.2">
      <c r="F183" s="59">
        <v>530</v>
      </c>
      <c r="G183" s="59"/>
      <c r="H183" s="59">
        <v>377</v>
      </c>
      <c r="I183" s="59">
        <v>300</v>
      </c>
    </row>
    <row r="184" spans="6:9" ht="16.5" customHeight="1" x14ac:dyDescent="0.2">
      <c r="F184" s="59"/>
      <c r="G184" s="59"/>
      <c r="H184" s="59">
        <v>426</v>
      </c>
      <c r="I184" s="59">
        <v>300</v>
      </c>
    </row>
    <row r="185" spans="6:9" ht="16.5" customHeight="1" x14ac:dyDescent="0.2">
      <c r="F185" s="5">
        <v>26.9</v>
      </c>
      <c r="G185" s="5"/>
      <c r="H185" s="5">
        <v>21.3</v>
      </c>
      <c r="I185" s="5">
        <v>38</v>
      </c>
    </row>
    <row r="186" spans="6:9" ht="16.5" customHeight="1" x14ac:dyDescent="0.2">
      <c r="F186" s="5">
        <v>33.700000000000003</v>
      </c>
      <c r="G186" s="5"/>
      <c r="H186" s="5">
        <v>21.3</v>
      </c>
      <c r="I186" s="5">
        <v>38</v>
      </c>
    </row>
    <row r="187" spans="6:9" ht="16.5" customHeight="1" x14ac:dyDescent="0.2">
      <c r="F187" s="5"/>
      <c r="G187" s="5"/>
      <c r="H187" s="5">
        <v>26.9</v>
      </c>
      <c r="I187" s="5">
        <v>51</v>
      </c>
    </row>
    <row r="188" spans="6:9" ht="16.5" customHeight="1" x14ac:dyDescent="0.2">
      <c r="F188" s="5">
        <v>42.4</v>
      </c>
      <c r="G188" s="5"/>
      <c r="H188" s="5">
        <v>21.3</v>
      </c>
      <c r="I188" s="5">
        <v>51</v>
      </c>
    </row>
    <row r="189" spans="6:9" ht="16.5" customHeight="1" x14ac:dyDescent="0.2">
      <c r="F189" s="5"/>
      <c r="G189" s="5"/>
      <c r="H189" s="5">
        <v>26.9</v>
      </c>
      <c r="I189" s="5">
        <v>51</v>
      </c>
    </row>
    <row r="190" spans="6:9" ht="16.5" customHeight="1" x14ac:dyDescent="0.2">
      <c r="F190" s="5"/>
      <c r="G190" s="5"/>
      <c r="H190" s="5">
        <v>33.700000000000003</v>
      </c>
      <c r="I190" s="5">
        <v>51</v>
      </c>
    </row>
    <row r="191" spans="6:9" ht="16.5" customHeight="1" x14ac:dyDescent="0.2">
      <c r="F191" s="5">
        <v>48.3</v>
      </c>
      <c r="G191" s="5"/>
      <c r="H191" s="5">
        <v>26.9</v>
      </c>
      <c r="I191" s="5">
        <v>64</v>
      </c>
    </row>
    <row r="192" spans="6:9" ht="16.5" customHeight="1" x14ac:dyDescent="0.2">
      <c r="F192" s="5"/>
      <c r="G192" s="5"/>
      <c r="H192" s="5">
        <v>33.700000000000003</v>
      </c>
      <c r="I192" s="5">
        <v>64</v>
      </c>
    </row>
    <row r="193" spans="6:9" ht="16.5" customHeight="1" x14ac:dyDescent="0.2">
      <c r="F193" s="5"/>
      <c r="G193" s="5"/>
      <c r="H193" s="5">
        <v>42.4</v>
      </c>
      <c r="I193" s="5">
        <v>64</v>
      </c>
    </row>
    <row r="194" spans="6:9" ht="16.5" customHeight="1" x14ac:dyDescent="0.2">
      <c r="F194" s="5">
        <v>60.3</v>
      </c>
      <c r="G194" s="5"/>
      <c r="H194" s="5">
        <v>33.700000000000003</v>
      </c>
      <c r="I194" s="5">
        <v>76</v>
      </c>
    </row>
    <row r="195" spans="6:9" ht="16.5" customHeight="1" x14ac:dyDescent="0.2">
      <c r="F195" s="5"/>
      <c r="G195" s="5"/>
      <c r="H195" s="5">
        <v>42.4</v>
      </c>
      <c r="I195" s="5">
        <v>76</v>
      </c>
    </row>
    <row r="196" spans="6:9" ht="16.5" customHeight="1" x14ac:dyDescent="0.2">
      <c r="F196" s="5"/>
      <c r="G196" s="5"/>
      <c r="H196" s="5">
        <v>48.3</v>
      </c>
      <c r="I196" s="5">
        <v>76</v>
      </c>
    </row>
    <row r="197" spans="6:9" ht="16.5" customHeight="1" x14ac:dyDescent="0.2">
      <c r="F197" s="5">
        <v>76.099999999999994</v>
      </c>
      <c r="G197" s="5"/>
      <c r="H197" s="5">
        <v>42.4</v>
      </c>
      <c r="I197" s="5">
        <v>89</v>
      </c>
    </row>
    <row r="198" spans="6:9" ht="16.5" customHeight="1" x14ac:dyDescent="0.2">
      <c r="F198" s="5"/>
      <c r="G198" s="5"/>
      <c r="H198" s="5">
        <v>48.3</v>
      </c>
      <c r="I198" s="5">
        <v>89</v>
      </c>
    </row>
    <row r="199" spans="6:9" ht="16.5" customHeight="1" x14ac:dyDescent="0.2">
      <c r="F199" s="5"/>
      <c r="G199" s="5"/>
      <c r="H199" s="5">
        <v>60.3</v>
      </c>
      <c r="I199" s="5">
        <v>89</v>
      </c>
    </row>
    <row r="200" spans="6:9" ht="16.5" customHeight="1" x14ac:dyDescent="0.2">
      <c r="F200" s="5">
        <v>88.9</v>
      </c>
      <c r="G200" s="5"/>
      <c r="H200" s="5">
        <v>48.3</v>
      </c>
      <c r="I200" s="5">
        <v>89</v>
      </c>
    </row>
    <row r="201" spans="6:9" ht="16.5" customHeight="1" x14ac:dyDescent="0.2">
      <c r="F201" s="5"/>
      <c r="G201" s="5"/>
      <c r="H201" s="5">
        <v>60.3</v>
      </c>
      <c r="I201" s="5">
        <v>89</v>
      </c>
    </row>
    <row r="202" spans="6:9" ht="16.5" customHeight="1" x14ac:dyDescent="0.2">
      <c r="F202" s="5"/>
      <c r="G202" s="5"/>
      <c r="H202" s="5">
        <v>76.099999999999994</v>
      </c>
      <c r="I202" s="5">
        <v>89</v>
      </c>
    </row>
    <row r="203" spans="6:9" ht="16.5" customHeight="1" x14ac:dyDescent="0.2">
      <c r="F203" s="5">
        <v>114.3</v>
      </c>
      <c r="G203" s="5"/>
      <c r="H203" s="5">
        <v>60.3</v>
      </c>
      <c r="I203" s="5">
        <v>102</v>
      </c>
    </row>
    <row r="204" spans="6:9" ht="16.5" customHeight="1" x14ac:dyDescent="0.2">
      <c r="F204" s="5"/>
      <c r="G204" s="5"/>
      <c r="H204" s="5">
        <v>76.099999999999994</v>
      </c>
      <c r="I204" s="5">
        <v>102</v>
      </c>
    </row>
    <row r="205" spans="6:9" ht="16.5" customHeight="1" x14ac:dyDescent="0.2">
      <c r="F205" s="5"/>
      <c r="G205" s="5"/>
      <c r="H205" s="5">
        <v>88.9</v>
      </c>
      <c r="I205" s="5">
        <v>102</v>
      </c>
    </row>
    <row r="206" spans="6:9" ht="16.5" customHeight="1" x14ac:dyDescent="0.2">
      <c r="F206" s="5">
        <v>139.69999999999999</v>
      </c>
      <c r="G206" s="5"/>
      <c r="H206" s="5">
        <v>76.099999999999994</v>
      </c>
      <c r="I206" s="5">
        <v>127</v>
      </c>
    </row>
    <row r="207" spans="6:9" ht="16.5" customHeight="1" x14ac:dyDescent="0.2">
      <c r="F207" s="5"/>
      <c r="G207" s="5"/>
      <c r="H207" s="5">
        <v>88.9</v>
      </c>
      <c r="I207" s="5">
        <v>127</v>
      </c>
    </row>
    <row r="208" spans="6:9" ht="16.5" customHeight="1" x14ac:dyDescent="0.2">
      <c r="F208" s="5"/>
      <c r="G208" s="5"/>
      <c r="H208" s="5">
        <v>114.3</v>
      </c>
      <c r="I208" s="5">
        <v>127</v>
      </c>
    </row>
    <row r="209" spans="6:9" ht="16.5" customHeight="1" x14ac:dyDescent="0.2">
      <c r="F209" s="5">
        <v>168.3</v>
      </c>
      <c r="G209" s="5"/>
      <c r="H209" s="5">
        <v>88.9</v>
      </c>
      <c r="I209" s="5">
        <v>140</v>
      </c>
    </row>
    <row r="210" spans="6:9" ht="16.5" customHeight="1" x14ac:dyDescent="0.2">
      <c r="F210" s="5"/>
      <c r="G210" s="5"/>
      <c r="H210" s="5">
        <v>114.3</v>
      </c>
      <c r="I210" s="5">
        <v>140</v>
      </c>
    </row>
    <row r="211" spans="6:9" ht="16.5" customHeight="1" x14ac:dyDescent="0.2">
      <c r="F211" s="5"/>
      <c r="G211" s="5"/>
      <c r="H211" s="5">
        <v>139.69999999999999</v>
      </c>
      <c r="I211" s="5">
        <v>140</v>
      </c>
    </row>
    <row r="212" spans="6:9" ht="16.5" customHeight="1" x14ac:dyDescent="0.2">
      <c r="F212" s="5">
        <v>219.1</v>
      </c>
      <c r="G212" s="5"/>
      <c r="H212" s="5">
        <v>114.3</v>
      </c>
      <c r="I212" s="5">
        <v>152</v>
      </c>
    </row>
    <row r="213" spans="6:9" ht="16.5" customHeight="1" x14ac:dyDescent="0.2">
      <c r="F213" s="5"/>
      <c r="G213" s="5"/>
      <c r="H213" s="5">
        <v>139.69999999999999</v>
      </c>
      <c r="I213" s="5">
        <v>152</v>
      </c>
    </row>
    <row r="214" spans="6:9" ht="16.5" customHeight="1" x14ac:dyDescent="0.2">
      <c r="F214" s="5"/>
      <c r="G214" s="5"/>
      <c r="H214" s="5">
        <v>168.3</v>
      </c>
      <c r="I214" s="5">
        <v>152</v>
      </c>
    </row>
    <row r="215" spans="6:9" ht="16.5" customHeight="1" x14ac:dyDescent="0.2">
      <c r="F215" s="5">
        <v>273</v>
      </c>
      <c r="G215" s="5"/>
      <c r="H215" s="5">
        <v>139.69999999999999</v>
      </c>
      <c r="I215" s="5">
        <v>178</v>
      </c>
    </row>
    <row r="216" spans="6:9" ht="16.5" customHeight="1" x14ac:dyDescent="0.2">
      <c r="F216" s="5"/>
      <c r="G216" s="5"/>
      <c r="H216" s="5">
        <v>168.3</v>
      </c>
      <c r="I216" s="5">
        <v>178</v>
      </c>
    </row>
    <row r="217" spans="6:9" ht="16.5" customHeight="1" x14ac:dyDescent="0.2">
      <c r="F217" s="5"/>
      <c r="G217" s="5"/>
      <c r="H217" s="5">
        <v>219.1</v>
      </c>
      <c r="I217" s="5">
        <v>178</v>
      </c>
    </row>
    <row r="218" spans="6:9" ht="16.5" customHeight="1" x14ac:dyDescent="0.2">
      <c r="F218" s="5">
        <v>323.89999999999998</v>
      </c>
      <c r="G218" s="5"/>
      <c r="H218" s="5">
        <v>168.3</v>
      </c>
      <c r="I218" s="5">
        <v>203</v>
      </c>
    </row>
    <row r="219" spans="6:9" ht="16.5" customHeight="1" x14ac:dyDescent="0.2">
      <c r="F219" s="5"/>
      <c r="G219" s="5"/>
      <c r="H219" s="5">
        <v>219.1</v>
      </c>
      <c r="I219" s="5">
        <v>203</v>
      </c>
    </row>
    <row r="220" spans="6:9" ht="16.5" customHeight="1" x14ac:dyDescent="0.2">
      <c r="F220" s="5"/>
      <c r="G220" s="5"/>
      <c r="H220" s="5">
        <v>273</v>
      </c>
      <c r="I220" s="5">
        <v>203</v>
      </c>
    </row>
    <row r="221" spans="6:9" ht="16.5" customHeight="1" x14ac:dyDescent="0.2">
      <c r="F221" s="5">
        <v>355.6</v>
      </c>
      <c r="G221" s="5"/>
      <c r="H221" s="5">
        <v>219.1</v>
      </c>
      <c r="I221" s="5">
        <v>330</v>
      </c>
    </row>
    <row r="222" spans="6:9" ht="16.5" customHeight="1" x14ac:dyDescent="0.2">
      <c r="F222" s="5"/>
      <c r="G222" s="5"/>
      <c r="H222" s="5">
        <v>273</v>
      </c>
      <c r="I222" s="5">
        <v>330</v>
      </c>
    </row>
    <row r="223" spans="6:9" ht="16.5" customHeight="1" x14ac:dyDescent="0.2">
      <c r="F223" s="5"/>
      <c r="G223" s="5"/>
      <c r="H223" s="5">
        <v>323.89999999999998</v>
      </c>
      <c r="I223" s="5">
        <v>330</v>
      </c>
    </row>
    <row r="224" spans="6:9" ht="16.5" customHeight="1" x14ac:dyDescent="0.2">
      <c r="F224" s="5">
        <v>406.4</v>
      </c>
      <c r="G224" s="5"/>
      <c r="H224" s="5">
        <v>273</v>
      </c>
      <c r="I224" s="5">
        <v>356</v>
      </c>
    </row>
    <row r="225" spans="6:9" ht="16.5" customHeight="1" x14ac:dyDescent="0.2">
      <c r="F225" s="5"/>
      <c r="G225" s="5"/>
      <c r="H225" s="5">
        <v>323.89999999999998</v>
      </c>
      <c r="I225" s="5">
        <v>356</v>
      </c>
    </row>
    <row r="226" spans="6:9" ht="16.5" customHeight="1" x14ac:dyDescent="0.2">
      <c r="F226" s="5"/>
      <c r="G226" s="5"/>
      <c r="H226" s="5">
        <v>355.6</v>
      </c>
      <c r="I226" s="5">
        <v>356</v>
      </c>
    </row>
    <row r="227" spans="6:9" ht="16.5" customHeight="1" x14ac:dyDescent="0.2">
      <c r="F227" s="5">
        <v>457</v>
      </c>
      <c r="G227" s="5"/>
      <c r="H227" s="5">
        <v>323.89999999999998</v>
      </c>
      <c r="I227" s="5">
        <v>381</v>
      </c>
    </row>
    <row r="228" spans="6:9" ht="16.5" customHeight="1" x14ac:dyDescent="0.2">
      <c r="F228" s="5"/>
      <c r="G228" s="5"/>
      <c r="H228" s="5">
        <v>355.6</v>
      </c>
      <c r="I228" s="5">
        <v>381</v>
      </c>
    </row>
    <row r="229" spans="6:9" ht="16.5" customHeight="1" x14ac:dyDescent="0.2">
      <c r="F229" s="5"/>
      <c r="G229" s="5"/>
      <c r="H229" s="5">
        <v>406.4</v>
      </c>
      <c r="I229" s="5">
        <v>381</v>
      </c>
    </row>
    <row r="230" spans="6:9" ht="16.5" customHeight="1" x14ac:dyDescent="0.2">
      <c r="F230" s="5">
        <v>508</v>
      </c>
      <c r="G230" s="5"/>
      <c r="H230" s="5">
        <v>355.6</v>
      </c>
      <c r="I230" s="5">
        <v>508</v>
      </c>
    </row>
    <row r="231" spans="6:9" ht="16.5" customHeight="1" x14ac:dyDescent="0.2">
      <c r="F231" s="5"/>
      <c r="G231" s="5"/>
      <c r="H231" s="5">
        <v>406.4</v>
      </c>
      <c r="I231" s="5">
        <v>508</v>
      </c>
    </row>
    <row r="232" spans="6:9" ht="16.5" customHeight="1" x14ac:dyDescent="0.2">
      <c r="F232" s="5"/>
      <c r="G232" s="5"/>
      <c r="H232" s="5">
        <v>457</v>
      </c>
      <c r="I232" s="5">
        <v>508</v>
      </c>
    </row>
    <row r="233" spans="6:9" ht="16.5" customHeight="1" x14ac:dyDescent="0.2">
      <c r="F233" s="5">
        <v>610</v>
      </c>
      <c r="G233" s="5"/>
      <c r="H233" s="5">
        <v>406.4</v>
      </c>
      <c r="I233" s="5">
        <v>508</v>
      </c>
    </row>
    <row r="234" spans="6:9" ht="16.5" customHeight="1" x14ac:dyDescent="0.2">
      <c r="F234" s="5"/>
      <c r="G234" s="5"/>
      <c r="H234" s="5">
        <v>457</v>
      </c>
      <c r="I234" s="5">
        <v>508</v>
      </c>
    </row>
    <row r="235" spans="6:9" ht="16.5" customHeight="1" x14ac:dyDescent="0.2">
      <c r="F235" s="5"/>
      <c r="G235" s="5"/>
      <c r="H235" s="5">
        <v>508</v>
      </c>
      <c r="I235" s="5">
        <v>508</v>
      </c>
    </row>
    <row r="236" spans="6:9" ht="16.5" customHeight="1" x14ac:dyDescent="0.2">
      <c r="F236" s="5">
        <v>711</v>
      </c>
      <c r="G236" s="5"/>
      <c r="H236" s="5">
        <v>457</v>
      </c>
      <c r="I236" s="5">
        <v>610</v>
      </c>
    </row>
    <row r="237" spans="6:9" ht="16.5" customHeight="1" x14ac:dyDescent="0.2">
      <c r="F237" s="5"/>
      <c r="G237" s="5"/>
      <c r="H237" s="5">
        <v>508</v>
      </c>
      <c r="I237" s="5">
        <v>610</v>
      </c>
    </row>
    <row r="238" spans="6:9" ht="16.5" customHeight="1" x14ac:dyDescent="0.2">
      <c r="F238" s="5"/>
      <c r="G238" s="5"/>
      <c r="H238" s="5">
        <v>610</v>
      </c>
      <c r="I238" s="5">
        <v>610</v>
      </c>
    </row>
    <row r="239" spans="6:9" ht="16.5" customHeight="1" x14ac:dyDescent="0.2">
      <c r="F239" s="5">
        <v>813</v>
      </c>
      <c r="H239" s="5">
        <v>508</v>
      </c>
      <c r="I239" s="5">
        <v>610</v>
      </c>
    </row>
    <row r="240" spans="6:9" ht="16.5" customHeight="1" x14ac:dyDescent="0.2">
      <c r="H240" s="5">
        <v>610</v>
      </c>
      <c r="I240" s="5">
        <v>610</v>
      </c>
    </row>
    <row r="241" spans="6:9" ht="16.5" customHeight="1" x14ac:dyDescent="0.2">
      <c r="H241" s="5">
        <v>711</v>
      </c>
      <c r="I241" s="5">
        <v>610</v>
      </c>
    </row>
    <row r="242" spans="6:9" ht="16.5" customHeight="1" x14ac:dyDescent="0.2">
      <c r="F242" s="5">
        <v>914</v>
      </c>
      <c r="G242" s="5"/>
      <c r="H242" s="5">
        <v>610</v>
      </c>
      <c r="I242" s="5">
        <v>610</v>
      </c>
    </row>
    <row r="243" spans="6:9" ht="16.5" customHeight="1" x14ac:dyDescent="0.2">
      <c r="F243" s="5"/>
      <c r="G243" s="5"/>
      <c r="H243" s="5">
        <v>711</v>
      </c>
      <c r="I243" s="5">
        <v>610</v>
      </c>
    </row>
    <row r="244" spans="6:9" ht="16.5" customHeight="1" x14ac:dyDescent="0.2">
      <c r="F244" s="5"/>
      <c r="G244" s="5"/>
      <c r="H244" s="5">
        <v>813</v>
      </c>
      <c r="I244" s="5">
        <v>610</v>
      </c>
    </row>
    <row r="245" spans="6:9" ht="16.5" customHeight="1" x14ac:dyDescent="0.2">
      <c r="F245" s="5">
        <v>1016</v>
      </c>
      <c r="G245" s="5"/>
      <c r="H245" s="5">
        <v>711</v>
      </c>
      <c r="I245" s="5">
        <v>610</v>
      </c>
    </row>
    <row r="246" spans="6:9" ht="16.5" customHeight="1" x14ac:dyDescent="0.2">
      <c r="F246" s="5"/>
      <c r="G246" s="5"/>
      <c r="H246" s="5">
        <v>813</v>
      </c>
      <c r="I246" s="5">
        <v>610</v>
      </c>
    </row>
    <row r="247" spans="6:9" ht="16.5" customHeight="1" x14ac:dyDescent="0.2">
      <c r="F247" s="5"/>
      <c r="G247" s="5"/>
      <c r="H247" s="5">
        <v>914</v>
      </c>
      <c r="I247" s="5">
        <v>610</v>
      </c>
    </row>
    <row r="248" spans="6:9" ht="16.5" customHeight="1" x14ac:dyDescent="0.2"/>
    <row r="249" spans="6:9" ht="16.5" customHeight="1" x14ac:dyDescent="0.2"/>
    <row r="250" spans="6:9" ht="16.5" customHeight="1" x14ac:dyDescent="0.2"/>
    <row r="251" spans="6:9" ht="16.5" customHeight="1" x14ac:dyDescent="0.2"/>
    <row r="252" spans="6:9" ht="16.5" customHeight="1" x14ac:dyDescent="0.2"/>
    <row r="253" spans="6:9" ht="16.5" customHeight="1" x14ac:dyDescent="0.2"/>
    <row r="254" spans="6:9" ht="16.5" customHeight="1" x14ac:dyDescent="0.2"/>
    <row r="255" spans="6:9" ht="16.5" customHeight="1" x14ac:dyDescent="0.2"/>
    <row r="256" spans="6:9" ht="16.5" customHeight="1" x14ac:dyDescent="0.2"/>
    <row r="257" ht="16.5" customHeight="1" x14ac:dyDescent="0.2"/>
    <row r="258" ht="16.5" customHeight="1" x14ac:dyDescent="0.2"/>
  </sheetData>
  <dataValidations disablePrompts="1" count="2">
    <dataValidation type="list" allowBlank="1" showInputMessage="1" showErrorMessage="1" sqref="AQ2">
      <formula1>$AX$18:$AX$22</formula1>
    </dataValidation>
    <dataValidation type="list" allowBlank="1" showInputMessage="1" showErrorMessage="1" sqref="AQ3">
      <formula1>$AX$7:$AX$16</formula1>
    </dataValidation>
  </dataValidations>
  <pageMargins left="0.7" right="0.7" top="0.75" bottom="0.75" header="0.3" footer="0.3"/>
  <pageSetup paperSize="9" orientation="portrait" r:id="rId1"/>
  <ignoredErrors>
    <ignoredError sqref="L2" unlocked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Сталь!$C$3:$C$200</xm:f>
          </x14:formula1>
          <xm:sqref>E81:E100</xm:sqref>
        </x14:dataValidation>
        <x14:dataValidation type="list" allowBlank="1" showInputMessage="1" showErrorMessage="1">
          <x14:formula1>
            <xm:f>Сталь!$L$3:$L$20</xm:f>
          </x14:formula1>
          <xm:sqref>H81:H100 H2:H50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281"/>
  <sheetViews>
    <sheetView zoomScale="85" zoomScaleNormal="85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E244" sqref="E244"/>
    </sheetView>
  </sheetViews>
  <sheetFormatPr defaultRowHeight="12.75" x14ac:dyDescent="0.2"/>
  <cols>
    <col min="1" max="1" width="11.28515625" customWidth="1"/>
    <col min="2" max="2" width="25.7109375" customWidth="1"/>
    <col min="3" max="3" width="13.7109375" customWidth="1"/>
    <col min="4" max="4" width="17.85546875" customWidth="1"/>
    <col min="5" max="5" width="26.28515625" customWidth="1"/>
    <col min="6" max="6" width="19.5703125" customWidth="1"/>
    <col min="7" max="7" width="16" customWidth="1"/>
    <col min="8" max="8" width="15.85546875" customWidth="1"/>
    <col min="9" max="9" width="12.85546875" customWidth="1"/>
    <col min="10" max="10" width="13" customWidth="1"/>
    <col min="13" max="13" width="30.7109375" customWidth="1"/>
    <col min="14" max="14" width="16.5703125" customWidth="1"/>
    <col min="15" max="15" width="20.7109375" customWidth="1"/>
    <col min="16" max="16" width="20.140625" customWidth="1"/>
    <col min="17" max="17" width="15.28515625" customWidth="1"/>
    <col min="18" max="18" width="15.5703125" customWidth="1"/>
    <col min="19" max="19" width="14.140625" customWidth="1"/>
    <col min="20" max="20" width="14.5703125" customWidth="1"/>
  </cols>
  <sheetData>
    <row r="1" spans="1:18" ht="12.75" customHeight="1" x14ac:dyDescent="0.2">
      <c r="A1" s="122" t="s">
        <v>168</v>
      </c>
      <c r="B1" s="122" t="s">
        <v>25</v>
      </c>
      <c r="C1" s="130" t="s">
        <v>19</v>
      </c>
      <c r="D1" s="132" t="s">
        <v>26</v>
      </c>
      <c r="E1" s="132" t="s">
        <v>27</v>
      </c>
      <c r="F1" s="126" t="s">
        <v>28</v>
      </c>
      <c r="G1" s="124" t="s">
        <v>29</v>
      </c>
      <c r="H1" s="125"/>
      <c r="J1" s="17"/>
      <c r="K1" s="122" t="s">
        <v>168</v>
      </c>
      <c r="L1" s="130" t="s">
        <v>19</v>
      </c>
      <c r="M1" s="122" t="s">
        <v>25</v>
      </c>
      <c r="N1" s="132" t="s">
        <v>26</v>
      </c>
      <c r="O1" s="132" t="s">
        <v>27</v>
      </c>
      <c r="P1" s="126" t="s">
        <v>28</v>
      </c>
      <c r="Q1" s="128" t="s">
        <v>29</v>
      </c>
      <c r="R1" s="129"/>
    </row>
    <row r="2" spans="1:18" ht="12.75" customHeight="1" x14ac:dyDescent="0.2">
      <c r="A2" s="123"/>
      <c r="B2" s="123"/>
      <c r="C2" s="131"/>
      <c r="D2" s="133"/>
      <c r="E2" s="133"/>
      <c r="F2" s="127"/>
      <c r="G2" s="8" t="s">
        <v>30</v>
      </c>
      <c r="H2" s="8" t="s">
        <v>31</v>
      </c>
      <c r="J2" s="17"/>
      <c r="K2" s="123"/>
      <c r="L2" s="131"/>
      <c r="M2" s="123"/>
      <c r="N2" s="133"/>
      <c r="O2" s="133"/>
      <c r="P2" s="127"/>
      <c r="Q2" s="8" t="s">
        <v>30</v>
      </c>
      <c r="R2" s="8" t="s">
        <v>31</v>
      </c>
    </row>
    <row r="3" spans="1:18" x14ac:dyDescent="0.2">
      <c r="A3" s="9" t="s">
        <v>18</v>
      </c>
      <c r="B3" s="11" t="s">
        <v>33</v>
      </c>
      <c r="C3" s="10" t="s">
        <v>11</v>
      </c>
      <c r="D3" s="11">
        <v>490</v>
      </c>
      <c r="E3" s="3">
        <v>325</v>
      </c>
      <c r="F3" s="3">
        <v>21</v>
      </c>
      <c r="G3" s="3">
        <v>140</v>
      </c>
      <c r="H3" s="12">
        <f t="shared" ref="H3:H34" si="0">G3+15</f>
        <v>155</v>
      </c>
      <c r="K3" s="9" t="s">
        <v>20</v>
      </c>
      <c r="L3" s="10" t="s">
        <v>11</v>
      </c>
      <c r="M3" s="11" t="s">
        <v>32</v>
      </c>
      <c r="N3" s="11">
        <v>470</v>
      </c>
      <c r="O3" s="3">
        <v>265</v>
      </c>
      <c r="P3" s="3">
        <v>21</v>
      </c>
      <c r="Q3" s="3">
        <v>133</v>
      </c>
      <c r="R3" s="12">
        <f t="shared" ref="R3:R12" si="1">Q3+15</f>
        <v>148</v>
      </c>
    </row>
    <row r="4" spans="1:18" x14ac:dyDescent="0.2">
      <c r="A4" s="9" t="s">
        <v>18</v>
      </c>
      <c r="B4" s="3" t="s">
        <v>34</v>
      </c>
      <c r="C4" s="11" t="s">
        <v>11</v>
      </c>
      <c r="D4" s="3">
        <v>470</v>
      </c>
      <c r="E4" s="3">
        <v>265</v>
      </c>
      <c r="F4" s="3">
        <v>21</v>
      </c>
      <c r="G4" s="3">
        <v>133</v>
      </c>
      <c r="H4" s="12">
        <f t="shared" si="0"/>
        <v>148</v>
      </c>
      <c r="K4" s="9" t="s">
        <v>20</v>
      </c>
      <c r="L4" s="13">
        <v>20</v>
      </c>
      <c r="M4" s="11" t="s">
        <v>32</v>
      </c>
      <c r="N4" s="11">
        <v>410</v>
      </c>
      <c r="O4" s="3">
        <v>245</v>
      </c>
      <c r="P4" s="3">
        <v>21</v>
      </c>
      <c r="Q4" s="3">
        <v>114</v>
      </c>
      <c r="R4" s="12">
        <f t="shared" si="1"/>
        <v>129</v>
      </c>
    </row>
    <row r="5" spans="1:18" x14ac:dyDescent="0.2">
      <c r="A5" s="9" t="s">
        <v>18</v>
      </c>
      <c r="B5" s="11" t="s">
        <v>35</v>
      </c>
      <c r="C5" s="10" t="s">
        <v>11</v>
      </c>
      <c r="D5" s="11">
        <v>470</v>
      </c>
      <c r="E5" s="3">
        <v>265</v>
      </c>
      <c r="F5" s="3">
        <v>22</v>
      </c>
      <c r="G5" s="3">
        <v>133</v>
      </c>
      <c r="H5" s="12">
        <f t="shared" si="0"/>
        <v>148</v>
      </c>
      <c r="K5" s="9" t="s">
        <v>20</v>
      </c>
      <c r="L5" s="10" t="s">
        <v>12</v>
      </c>
      <c r="M5" s="11" t="s">
        <v>32</v>
      </c>
      <c r="N5" s="11">
        <v>421</v>
      </c>
      <c r="O5" s="3">
        <v>245</v>
      </c>
      <c r="P5" s="3">
        <v>21</v>
      </c>
      <c r="Q5" s="3">
        <v>120</v>
      </c>
      <c r="R5" s="12">
        <f t="shared" si="1"/>
        <v>135</v>
      </c>
    </row>
    <row r="6" spans="1:18" x14ac:dyDescent="0.2">
      <c r="A6" s="9" t="s">
        <v>18</v>
      </c>
      <c r="B6" s="3" t="s">
        <v>36</v>
      </c>
      <c r="C6" s="11">
        <v>20</v>
      </c>
      <c r="D6" s="3">
        <v>412</v>
      </c>
      <c r="E6" s="3">
        <v>245</v>
      </c>
      <c r="F6" s="3">
        <v>21</v>
      </c>
      <c r="G6" s="3">
        <v>114</v>
      </c>
      <c r="H6" s="12">
        <f t="shared" si="0"/>
        <v>129</v>
      </c>
      <c r="K6" s="9" t="s">
        <v>20</v>
      </c>
      <c r="L6" s="10">
        <v>10</v>
      </c>
      <c r="M6" s="11" t="s">
        <v>32</v>
      </c>
      <c r="N6" s="11">
        <v>343</v>
      </c>
      <c r="O6" s="3">
        <v>205</v>
      </c>
      <c r="P6" s="3">
        <v>24</v>
      </c>
      <c r="Q6" s="3">
        <v>90</v>
      </c>
      <c r="R6" s="12">
        <f t="shared" si="1"/>
        <v>105</v>
      </c>
    </row>
    <row r="7" spans="1:18" x14ac:dyDescent="0.2">
      <c r="A7" s="9" t="s">
        <v>18</v>
      </c>
      <c r="B7" s="3" t="s">
        <v>37</v>
      </c>
      <c r="C7" s="14">
        <v>20</v>
      </c>
      <c r="D7" s="3">
        <v>412</v>
      </c>
      <c r="E7" s="3">
        <v>245</v>
      </c>
      <c r="F7" s="3">
        <v>21</v>
      </c>
      <c r="G7" s="3">
        <v>114</v>
      </c>
      <c r="H7" s="12">
        <f t="shared" si="0"/>
        <v>129</v>
      </c>
      <c r="K7" s="9" t="s">
        <v>20</v>
      </c>
      <c r="L7" s="10" t="s">
        <v>51</v>
      </c>
      <c r="M7" s="11" t="s">
        <v>32</v>
      </c>
      <c r="N7" s="11">
        <v>450</v>
      </c>
      <c r="O7" s="3">
        <v>325</v>
      </c>
      <c r="P7" s="3">
        <v>21</v>
      </c>
      <c r="Q7" s="3">
        <v>126</v>
      </c>
      <c r="R7" s="12">
        <f t="shared" si="1"/>
        <v>141</v>
      </c>
    </row>
    <row r="8" spans="1:18" x14ac:dyDescent="0.2">
      <c r="A8" s="9" t="s">
        <v>18</v>
      </c>
      <c r="B8" s="3" t="s">
        <v>38</v>
      </c>
      <c r="C8" s="11">
        <v>20</v>
      </c>
      <c r="D8" s="3">
        <v>410</v>
      </c>
      <c r="E8" s="3">
        <v>245</v>
      </c>
      <c r="F8" s="3">
        <v>25</v>
      </c>
      <c r="G8" s="3">
        <v>114</v>
      </c>
      <c r="H8" s="12">
        <f t="shared" si="0"/>
        <v>129</v>
      </c>
      <c r="K8" s="9" t="s">
        <v>20</v>
      </c>
      <c r="L8" s="10" t="s">
        <v>52</v>
      </c>
      <c r="M8" s="11" t="s">
        <v>32</v>
      </c>
      <c r="N8" s="11">
        <v>490</v>
      </c>
      <c r="O8" s="3">
        <v>345</v>
      </c>
      <c r="P8" s="3">
        <v>21</v>
      </c>
      <c r="Q8" s="3">
        <v>140</v>
      </c>
      <c r="R8" s="12">
        <f t="shared" si="1"/>
        <v>155</v>
      </c>
    </row>
    <row r="9" spans="1:18" x14ac:dyDescent="0.2">
      <c r="A9" s="9" t="s">
        <v>18</v>
      </c>
      <c r="B9" s="3" t="s">
        <v>39</v>
      </c>
      <c r="C9" s="14">
        <v>20</v>
      </c>
      <c r="D9" s="3">
        <v>412</v>
      </c>
      <c r="E9" s="3">
        <v>245</v>
      </c>
      <c r="F9" s="3">
        <v>21</v>
      </c>
      <c r="G9" s="3">
        <v>114</v>
      </c>
      <c r="H9" s="12">
        <f t="shared" si="0"/>
        <v>129</v>
      </c>
      <c r="K9" s="9" t="s">
        <v>20</v>
      </c>
      <c r="L9" s="10" t="s">
        <v>74</v>
      </c>
      <c r="M9" s="11" t="s">
        <v>32</v>
      </c>
      <c r="N9" s="16">
        <v>450</v>
      </c>
      <c r="O9" s="3">
        <v>315</v>
      </c>
      <c r="P9" s="15">
        <v>21</v>
      </c>
      <c r="Q9" s="15">
        <v>126</v>
      </c>
      <c r="R9" s="12">
        <f t="shared" si="1"/>
        <v>141</v>
      </c>
    </row>
    <row r="10" spans="1:18" x14ac:dyDescent="0.2">
      <c r="A10" s="9" t="s">
        <v>18</v>
      </c>
      <c r="B10" s="3" t="s">
        <v>40</v>
      </c>
      <c r="C10" s="11">
        <v>20</v>
      </c>
      <c r="D10" s="3">
        <v>431</v>
      </c>
      <c r="E10" s="3">
        <v>255</v>
      </c>
      <c r="F10" s="3">
        <v>22</v>
      </c>
      <c r="G10" s="3">
        <v>119</v>
      </c>
      <c r="H10" s="12">
        <f t="shared" si="0"/>
        <v>134</v>
      </c>
      <c r="K10" s="9" t="s">
        <v>20</v>
      </c>
      <c r="L10" s="10" t="s">
        <v>87</v>
      </c>
      <c r="M10" s="11" t="s">
        <v>32</v>
      </c>
      <c r="N10" s="11">
        <v>490</v>
      </c>
      <c r="O10" s="3">
        <v>294</v>
      </c>
      <c r="P10" s="3">
        <v>16</v>
      </c>
      <c r="Q10" s="3">
        <v>140</v>
      </c>
      <c r="R10" s="12">
        <f t="shared" si="1"/>
        <v>155</v>
      </c>
    </row>
    <row r="11" spans="1:18" x14ac:dyDescent="0.2">
      <c r="A11" s="9" t="s">
        <v>18</v>
      </c>
      <c r="B11" s="3" t="s">
        <v>40</v>
      </c>
      <c r="C11" s="11">
        <v>20</v>
      </c>
      <c r="D11" s="3">
        <v>412</v>
      </c>
      <c r="E11" s="3">
        <v>245</v>
      </c>
      <c r="F11" s="3">
        <v>23</v>
      </c>
      <c r="G11" s="3">
        <v>114</v>
      </c>
      <c r="H11" s="12">
        <f t="shared" si="0"/>
        <v>129</v>
      </c>
      <c r="K11" s="9" t="s">
        <v>20</v>
      </c>
      <c r="L11" s="10" t="s">
        <v>97</v>
      </c>
      <c r="M11" s="11" t="s">
        <v>32</v>
      </c>
      <c r="N11" s="11">
        <v>430</v>
      </c>
      <c r="O11" s="3">
        <v>265</v>
      </c>
      <c r="P11" s="3">
        <v>21</v>
      </c>
      <c r="Q11" s="3">
        <v>119</v>
      </c>
      <c r="R11" s="12">
        <f t="shared" si="1"/>
        <v>134</v>
      </c>
    </row>
    <row r="12" spans="1:18" x14ac:dyDescent="0.2">
      <c r="A12" s="9" t="s">
        <v>18</v>
      </c>
      <c r="B12" s="3" t="s">
        <v>41</v>
      </c>
      <c r="C12" s="3">
        <v>20</v>
      </c>
      <c r="D12" s="3">
        <v>412</v>
      </c>
      <c r="E12" s="3">
        <v>245</v>
      </c>
      <c r="F12" s="3">
        <v>22</v>
      </c>
      <c r="G12" s="3">
        <v>114</v>
      </c>
      <c r="H12" s="12">
        <f t="shared" si="0"/>
        <v>129</v>
      </c>
      <c r="K12" s="9" t="s">
        <v>20</v>
      </c>
      <c r="L12" s="10" t="s">
        <v>103</v>
      </c>
      <c r="M12" s="11" t="s">
        <v>32</v>
      </c>
      <c r="N12" s="11">
        <v>410</v>
      </c>
      <c r="O12" s="3">
        <v>245</v>
      </c>
      <c r="P12" s="3">
        <v>24</v>
      </c>
      <c r="Q12" s="3">
        <v>112</v>
      </c>
      <c r="R12" s="12">
        <f t="shared" si="1"/>
        <v>127</v>
      </c>
    </row>
    <row r="13" spans="1:18" x14ac:dyDescent="0.2">
      <c r="A13" s="9" t="s">
        <v>18</v>
      </c>
      <c r="B13" s="3" t="s">
        <v>42</v>
      </c>
      <c r="C13" s="11">
        <v>20</v>
      </c>
      <c r="D13" s="3">
        <v>412</v>
      </c>
      <c r="E13" s="3">
        <v>216</v>
      </c>
      <c r="F13" s="3">
        <v>24</v>
      </c>
      <c r="G13" s="3">
        <v>114</v>
      </c>
      <c r="H13" s="12">
        <f t="shared" si="0"/>
        <v>129</v>
      </c>
      <c r="K13" s="9" t="s">
        <v>20</v>
      </c>
      <c r="L13" s="18" t="s">
        <v>14</v>
      </c>
      <c r="M13" s="11" t="s">
        <v>169</v>
      </c>
      <c r="N13" s="18">
        <v>510</v>
      </c>
      <c r="O13" s="18">
        <v>372</v>
      </c>
      <c r="P13" s="12"/>
      <c r="Q13" s="18">
        <v>147</v>
      </c>
      <c r="R13" s="12"/>
    </row>
    <row r="14" spans="1:18" x14ac:dyDescent="0.2">
      <c r="A14" s="9" t="s">
        <v>18</v>
      </c>
      <c r="B14" s="3" t="s">
        <v>34</v>
      </c>
      <c r="C14" s="11">
        <v>20</v>
      </c>
      <c r="D14" s="3">
        <v>412</v>
      </c>
      <c r="E14" s="3">
        <v>245</v>
      </c>
      <c r="F14" s="3">
        <v>21</v>
      </c>
      <c r="G14" s="3">
        <v>114</v>
      </c>
      <c r="H14" s="12">
        <f t="shared" si="0"/>
        <v>129</v>
      </c>
      <c r="K14" s="9" t="s">
        <v>20</v>
      </c>
      <c r="L14" s="18" t="s">
        <v>171</v>
      </c>
      <c r="M14" s="11" t="s">
        <v>169</v>
      </c>
      <c r="N14" s="18">
        <v>510</v>
      </c>
      <c r="O14" s="18">
        <v>372</v>
      </c>
      <c r="P14" s="12"/>
      <c r="Q14" s="18">
        <v>147</v>
      </c>
      <c r="R14" s="12"/>
    </row>
    <row r="15" spans="1:18" x14ac:dyDescent="0.2">
      <c r="A15" s="9" t="s">
        <v>18</v>
      </c>
      <c r="B15" s="3" t="s">
        <v>36</v>
      </c>
      <c r="C15" s="11" t="s">
        <v>12</v>
      </c>
      <c r="D15" s="3">
        <v>421</v>
      </c>
      <c r="E15" s="3">
        <v>265</v>
      </c>
      <c r="F15" s="3">
        <v>21</v>
      </c>
      <c r="G15" s="3">
        <v>125</v>
      </c>
      <c r="H15" s="12">
        <f t="shared" si="0"/>
        <v>140</v>
      </c>
      <c r="K15" s="9" t="s">
        <v>20</v>
      </c>
      <c r="L15" s="18" t="s">
        <v>10</v>
      </c>
      <c r="M15" s="11" t="s">
        <v>169</v>
      </c>
      <c r="N15" s="18">
        <v>510</v>
      </c>
      <c r="O15" s="18">
        <v>372</v>
      </c>
      <c r="P15" s="12"/>
      <c r="Q15" s="18">
        <v>147</v>
      </c>
      <c r="R15" s="12"/>
    </row>
    <row r="16" spans="1:18" x14ac:dyDescent="0.2">
      <c r="A16" s="9" t="s">
        <v>18</v>
      </c>
      <c r="B16" s="3" t="s">
        <v>37</v>
      </c>
      <c r="C16" s="11" t="s">
        <v>12</v>
      </c>
      <c r="D16" s="3">
        <v>422</v>
      </c>
      <c r="E16" s="3">
        <v>245</v>
      </c>
      <c r="F16" s="3">
        <v>22</v>
      </c>
      <c r="G16" s="3">
        <v>120</v>
      </c>
      <c r="H16" s="12">
        <f t="shared" si="0"/>
        <v>135</v>
      </c>
      <c r="K16" s="9" t="s">
        <v>20</v>
      </c>
      <c r="L16" s="18" t="s">
        <v>172</v>
      </c>
      <c r="M16" s="11" t="s">
        <v>169</v>
      </c>
      <c r="N16" s="18">
        <v>510</v>
      </c>
      <c r="O16" s="18">
        <v>372</v>
      </c>
      <c r="P16" s="12"/>
      <c r="Q16" s="18">
        <v>147</v>
      </c>
      <c r="R16" s="12"/>
    </row>
    <row r="17" spans="1:18" x14ac:dyDescent="0.2">
      <c r="A17" s="9" t="s">
        <v>18</v>
      </c>
      <c r="B17" s="3" t="s">
        <v>40</v>
      </c>
      <c r="C17" s="11" t="s">
        <v>12</v>
      </c>
      <c r="D17" s="3">
        <v>421</v>
      </c>
      <c r="E17" s="3">
        <v>265</v>
      </c>
      <c r="F17" s="3">
        <v>21</v>
      </c>
      <c r="G17" s="3">
        <v>120</v>
      </c>
      <c r="H17" s="12">
        <f t="shared" si="0"/>
        <v>135</v>
      </c>
      <c r="K17" s="9" t="s">
        <v>20</v>
      </c>
      <c r="L17" s="18" t="s">
        <v>173</v>
      </c>
      <c r="M17" s="11" t="s">
        <v>169</v>
      </c>
      <c r="N17" s="18">
        <v>510</v>
      </c>
      <c r="O17" s="18">
        <v>372</v>
      </c>
      <c r="P17" s="12"/>
      <c r="Q17" s="18">
        <v>147</v>
      </c>
      <c r="R17" s="12"/>
    </row>
    <row r="18" spans="1:18" x14ac:dyDescent="0.2">
      <c r="A18" s="9" t="s">
        <v>18</v>
      </c>
      <c r="B18" s="3" t="s">
        <v>44</v>
      </c>
      <c r="C18" s="11" t="s">
        <v>43</v>
      </c>
      <c r="D18" s="3">
        <v>529</v>
      </c>
      <c r="E18" s="3">
        <v>216</v>
      </c>
      <c r="F18" s="3">
        <v>40</v>
      </c>
      <c r="G18" s="3">
        <v>153</v>
      </c>
      <c r="H18" s="12">
        <f t="shared" si="0"/>
        <v>168</v>
      </c>
      <c r="K18" s="9" t="s">
        <v>20</v>
      </c>
      <c r="L18" s="18" t="s">
        <v>174</v>
      </c>
      <c r="M18" s="11" t="s">
        <v>169</v>
      </c>
      <c r="N18" s="18">
        <v>510</v>
      </c>
      <c r="O18" s="18">
        <v>372</v>
      </c>
      <c r="P18" s="12"/>
      <c r="Q18" s="18">
        <v>147</v>
      </c>
      <c r="R18" s="12"/>
    </row>
    <row r="19" spans="1:18" x14ac:dyDescent="0.2">
      <c r="A19" s="9" t="s">
        <v>18</v>
      </c>
      <c r="B19" s="3" t="s">
        <v>44</v>
      </c>
      <c r="C19" s="11" t="s">
        <v>45</v>
      </c>
      <c r="D19" s="3">
        <v>529</v>
      </c>
      <c r="E19" s="3">
        <v>216</v>
      </c>
      <c r="F19" s="3">
        <v>40</v>
      </c>
      <c r="G19" s="3">
        <v>153</v>
      </c>
      <c r="H19" s="12">
        <f t="shared" si="0"/>
        <v>168</v>
      </c>
      <c r="K19" s="9" t="s">
        <v>20</v>
      </c>
      <c r="L19" s="18" t="s">
        <v>175</v>
      </c>
      <c r="M19" s="11" t="s">
        <v>169</v>
      </c>
      <c r="N19" s="18">
        <v>510</v>
      </c>
      <c r="O19" s="18">
        <v>372</v>
      </c>
      <c r="P19" s="12"/>
      <c r="Q19" s="18">
        <v>147</v>
      </c>
      <c r="R19" s="12"/>
    </row>
    <row r="20" spans="1:18" x14ac:dyDescent="0.2">
      <c r="A20" s="9" t="s">
        <v>18</v>
      </c>
      <c r="B20" s="3" t="s">
        <v>46</v>
      </c>
      <c r="C20" s="11" t="s">
        <v>43</v>
      </c>
      <c r="D20" s="3">
        <v>549</v>
      </c>
      <c r="E20" s="3">
        <v>216</v>
      </c>
      <c r="F20" s="3">
        <v>35</v>
      </c>
      <c r="G20" s="3">
        <v>160</v>
      </c>
      <c r="H20" s="12">
        <f t="shared" si="0"/>
        <v>175</v>
      </c>
      <c r="K20" s="9" t="s">
        <v>20</v>
      </c>
      <c r="L20" s="18" t="s">
        <v>13</v>
      </c>
      <c r="M20" s="11" t="s">
        <v>170</v>
      </c>
      <c r="N20" s="18">
        <v>502</v>
      </c>
      <c r="O20" s="18">
        <v>338</v>
      </c>
      <c r="P20" s="12"/>
      <c r="Q20" s="18">
        <v>145</v>
      </c>
      <c r="R20" s="12"/>
    </row>
    <row r="21" spans="1:18" x14ac:dyDescent="0.2">
      <c r="A21" s="9" t="s">
        <v>18</v>
      </c>
      <c r="B21" s="3" t="s">
        <v>46</v>
      </c>
      <c r="C21" s="11" t="s">
        <v>45</v>
      </c>
      <c r="D21" s="3">
        <v>549</v>
      </c>
      <c r="E21" s="3">
        <v>216</v>
      </c>
      <c r="F21" s="3">
        <v>35</v>
      </c>
      <c r="G21" s="3">
        <v>160</v>
      </c>
      <c r="H21" s="12">
        <f t="shared" si="0"/>
        <v>175</v>
      </c>
      <c r="K21" s="43"/>
      <c r="L21" s="43"/>
      <c r="M21" s="43"/>
      <c r="N21" s="43"/>
      <c r="O21" s="43"/>
      <c r="P21" s="43"/>
      <c r="Q21" s="43"/>
      <c r="R21" s="43"/>
    </row>
    <row r="22" spans="1:18" x14ac:dyDescent="0.2">
      <c r="A22" s="9" t="s">
        <v>18</v>
      </c>
      <c r="B22" s="3" t="s">
        <v>47</v>
      </c>
      <c r="C22" s="11" t="s">
        <v>43</v>
      </c>
      <c r="D22" s="3">
        <v>450</v>
      </c>
      <c r="E22" s="3">
        <v>216</v>
      </c>
      <c r="F22" s="3">
        <v>28</v>
      </c>
      <c r="G22" s="3">
        <v>126</v>
      </c>
      <c r="H22" s="12">
        <f t="shared" si="0"/>
        <v>141</v>
      </c>
      <c r="K22" s="43"/>
      <c r="L22" s="43"/>
      <c r="M22" s="43"/>
      <c r="N22" s="43"/>
      <c r="O22" s="43"/>
      <c r="P22" s="43"/>
      <c r="Q22" s="43"/>
      <c r="R22" s="43"/>
    </row>
    <row r="23" spans="1:18" x14ac:dyDescent="0.2">
      <c r="A23" s="9" t="s">
        <v>18</v>
      </c>
      <c r="B23" s="11" t="s">
        <v>48</v>
      </c>
      <c r="C23" s="10" t="s">
        <v>10</v>
      </c>
      <c r="D23" s="11">
        <v>502</v>
      </c>
      <c r="E23" s="3">
        <v>353</v>
      </c>
      <c r="F23" s="3">
        <v>25</v>
      </c>
      <c r="G23" s="3">
        <v>143</v>
      </c>
      <c r="H23" s="12">
        <f t="shared" si="0"/>
        <v>158</v>
      </c>
      <c r="K23" s="43"/>
      <c r="L23" s="43"/>
      <c r="M23" s="43"/>
      <c r="N23" s="43"/>
      <c r="O23" s="43"/>
      <c r="P23" s="43"/>
      <c r="Q23" s="43"/>
      <c r="R23" s="43"/>
    </row>
    <row r="24" spans="1:18" x14ac:dyDescent="0.2">
      <c r="A24" s="9" t="s">
        <v>18</v>
      </c>
      <c r="B24" s="3" t="s">
        <v>36</v>
      </c>
      <c r="C24" s="11" t="s">
        <v>49</v>
      </c>
      <c r="D24" s="3">
        <v>686</v>
      </c>
      <c r="E24" s="3">
        <v>820</v>
      </c>
      <c r="F24" s="3">
        <v>11</v>
      </c>
      <c r="G24" s="3">
        <v>206</v>
      </c>
      <c r="H24" s="12">
        <f t="shared" si="0"/>
        <v>221</v>
      </c>
      <c r="K24" s="43"/>
      <c r="L24" s="43"/>
      <c r="M24" s="43"/>
      <c r="N24" s="43"/>
      <c r="O24" s="43"/>
      <c r="P24" s="43"/>
      <c r="Q24" s="43"/>
      <c r="R24" s="43"/>
    </row>
    <row r="25" spans="1:18" x14ac:dyDescent="0.2">
      <c r="A25" s="9" t="s">
        <v>18</v>
      </c>
      <c r="B25" s="3" t="s">
        <v>37</v>
      </c>
      <c r="C25" s="11" t="s">
        <v>49</v>
      </c>
      <c r="D25" s="3">
        <v>491</v>
      </c>
      <c r="E25" s="3">
        <v>274</v>
      </c>
      <c r="F25" s="3">
        <v>18</v>
      </c>
      <c r="G25" s="3">
        <v>140</v>
      </c>
      <c r="H25" s="12">
        <f t="shared" si="0"/>
        <v>155</v>
      </c>
      <c r="K25" s="43"/>
      <c r="L25" s="43"/>
      <c r="M25" s="43"/>
      <c r="N25" s="43"/>
      <c r="O25" s="43"/>
      <c r="P25" s="43"/>
      <c r="Q25" s="43"/>
      <c r="R25" s="43"/>
    </row>
    <row r="26" spans="1:18" x14ac:dyDescent="0.2">
      <c r="A26" s="9" t="s">
        <v>18</v>
      </c>
      <c r="B26" s="3" t="s">
        <v>36</v>
      </c>
      <c r="C26" s="11" t="s">
        <v>50</v>
      </c>
      <c r="D26" s="3">
        <v>588</v>
      </c>
      <c r="E26" s="3">
        <v>392</v>
      </c>
      <c r="F26" s="3">
        <v>13</v>
      </c>
      <c r="G26" s="3">
        <v>173</v>
      </c>
      <c r="H26" s="12">
        <f t="shared" si="0"/>
        <v>188</v>
      </c>
      <c r="K26" s="43"/>
      <c r="L26" s="43"/>
      <c r="M26" s="43"/>
      <c r="N26" s="43"/>
      <c r="O26" s="43"/>
      <c r="P26" s="43"/>
      <c r="Q26" s="43"/>
      <c r="R26" s="43"/>
    </row>
    <row r="27" spans="1:18" x14ac:dyDescent="0.2">
      <c r="A27" s="9" t="s">
        <v>18</v>
      </c>
      <c r="B27" s="11" t="s">
        <v>33</v>
      </c>
      <c r="C27" s="10" t="s">
        <v>51</v>
      </c>
      <c r="D27" s="11">
        <v>450</v>
      </c>
      <c r="E27" s="3">
        <v>325</v>
      </c>
      <c r="F27" s="3">
        <v>21</v>
      </c>
      <c r="G27" s="3">
        <v>126</v>
      </c>
      <c r="H27" s="12">
        <f t="shared" si="0"/>
        <v>141</v>
      </c>
      <c r="K27" s="43"/>
      <c r="L27" s="43"/>
      <c r="M27" s="43"/>
      <c r="N27" s="43"/>
      <c r="O27" s="43"/>
      <c r="P27" s="43"/>
      <c r="Q27" s="43"/>
      <c r="R27" s="43"/>
    </row>
    <row r="28" spans="1:18" x14ac:dyDescent="0.2">
      <c r="A28" s="9" t="s">
        <v>18</v>
      </c>
      <c r="B28" s="11" t="s">
        <v>33</v>
      </c>
      <c r="C28" s="10" t="s">
        <v>52</v>
      </c>
      <c r="D28" s="11">
        <v>450</v>
      </c>
      <c r="E28" s="3">
        <v>325</v>
      </c>
      <c r="F28" s="3">
        <v>21</v>
      </c>
      <c r="G28" s="3">
        <v>126</v>
      </c>
      <c r="H28" s="12">
        <f t="shared" si="0"/>
        <v>141</v>
      </c>
      <c r="K28" s="43"/>
      <c r="L28" s="43"/>
      <c r="M28" s="43"/>
      <c r="N28" s="43"/>
      <c r="O28" s="43"/>
      <c r="P28" s="43"/>
      <c r="Q28" s="43"/>
      <c r="R28" s="43"/>
    </row>
    <row r="29" spans="1:18" x14ac:dyDescent="0.2">
      <c r="A29" s="9" t="s">
        <v>18</v>
      </c>
      <c r="B29" s="3" t="s">
        <v>40</v>
      </c>
      <c r="C29" s="11">
        <v>10</v>
      </c>
      <c r="D29" s="3">
        <v>353</v>
      </c>
      <c r="E29" s="3">
        <v>216</v>
      </c>
      <c r="F29" s="3">
        <v>25</v>
      </c>
      <c r="G29" s="3">
        <v>95</v>
      </c>
      <c r="H29" s="12">
        <f t="shared" si="0"/>
        <v>110</v>
      </c>
      <c r="K29" s="43"/>
      <c r="L29" s="43"/>
      <c r="M29" s="43"/>
      <c r="N29" s="43"/>
      <c r="O29" s="43"/>
      <c r="P29" s="43"/>
      <c r="Q29" s="43"/>
      <c r="R29" s="43"/>
    </row>
    <row r="30" spans="1:18" x14ac:dyDescent="0.2">
      <c r="A30" s="9" t="s">
        <v>18</v>
      </c>
      <c r="B30" s="3" t="s">
        <v>40</v>
      </c>
      <c r="C30" s="11">
        <v>10</v>
      </c>
      <c r="D30" s="3">
        <v>333</v>
      </c>
      <c r="E30" s="3">
        <v>206</v>
      </c>
      <c r="F30" s="3">
        <v>26</v>
      </c>
      <c r="G30" s="3">
        <v>90</v>
      </c>
      <c r="H30" s="12">
        <f t="shared" si="0"/>
        <v>105</v>
      </c>
      <c r="K30" s="43"/>
      <c r="L30" s="43"/>
      <c r="M30" s="43"/>
      <c r="N30" s="43"/>
      <c r="O30" s="43"/>
      <c r="P30" s="43"/>
      <c r="Q30" s="43"/>
      <c r="R30" s="43"/>
    </row>
    <row r="31" spans="1:18" x14ac:dyDescent="0.2">
      <c r="A31" s="9" t="s">
        <v>18</v>
      </c>
      <c r="B31" s="3" t="s">
        <v>36</v>
      </c>
      <c r="C31" s="11">
        <v>10</v>
      </c>
      <c r="D31" s="3">
        <v>353</v>
      </c>
      <c r="E31" s="3">
        <v>216</v>
      </c>
      <c r="F31" s="3">
        <v>24</v>
      </c>
      <c r="G31" s="3">
        <v>95</v>
      </c>
      <c r="H31" s="12">
        <f t="shared" si="0"/>
        <v>110</v>
      </c>
      <c r="K31" s="43"/>
      <c r="L31" s="43"/>
      <c r="M31" s="43"/>
      <c r="N31" s="43"/>
      <c r="O31" s="43"/>
      <c r="P31" s="43"/>
      <c r="Q31" s="43"/>
      <c r="R31" s="43"/>
    </row>
    <row r="32" spans="1:18" x14ac:dyDescent="0.2">
      <c r="A32" s="9" t="s">
        <v>18</v>
      </c>
      <c r="B32" s="3" t="s">
        <v>34</v>
      </c>
      <c r="C32" s="11">
        <v>10</v>
      </c>
      <c r="D32" s="3">
        <v>353</v>
      </c>
      <c r="E32" s="3">
        <v>216</v>
      </c>
      <c r="F32" s="3">
        <v>24</v>
      </c>
      <c r="G32" s="3">
        <v>95</v>
      </c>
      <c r="H32" s="12">
        <f t="shared" si="0"/>
        <v>110</v>
      </c>
      <c r="K32" s="43"/>
      <c r="L32" s="43"/>
      <c r="M32" s="43"/>
      <c r="N32" s="43"/>
      <c r="O32" s="43"/>
      <c r="P32" s="43"/>
      <c r="Q32" s="43"/>
      <c r="R32" s="43"/>
    </row>
    <row r="33" spans="1:18" x14ac:dyDescent="0.2">
      <c r="A33" s="9" t="s">
        <v>18</v>
      </c>
      <c r="B33" s="3" t="s">
        <v>38</v>
      </c>
      <c r="C33" s="11">
        <v>10</v>
      </c>
      <c r="D33" s="3">
        <v>330</v>
      </c>
      <c r="E33" s="3">
        <v>205</v>
      </c>
      <c r="F33" s="3">
        <v>31</v>
      </c>
      <c r="G33" s="3">
        <v>90</v>
      </c>
      <c r="H33" s="12">
        <f t="shared" si="0"/>
        <v>105</v>
      </c>
      <c r="K33" s="43"/>
      <c r="L33" s="43"/>
      <c r="M33" s="43"/>
      <c r="N33" s="43"/>
      <c r="O33" s="43"/>
      <c r="P33" s="43"/>
      <c r="Q33" s="43"/>
      <c r="R33" s="43"/>
    </row>
    <row r="34" spans="1:18" x14ac:dyDescent="0.2">
      <c r="A34" s="9" t="s">
        <v>18</v>
      </c>
      <c r="B34" s="3" t="s">
        <v>37</v>
      </c>
      <c r="C34" s="11" t="s">
        <v>53</v>
      </c>
      <c r="D34" s="3">
        <v>343</v>
      </c>
      <c r="E34" s="3">
        <v>206</v>
      </c>
      <c r="F34" s="3">
        <v>24</v>
      </c>
      <c r="G34" s="3">
        <v>90</v>
      </c>
      <c r="H34" s="12">
        <f t="shared" si="0"/>
        <v>105</v>
      </c>
      <c r="K34" s="43"/>
      <c r="L34" s="43"/>
      <c r="M34" s="43"/>
      <c r="N34" s="43"/>
      <c r="O34" s="43"/>
      <c r="P34" s="43"/>
      <c r="Q34" s="43"/>
      <c r="R34" s="43"/>
    </row>
    <row r="35" spans="1:18" x14ac:dyDescent="0.2">
      <c r="A35" s="9" t="s">
        <v>18</v>
      </c>
      <c r="B35" s="3" t="s">
        <v>39</v>
      </c>
      <c r="C35" s="11" t="s">
        <v>53</v>
      </c>
      <c r="D35" s="3">
        <v>333</v>
      </c>
      <c r="E35" s="3">
        <v>206</v>
      </c>
      <c r="F35" s="3">
        <v>24</v>
      </c>
      <c r="G35" s="3">
        <v>90</v>
      </c>
      <c r="H35" s="12">
        <f t="shared" ref="H35:H66" si="2">G35+15</f>
        <v>105</v>
      </c>
      <c r="K35" s="43"/>
      <c r="L35" s="43"/>
      <c r="M35" s="43"/>
      <c r="N35" s="43"/>
      <c r="O35" s="43"/>
      <c r="P35" s="43"/>
      <c r="Q35" s="43"/>
      <c r="R35" s="43"/>
    </row>
    <row r="36" spans="1:18" x14ac:dyDescent="0.2">
      <c r="A36" s="9" t="s">
        <v>18</v>
      </c>
      <c r="B36" s="3" t="s">
        <v>38</v>
      </c>
      <c r="C36" s="11">
        <v>8</v>
      </c>
      <c r="D36" s="3">
        <v>320</v>
      </c>
      <c r="E36" s="3">
        <v>196</v>
      </c>
      <c r="F36" s="3">
        <v>33</v>
      </c>
      <c r="G36" s="3">
        <v>90</v>
      </c>
      <c r="H36" s="12">
        <f t="shared" si="2"/>
        <v>105</v>
      </c>
      <c r="K36" s="43"/>
      <c r="L36" s="43"/>
      <c r="M36" s="43"/>
      <c r="N36" s="43"/>
      <c r="O36" s="43"/>
      <c r="P36" s="43"/>
      <c r="Q36" s="43"/>
      <c r="R36" s="43"/>
    </row>
    <row r="37" spans="1:18" x14ac:dyDescent="0.2">
      <c r="A37" s="9" t="s">
        <v>18</v>
      </c>
      <c r="B37" s="3" t="s">
        <v>38</v>
      </c>
      <c r="C37" s="11">
        <v>15</v>
      </c>
      <c r="D37" s="3">
        <v>370</v>
      </c>
      <c r="E37" s="3">
        <v>225</v>
      </c>
      <c r="F37" s="3">
        <v>27</v>
      </c>
      <c r="G37" s="3">
        <v>100</v>
      </c>
      <c r="H37" s="12">
        <f t="shared" si="2"/>
        <v>115</v>
      </c>
      <c r="K37" s="43"/>
      <c r="L37" s="43"/>
      <c r="M37" s="43"/>
      <c r="N37" s="43"/>
      <c r="O37" s="43"/>
      <c r="P37" s="43"/>
      <c r="Q37" s="43"/>
      <c r="R37" s="43"/>
    </row>
    <row r="38" spans="1:18" x14ac:dyDescent="0.2">
      <c r="A38" s="9" t="s">
        <v>18</v>
      </c>
      <c r="B38" s="3" t="s">
        <v>39</v>
      </c>
      <c r="C38" s="11" t="s">
        <v>54</v>
      </c>
      <c r="D38" s="3">
        <v>372</v>
      </c>
      <c r="E38" s="3">
        <v>225</v>
      </c>
      <c r="F38" s="3">
        <v>22</v>
      </c>
      <c r="G38" s="3">
        <v>100</v>
      </c>
      <c r="H38" s="12">
        <f t="shared" si="2"/>
        <v>115</v>
      </c>
      <c r="K38" s="43"/>
      <c r="L38" s="43"/>
      <c r="M38" s="43"/>
      <c r="N38" s="43"/>
      <c r="O38" s="43"/>
      <c r="P38" s="43"/>
      <c r="Q38" s="43"/>
      <c r="R38" s="43"/>
    </row>
    <row r="39" spans="1:18" x14ac:dyDescent="0.2">
      <c r="A39" s="9" t="s">
        <v>18</v>
      </c>
      <c r="B39" s="3" t="s">
        <v>38</v>
      </c>
      <c r="C39" s="11">
        <v>25</v>
      </c>
      <c r="D39" s="3">
        <v>450</v>
      </c>
      <c r="E39" s="3">
        <v>275</v>
      </c>
      <c r="F39" s="3">
        <v>23</v>
      </c>
      <c r="G39" s="3">
        <v>126</v>
      </c>
      <c r="H39" s="12">
        <f t="shared" si="2"/>
        <v>141</v>
      </c>
      <c r="K39" s="43"/>
      <c r="L39" s="43"/>
      <c r="M39" s="43"/>
      <c r="N39" s="43"/>
      <c r="O39" s="43"/>
      <c r="P39" s="43"/>
      <c r="Q39" s="43"/>
      <c r="R39" s="43"/>
    </row>
    <row r="40" spans="1:18" x14ac:dyDescent="0.2">
      <c r="A40" s="9" t="s">
        <v>18</v>
      </c>
      <c r="B40" s="3" t="s">
        <v>38</v>
      </c>
      <c r="C40" s="11">
        <v>30</v>
      </c>
      <c r="D40" s="3">
        <v>490</v>
      </c>
      <c r="E40" s="3">
        <v>295</v>
      </c>
      <c r="F40" s="3">
        <v>21</v>
      </c>
      <c r="G40" s="3">
        <v>140</v>
      </c>
      <c r="H40" s="12">
        <f t="shared" si="2"/>
        <v>155</v>
      </c>
      <c r="K40" s="43"/>
      <c r="L40" s="43"/>
      <c r="M40" s="43"/>
      <c r="N40" s="43"/>
      <c r="O40" s="43"/>
      <c r="P40" s="43"/>
      <c r="Q40" s="43"/>
      <c r="R40" s="43"/>
    </row>
    <row r="41" spans="1:18" x14ac:dyDescent="0.2">
      <c r="A41" s="9" t="s">
        <v>18</v>
      </c>
      <c r="B41" s="3" t="s">
        <v>36</v>
      </c>
      <c r="C41" s="11">
        <v>35</v>
      </c>
      <c r="D41" s="3">
        <v>510</v>
      </c>
      <c r="E41" s="3">
        <v>294</v>
      </c>
      <c r="F41" s="3">
        <v>17</v>
      </c>
      <c r="G41" s="3">
        <v>146</v>
      </c>
      <c r="H41" s="12">
        <f t="shared" si="2"/>
        <v>161</v>
      </c>
      <c r="K41" s="43"/>
      <c r="L41" s="43"/>
      <c r="M41" s="43"/>
      <c r="N41" s="43"/>
      <c r="O41" s="43"/>
      <c r="P41" s="43"/>
      <c r="Q41" s="43"/>
      <c r="R41" s="43"/>
    </row>
    <row r="42" spans="1:18" x14ac:dyDescent="0.2">
      <c r="A42" s="9" t="s">
        <v>18</v>
      </c>
      <c r="B42" s="3" t="s">
        <v>37</v>
      </c>
      <c r="C42" s="11">
        <v>35</v>
      </c>
      <c r="D42" s="3">
        <v>510</v>
      </c>
      <c r="E42" s="3">
        <v>294</v>
      </c>
      <c r="F42" s="3">
        <v>17</v>
      </c>
      <c r="G42" s="3">
        <v>153</v>
      </c>
      <c r="H42" s="12">
        <f t="shared" si="2"/>
        <v>168</v>
      </c>
      <c r="K42" s="43"/>
      <c r="L42" s="43"/>
      <c r="M42" s="43"/>
      <c r="N42" s="43"/>
      <c r="O42" s="43"/>
      <c r="P42" s="43"/>
      <c r="Q42" s="43"/>
      <c r="R42" s="43"/>
    </row>
    <row r="43" spans="1:18" x14ac:dyDescent="0.2">
      <c r="A43" s="9" t="s">
        <v>18</v>
      </c>
      <c r="B43" s="3" t="s">
        <v>38</v>
      </c>
      <c r="C43" s="11">
        <v>35</v>
      </c>
      <c r="D43" s="3">
        <v>530</v>
      </c>
      <c r="E43" s="3">
        <v>315</v>
      </c>
      <c r="F43" s="3">
        <v>20</v>
      </c>
      <c r="G43" s="3">
        <v>153</v>
      </c>
      <c r="H43" s="12">
        <f t="shared" si="2"/>
        <v>168</v>
      </c>
      <c r="K43" s="43"/>
      <c r="L43" s="43"/>
      <c r="M43" s="43"/>
      <c r="N43" s="43"/>
      <c r="O43" s="43"/>
      <c r="P43" s="43"/>
      <c r="Q43" s="43"/>
      <c r="R43" s="43"/>
    </row>
    <row r="44" spans="1:18" x14ac:dyDescent="0.2">
      <c r="A44" s="9" t="s">
        <v>18</v>
      </c>
      <c r="B44" s="3" t="s">
        <v>38</v>
      </c>
      <c r="C44" s="11">
        <v>40</v>
      </c>
      <c r="D44" s="3">
        <v>570</v>
      </c>
      <c r="E44" s="3">
        <v>335</v>
      </c>
      <c r="F44" s="3">
        <v>19</v>
      </c>
      <c r="G44" s="3">
        <v>167</v>
      </c>
      <c r="H44" s="12">
        <f t="shared" si="2"/>
        <v>182</v>
      </c>
      <c r="K44" s="43"/>
      <c r="L44" s="43"/>
      <c r="M44" s="43"/>
      <c r="N44" s="43"/>
      <c r="O44" s="43"/>
      <c r="P44" s="43"/>
      <c r="Q44" s="43"/>
      <c r="R44" s="43"/>
    </row>
    <row r="45" spans="1:18" x14ac:dyDescent="0.2">
      <c r="A45" s="9" t="s">
        <v>18</v>
      </c>
      <c r="B45" s="3" t="s">
        <v>36</v>
      </c>
      <c r="C45" s="11">
        <v>45</v>
      </c>
      <c r="D45" s="3">
        <v>588</v>
      </c>
      <c r="E45" s="3">
        <v>323</v>
      </c>
      <c r="F45" s="3">
        <v>14</v>
      </c>
      <c r="G45" s="3">
        <v>173</v>
      </c>
      <c r="H45" s="12">
        <f t="shared" si="2"/>
        <v>188</v>
      </c>
      <c r="K45" s="43"/>
      <c r="L45" s="43"/>
      <c r="M45" s="43"/>
      <c r="N45" s="43"/>
      <c r="O45" s="43"/>
      <c r="P45" s="43"/>
      <c r="Q45" s="43"/>
      <c r="R45" s="43"/>
    </row>
    <row r="46" spans="1:18" x14ac:dyDescent="0.2">
      <c r="A46" s="9" t="s">
        <v>18</v>
      </c>
      <c r="B46" s="3" t="s">
        <v>38</v>
      </c>
      <c r="C46" s="11">
        <v>45</v>
      </c>
      <c r="D46" s="3">
        <v>600</v>
      </c>
      <c r="E46" s="3">
        <v>355</v>
      </c>
      <c r="F46" s="3">
        <v>16</v>
      </c>
      <c r="G46" s="3">
        <v>177</v>
      </c>
      <c r="H46" s="12">
        <f t="shared" si="2"/>
        <v>192</v>
      </c>
      <c r="K46" s="43"/>
      <c r="L46" s="43"/>
      <c r="M46" s="43"/>
      <c r="N46" s="43"/>
      <c r="O46" s="43"/>
      <c r="P46" s="43"/>
      <c r="Q46" s="43"/>
      <c r="R46" s="43"/>
    </row>
    <row r="47" spans="1:18" x14ac:dyDescent="0.2">
      <c r="A47" s="9" t="s">
        <v>18</v>
      </c>
      <c r="B47" s="3" t="s">
        <v>37</v>
      </c>
      <c r="C47" s="11" t="s">
        <v>55</v>
      </c>
      <c r="D47" s="3">
        <v>589</v>
      </c>
      <c r="E47" s="3">
        <v>323</v>
      </c>
      <c r="F47" s="3">
        <v>14</v>
      </c>
      <c r="G47" s="3">
        <v>173</v>
      </c>
      <c r="H47" s="12">
        <f t="shared" si="2"/>
        <v>188</v>
      </c>
      <c r="K47" s="43"/>
      <c r="L47" s="43"/>
      <c r="M47" s="43"/>
      <c r="N47" s="43"/>
      <c r="O47" s="43"/>
      <c r="P47" s="43"/>
      <c r="Q47" s="43"/>
      <c r="R47" s="43"/>
    </row>
    <row r="48" spans="1:18" x14ac:dyDescent="0.2">
      <c r="A48" s="9" t="s">
        <v>18</v>
      </c>
      <c r="B48" s="3" t="s">
        <v>47</v>
      </c>
      <c r="C48" s="11" t="s">
        <v>56</v>
      </c>
      <c r="D48" s="3">
        <v>441</v>
      </c>
      <c r="E48" s="3">
        <v>216</v>
      </c>
      <c r="F48" s="3">
        <v>30</v>
      </c>
      <c r="G48" s="3">
        <v>123</v>
      </c>
      <c r="H48" s="12">
        <f t="shared" si="2"/>
        <v>138</v>
      </c>
      <c r="K48" s="43"/>
      <c r="L48" s="43"/>
      <c r="M48" s="43"/>
      <c r="N48" s="43"/>
      <c r="O48" s="43"/>
      <c r="P48" s="43"/>
      <c r="Q48" s="43"/>
      <c r="R48" s="43"/>
    </row>
    <row r="49" spans="1:18" x14ac:dyDescent="0.2">
      <c r="A49" s="9" t="s">
        <v>18</v>
      </c>
      <c r="B49" s="3" t="s">
        <v>44</v>
      </c>
      <c r="C49" s="11" t="s">
        <v>57</v>
      </c>
      <c r="D49" s="3">
        <v>441</v>
      </c>
      <c r="E49" s="3">
        <v>216</v>
      </c>
      <c r="F49" s="3">
        <v>40</v>
      </c>
      <c r="G49" s="3">
        <v>123</v>
      </c>
      <c r="H49" s="12">
        <f t="shared" si="2"/>
        <v>138</v>
      </c>
      <c r="K49" s="43"/>
      <c r="L49" s="43"/>
      <c r="M49" s="43"/>
      <c r="N49" s="43"/>
      <c r="O49" s="43"/>
      <c r="P49" s="43"/>
      <c r="Q49" s="43"/>
      <c r="R49" s="43"/>
    </row>
    <row r="50" spans="1:18" x14ac:dyDescent="0.2">
      <c r="A50" s="9" t="s">
        <v>18</v>
      </c>
      <c r="B50" s="3" t="s">
        <v>46</v>
      </c>
      <c r="C50" s="11" t="s">
        <v>57</v>
      </c>
      <c r="D50" s="3">
        <v>490</v>
      </c>
      <c r="E50" s="3">
        <v>216</v>
      </c>
      <c r="F50" s="3">
        <v>45</v>
      </c>
      <c r="G50" s="3">
        <v>140</v>
      </c>
      <c r="H50" s="12">
        <f t="shared" si="2"/>
        <v>155</v>
      </c>
      <c r="K50" s="43"/>
      <c r="L50" s="43"/>
      <c r="M50" s="43"/>
      <c r="N50" s="43"/>
      <c r="O50" s="43"/>
      <c r="P50" s="43"/>
      <c r="Q50" s="43"/>
      <c r="R50" s="43"/>
    </row>
    <row r="51" spans="1:18" x14ac:dyDescent="0.2">
      <c r="A51" s="9" t="s">
        <v>18</v>
      </c>
      <c r="B51" s="3" t="s">
        <v>39</v>
      </c>
      <c r="C51" s="11" t="s">
        <v>58</v>
      </c>
      <c r="D51" s="3">
        <v>314</v>
      </c>
      <c r="E51" s="3">
        <v>196</v>
      </c>
      <c r="F51" s="3">
        <v>25</v>
      </c>
      <c r="G51" s="3">
        <v>78</v>
      </c>
      <c r="H51" s="12">
        <f t="shared" si="2"/>
        <v>93</v>
      </c>
      <c r="K51" s="43"/>
      <c r="L51" s="43"/>
      <c r="M51" s="43"/>
      <c r="N51" s="43"/>
      <c r="O51" s="43"/>
      <c r="P51" s="43"/>
      <c r="Q51" s="43"/>
      <c r="R51" s="43"/>
    </row>
    <row r="52" spans="1:18" x14ac:dyDescent="0.2">
      <c r="A52" s="9" t="s">
        <v>18</v>
      </c>
      <c r="B52" s="3" t="s">
        <v>39</v>
      </c>
      <c r="C52" s="11" t="s">
        <v>59</v>
      </c>
      <c r="D52" s="3">
        <v>294</v>
      </c>
      <c r="E52" s="3">
        <v>174</v>
      </c>
      <c r="F52" s="3">
        <v>27</v>
      </c>
      <c r="G52" s="3">
        <v>70</v>
      </c>
      <c r="H52" s="12">
        <f t="shared" si="2"/>
        <v>85</v>
      </c>
      <c r="K52" s="43"/>
      <c r="L52" s="43"/>
      <c r="M52" s="43"/>
      <c r="N52" s="43"/>
      <c r="O52" s="43"/>
      <c r="P52" s="43"/>
      <c r="Q52" s="43"/>
      <c r="R52" s="43"/>
    </row>
    <row r="53" spans="1:18" x14ac:dyDescent="0.2">
      <c r="A53" s="9" t="s">
        <v>18</v>
      </c>
      <c r="B53" s="3" t="s">
        <v>39</v>
      </c>
      <c r="C53" s="11" t="s">
        <v>60</v>
      </c>
      <c r="D53" s="3">
        <v>314</v>
      </c>
      <c r="E53" s="3">
        <v>196</v>
      </c>
      <c r="F53" s="3">
        <v>25</v>
      </c>
      <c r="G53" s="3">
        <v>78</v>
      </c>
      <c r="H53" s="12">
        <f t="shared" si="2"/>
        <v>93</v>
      </c>
      <c r="K53" s="43"/>
      <c r="L53" s="43"/>
      <c r="M53" s="43"/>
      <c r="N53" s="43"/>
      <c r="O53" s="43"/>
      <c r="P53" s="43"/>
      <c r="Q53" s="43"/>
      <c r="R53" s="43"/>
    </row>
    <row r="54" spans="1:18" x14ac:dyDescent="0.2">
      <c r="A54" s="9" t="s">
        <v>18</v>
      </c>
      <c r="B54" s="3" t="s">
        <v>44</v>
      </c>
      <c r="C54" s="11" t="s">
        <v>61</v>
      </c>
      <c r="D54" s="3">
        <v>372</v>
      </c>
      <c r="E54" s="3">
        <v>216</v>
      </c>
      <c r="F54" s="3">
        <v>22</v>
      </c>
      <c r="G54" s="3">
        <v>99</v>
      </c>
      <c r="H54" s="12">
        <f t="shared" si="2"/>
        <v>114</v>
      </c>
      <c r="K54" s="43"/>
      <c r="L54" s="43"/>
      <c r="M54" s="43"/>
      <c r="N54" s="43"/>
      <c r="O54" s="43"/>
      <c r="P54" s="43"/>
      <c r="Q54" s="43"/>
      <c r="R54" s="43"/>
    </row>
    <row r="55" spans="1:18" x14ac:dyDescent="0.2">
      <c r="A55" s="9" t="s">
        <v>18</v>
      </c>
      <c r="B55" s="3" t="s">
        <v>46</v>
      </c>
      <c r="C55" s="11" t="s">
        <v>61</v>
      </c>
      <c r="D55" s="3">
        <v>372</v>
      </c>
      <c r="E55" s="3">
        <v>216</v>
      </c>
      <c r="F55" s="3">
        <v>22</v>
      </c>
      <c r="G55" s="3">
        <v>99</v>
      </c>
      <c r="H55" s="12">
        <f t="shared" si="2"/>
        <v>114</v>
      </c>
      <c r="K55" s="43"/>
      <c r="L55" s="43"/>
      <c r="M55" s="43"/>
      <c r="N55" s="43"/>
      <c r="O55" s="43"/>
      <c r="P55" s="43"/>
      <c r="Q55" s="43"/>
      <c r="R55" s="43"/>
    </row>
    <row r="56" spans="1:18" x14ac:dyDescent="0.2">
      <c r="A56" s="9" t="s">
        <v>18</v>
      </c>
      <c r="B56" s="3" t="s">
        <v>44</v>
      </c>
      <c r="C56" s="11" t="s">
        <v>62</v>
      </c>
      <c r="D56" s="3">
        <v>510</v>
      </c>
      <c r="E56" s="3">
        <v>216</v>
      </c>
      <c r="F56" s="3">
        <v>35</v>
      </c>
      <c r="G56" s="3">
        <v>146</v>
      </c>
      <c r="H56" s="12">
        <f t="shared" si="2"/>
        <v>161</v>
      </c>
      <c r="K56" s="43"/>
      <c r="L56" s="43"/>
      <c r="M56" s="43"/>
      <c r="N56" s="43"/>
      <c r="O56" s="43"/>
      <c r="P56" s="43"/>
      <c r="Q56" s="43"/>
      <c r="R56" s="43"/>
    </row>
    <row r="57" spans="1:18" x14ac:dyDescent="0.2">
      <c r="A57" s="9" t="s">
        <v>18</v>
      </c>
      <c r="B57" s="3" t="s">
        <v>46</v>
      </c>
      <c r="C57" s="11" t="s">
        <v>62</v>
      </c>
      <c r="D57" s="3">
        <v>549</v>
      </c>
      <c r="E57" s="3">
        <v>216</v>
      </c>
      <c r="F57" s="3">
        <v>35</v>
      </c>
      <c r="G57" s="3">
        <v>160</v>
      </c>
      <c r="H57" s="12">
        <f t="shared" si="2"/>
        <v>175</v>
      </c>
    </row>
    <row r="58" spans="1:18" x14ac:dyDescent="0.2">
      <c r="A58" s="9" t="s">
        <v>18</v>
      </c>
      <c r="B58" s="3" t="s">
        <v>44</v>
      </c>
      <c r="C58" s="11" t="s">
        <v>63</v>
      </c>
      <c r="D58" s="3">
        <v>372</v>
      </c>
      <c r="E58" s="3">
        <v>216</v>
      </c>
      <c r="F58" s="3">
        <v>17</v>
      </c>
      <c r="G58" s="3">
        <v>99</v>
      </c>
      <c r="H58" s="12">
        <f t="shared" si="2"/>
        <v>114</v>
      </c>
    </row>
    <row r="59" spans="1:18" x14ac:dyDescent="0.2">
      <c r="A59" s="9" t="s">
        <v>18</v>
      </c>
      <c r="B59" s="3" t="s">
        <v>44</v>
      </c>
      <c r="C59" s="11" t="s">
        <v>64</v>
      </c>
      <c r="D59" s="3">
        <v>510</v>
      </c>
      <c r="E59" s="3">
        <v>216</v>
      </c>
      <c r="F59" s="3">
        <v>40</v>
      </c>
      <c r="G59" s="3">
        <v>146</v>
      </c>
      <c r="H59" s="12">
        <f t="shared" si="2"/>
        <v>161</v>
      </c>
    </row>
    <row r="60" spans="1:18" x14ac:dyDescent="0.2">
      <c r="A60" s="9" t="s">
        <v>18</v>
      </c>
      <c r="B60" s="3" t="s">
        <v>46</v>
      </c>
      <c r="C60" s="11" t="s">
        <v>64</v>
      </c>
      <c r="D60" s="3">
        <v>529</v>
      </c>
      <c r="E60" s="3">
        <v>216</v>
      </c>
      <c r="F60" s="3">
        <v>37</v>
      </c>
      <c r="G60" s="3">
        <v>153</v>
      </c>
      <c r="H60" s="12">
        <f t="shared" si="2"/>
        <v>168</v>
      </c>
    </row>
    <row r="61" spans="1:18" x14ac:dyDescent="0.2">
      <c r="A61" s="9" t="s">
        <v>18</v>
      </c>
      <c r="B61" s="3" t="s">
        <v>44</v>
      </c>
      <c r="C61" s="11" t="s">
        <v>65</v>
      </c>
      <c r="D61" s="3">
        <v>510</v>
      </c>
      <c r="E61" s="3">
        <v>216</v>
      </c>
      <c r="F61" s="3">
        <v>40</v>
      </c>
      <c r="G61" s="3">
        <v>146</v>
      </c>
      <c r="H61" s="12">
        <f t="shared" si="2"/>
        <v>161</v>
      </c>
    </row>
    <row r="62" spans="1:18" x14ac:dyDescent="0.2">
      <c r="A62" s="9" t="s">
        <v>18</v>
      </c>
      <c r="B62" s="3" t="s">
        <v>46</v>
      </c>
      <c r="C62" s="11" t="s">
        <v>65</v>
      </c>
      <c r="D62" s="3">
        <v>549</v>
      </c>
      <c r="E62" s="3">
        <v>216</v>
      </c>
      <c r="F62" s="3">
        <v>37</v>
      </c>
      <c r="G62" s="3">
        <v>160</v>
      </c>
      <c r="H62" s="12">
        <f t="shared" si="2"/>
        <v>175</v>
      </c>
    </row>
    <row r="63" spans="1:18" x14ac:dyDescent="0.2">
      <c r="A63" s="9" t="s">
        <v>18</v>
      </c>
      <c r="B63" s="3" t="s">
        <v>47</v>
      </c>
      <c r="C63" s="11" t="s">
        <v>65</v>
      </c>
      <c r="D63" s="3">
        <v>530</v>
      </c>
      <c r="E63" s="3">
        <v>216</v>
      </c>
      <c r="F63" s="3">
        <v>37</v>
      </c>
      <c r="G63" s="3">
        <v>153</v>
      </c>
      <c r="H63" s="12">
        <f t="shared" si="2"/>
        <v>168</v>
      </c>
    </row>
    <row r="64" spans="1:18" x14ac:dyDescent="0.2">
      <c r="A64" s="9" t="s">
        <v>18</v>
      </c>
      <c r="B64" s="3" t="s">
        <v>44</v>
      </c>
      <c r="C64" s="11" t="s">
        <v>66</v>
      </c>
      <c r="D64" s="3">
        <v>510</v>
      </c>
      <c r="E64" s="3">
        <v>216</v>
      </c>
      <c r="F64" s="3">
        <v>38</v>
      </c>
      <c r="G64" s="3">
        <v>146</v>
      </c>
      <c r="H64" s="12">
        <f t="shared" si="2"/>
        <v>161</v>
      </c>
    </row>
    <row r="65" spans="1:8" x14ac:dyDescent="0.2">
      <c r="A65" s="9" t="s">
        <v>18</v>
      </c>
      <c r="B65" s="3" t="s">
        <v>46</v>
      </c>
      <c r="C65" s="11" t="s">
        <v>66</v>
      </c>
      <c r="D65" s="3">
        <v>529</v>
      </c>
      <c r="E65" s="3">
        <v>216</v>
      </c>
      <c r="F65" s="3">
        <v>37</v>
      </c>
      <c r="G65" s="3">
        <v>153</v>
      </c>
      <c r="H65" s="12">
        <f t="shared" si="2"/>
        <v>168</v>
      </c>
    </row>
    <row r="66" spans="1:8" x14ac:dyDescent="0.2">
      <c r="A66" s="9" t="s">
        <v>18</v>
      </c>
      <c r="B66" s="3" t="s">
        <v>44</v>
      </c>
      <c r="C66" s="11" t="s">
        <v>67</v>
      </c>
      <c r="D66" s="3">
        <v>510</v>
      </c>
      <c r="E66" s="3">
        <v>216</v>
      </c>
      <c r="F66" s="3">
        <v>40</v>
      </c>
      <c r="G66" s="3">
        <v>146</v>
      </c>
      <c r="H66" s="12">
        <f t="shared" si="2"/>
        <v>161</v>
      </c>
    </row>
    <row r="67" spans="1:8" x14ac:dyDescent="0.2">
      <c r="A67" s="9" t="s">
        <v>18</v>
      </c>
      <c r="B67" s="3" t="s">
        <v>46</v>
      </c>
      <c r="C67" s="11" t="s">
        <v>67</v>
      </c>
      <c r="D67" s="3">
        <v>549</v>
      </c>
      <c r="E67" s="3">
        <v>216</v>
      </c>
      <c r="F67" s="3">
        <v>37</v>
      </c>
      <c r="G67" s="3">
        <v>160</v>
      </c>
      <c r="H67" s="12">
        <f t="shared" ref="H67:H98" si="3">G67+15</f>
        <v>175</v>
      </c>
    </row>
    <row r="68" spans="1:8" x14ac:dyDescent="0.2">
      <c r="A68" s="9" t="s">
        <v>18</v>
      </c>
      <c r="B68" s="3" t="s">
        <v>47</v>
      </c>
      <c r="C68" s="11" t="s">
        <v>68</v>
      </c>
      <c r="D68" s="15">
        <v>450</v>
      </c>
      <c r="E68" s="3">
        <v>216</v>
      </c>
      <c r="F68" s="15">
        <v>28</v>
      </c>
      <c r="G68" s="15">
        <v>126</v>
      </c>
      <c r="H68" s="12">
        <f t="shared" si="3"/>
        <v>141</v>
      </c>
    </row>
    <row r="69" spans="1:8" x14ac:dyDescent="0.2">
      <c r="A69" s="9" t="s">
        <v>18</v>
      </c>
      <c r="B69" s="3" t="s">
        <v>44</v>
      </c>
      <c r="C69" s="11" t="s">
        <v>69</v>
      </c>
      <c r="D69" s="3">
        <v>510</v>
      </c>
      <c r="E69" s="3">
        <v>216</v>
      </c>
      <c r="F69" s="3">
        <v>40</v>
      </c>
      <c r="G69" s="3">
        <v>146</v>
      </c>
      <c r="H69" s="12">
        <f t="shared" si="3"/>
        <v>161</v>
      </c>
    </row>
    <row r="70" spans="1:8" x14ac:dyDescent="0.2">
      <c r="A70" s="9" t="s">
        <v>18</v>
      </c>
      <c r="B70" s="3" t="s">
        <v>46</v>
      </c>
      <c r="C70" s="11" t="s">
        <v>69</v>
      </c>
      <c r="D70" s="3">
        <v>510</v>
      </c>
      <c r="E70" s="3">
        <v>216</v>
      </c>
      <c r="F70" s="3">
        <v>35</v>
      </c>
      <c r="G70" s="3">
        <v>146</v>
      </c>
      <c r="H70" s="12">
        <f t="shared" si="3"/>
        <v>161</v>
      </c>
    </row>
    <row r="71" spans="1:8" x14ac:dyDescent="0.2">
      <c r="A71" s="9" t="s">
        <v>18</v>
      </c>
      <c r="B71" s="3" t="s">
        <v>44</v>
      </c>
      <c r="C71" s="11" t="s">
        <v>70</v>
      </c>
      <c r="D71" s="3">
        <v>588</v>
      </c>
      <c r="E71" s="3">
        <v>216</v>
      </c>
      <c r="F71" s="3">
        <v>24</v>
      </c>
      <c r="G71" s="3">
        <v>173</v>
      </c>
      <c r="H71" s="12">
        <f t="shared" si="3"/>
        <v>188</v>
      </c>
    </row>
    <row r="72" spans="1:8" x14ac:dyDescent="0.2">
      <c r="A72" s="9" t="s">
        <v>18</v>
      </c>
      <c r="B72" s="3" t="s">
        <v>46</v>
      </c>
      <c r="C72" s="11" t="s">
        <v>70</v>
      </c>
      <c r="D72" s="3">
        <v>588</v>
      </c>
      <c r="E72" s="3">
        <v>216</v>
      </c>
      <c r="F72" s="3">
        <v>20</v>
      </c>
      <c r="G72" s="3">
        <v>173</v>
      </c>
      <c r="H72" s="12">
        <f t="shared" si="3"/>
        <v>188</v>
      </c>
    </row>
    <row r="73" spans="1:8" x14ac:dyDescent="0.2">
      <c r="A73" s="9" t="s">
        <v>18</v>
      </c>
      <c r="B73" s="3" t="s">
        <v>46</v>
      </c>
      <c r="C73" s="11" t="s">
        <v>71</v>
      </c>
      <c r="D73" s="3">
        <v>490</v>
      </c>
      <c r="E73" s="3">
        <v>216</v>
      </c>
      <c r="F73" s="3">
        <v>30</v>
      </c>
      <c r="G73" s="3">
        <v>140</v>
      </c>
      <c r="H73" s="12">
        <f t="shared" si="3"/>
        <v>155</v>
      </c>
    </row>
    <row r="74" spans="1:8" x14ac:dyDescent="0.2">
      <c r="A74" s="9" t="s">
        <v>18</v>
      </c>
      <c r="B74" s="3" t="s">
        <v>39</v>
      </c>
      <c r="C74" s="11" t="s">
        <v>72</v>
      </c>
      <c r="D74" s="3">
        <v>255</v>
      </c>
      <c r="E74" s="3">
        <v>174</v>
      </c>
      <c r="F74" s="3">
        <v>30</v>
      </c>
      <c r="G74" s="3">
        <v>57</v>
      </c>
      <c r="H74" s="12">
        <f t="shared" si="3"/>
        <v>72</v>
      </c>
    </row>
    <row r="75" spans="1:8" x14ac:dyDescent="0.2">
      <c r="A75" s="9" t="s">
        <v>18</v>
      </c>
      <c r="B75" s="3" t="s">
        <v>34</v>
      </c>
      <c r="C75" s="11" t="s">
        <v>73</v>
      </c>
      <c r="D75" s="3">
        <v>421</v>
      </c>
      <c r="E75" s="3">
        <v>265</v>
      </c>
      <c r="F75" s="3">
        <v>21</v>
      </c>
      <c r="G75" s="3">
        <v>116</v>
      </c>
      <c r="H75" s="12">
        <f t="shared" si="3"/>
        <v>131</v>
      </c>
    </row>
    <row r="76" spans="1:8" x14ac:dyDescent="0.2">
      <c r="A76" s="9" t="s">
        <v>18</v>
      </c>
      <c r="B76" s="11" t="s">
        <v>33</v>
      </c>
      <c r="C76" s="10" t="s">
        <v>74</v>
      </c>
      <c r="D76" s="11">
        <v>480</v>
      </c>
      <c r="E76" s="3">
        <v>345</v>
      </c>
      <c r="F76" s="3">
        <v>21</v>
      </c>
      <c r="G76" s="3">
        <v>136</v>
      </c>
      <c r="H76" s="12">
        <f t="shared" si="3"/>
        <v>151</v>
      </c>
    </row>
    <row r="77" spans="1:8" x14ac:dyDescent="0.2">
      <c r="A77" s="9" t="s">
        <v>18</v>
      </c>
      <c r="B77" s="3" t="s">
        <v>39</v>
      </c>
      <c r="C77" s="11" t="s">
        <v>75</v>
      </c>
      <c r="D77" s="3">
        <v>314</v>
      </c>
      <c r="E77" s="3">
        <v>196</v>
      </c>
      <c r="F77" s="3">
        <v>25</v>
      </c>
      <c r="G77" s="3">
        <v>78</v>
      </c>
      <c r="H77" s="12">
        <f t="shared" si="3"/>
        <v>93</v>
      </c>
    </row>
    <row r="78" spans="1:8" x14ac:dyDescent="0.2">
      <c r="A78" s="9" t="s">
        <v>18</v>
      </c>
      <c r="B78" s="3" t="s">
        <v>39</v>
      </c>
      <c r="C78" s="11" t="s">
        <v>76</v>
      </c>
      <c r="D78" s="3">
        <v>333</v>
      </c>
      <c r="E78" s="3">
        <v>206</v>
      </c>
      <c r="F78" s="3">
        <v>24</v>
      </c>
      <c r="G78" s="3">
        <v>85</v>
      </c>
      <c r="H78" s="12">
        <f t="shared" si="3"/>
        <v>100</v>
      </c>
    </row>
    <row r="79" spans="1:8" x14ac:dyDescent="0.2">
      <c r="A79" s="9" t="s">
        <v>18</v>
      </c>
      <c r="B79" s="3" t="s">
        <v>46</v>
      </c>
      <c r="C79" s="11" t="s">
        <v>77</v>
      </c>
      <c r="D79" s="3">
        <v>529</v>
      </c>
      <c r="E79" s="3">
        <v>216</v>
      </c>
      <c r="F79" s="3">
        <v>35</v>
      </c>
      <c r="G79" s="3">
        <v>153</v>
      </c>
      <c r="H79" s="12">
        <f t="shared" si="3"/>
        <v>168</v>
      </c>
    </row>
    <row r="80" spans="1:8" x14ac:dyDescent="0.2">
      <c r="A80" s="9" t="s">
        <v>18</v>
      </c>
      <c r="B80" s="3" t="s">
        <v>47</v>
      </c>
      <c r="C80" s="11" t="s">
        <v>78</v>
      </c>
      <c r="D80" s="3">
        <v>550</v>
      </c>
      <c r="E80" s="3">
        <v>216</v>
      </c>
      <c r="F80" s="3">
        <v>35</v>
      </c>
      <c r="G80" s="3">
        <v>160</v>
      </c>
      <c r="H80" s="12">
        <f t="shared" si="3"/>
        <v>175</v>
      </c>
    </row>
    <row r="81" spans="1:8" x14ac:dyDescent="0.2">
      <c r="A81" s="9" t="s">
        <v>18</v>
      </c>
      <c r="B81" s="3" t="s">
        <v>44</v>
      </c>
      <c r="C81" s="11" t="s">
        <v>79</v>
      </c>
      <c r="D81" s="3">
        <v>491</v>
      </c>
      <c r="E81" s="3">
        <v>216</v>
      </c>
      <c r="F81" s="3">
        <v>37</v>
      </c>
      <c r="G81" s="3">
        <v>140</v>
      </c>
      <c r="H81" s="12">
        <f t="shared" si="3"/>
        <v>155</v>
      </c>
    </row>
    <row r="82" spans="1:8" x14ac:dyDescent="0.2">
      <c r="A82" s="9" t="s">
        <v>18</v>
      </c>
      <c r="B82" s="3" t="s">
        <v>46</v>
      </c>
      <c r="C82" s="11" t="s">
        <v>79</v>
      </c>
      <c r="D82" s="3">
        <v>529</v>
      </c>
      <c r="E82" s="3">
        <v>216</v>
      </c>
      <c r="F82" s="3">
        <v>35</v>
      </c>
      <c r="G82" s="3">
        <v>153</v>
      </c>
      <c r="H82" s="12">
        <f t="shared" si="3"/>
        <v>168</v>
      </c>
    </row>
    <row r="83" spans="1:8" x14ac:dyDescent="0.2">
      <c r="A83" s="9" t="s">
        <v>18</v>
      </c>
      <c r="B83" s="3" t="s">
        <v>40</v>
      </c>
      <c r="C83" s="11" t="s">
        <v>80</v>
      </c>
      <c r="D83" s="3">
        <v>412</v>
      </c>
      <c r="E83" s="3">
        <v>245</v>
      </c>
      <c r="F83" s="3">
        <v>21</v>
      </c>
      <c r="G83" s="3">
        <v>113</v>
      </c>
      <c r="H83" s="12">
        <f t="shared" si="3"/>
        <v>128</v>
      </c>
    </row>
    <row r="84" spans="1:8" x14ac:dyDescent="0.2">
      <c r="A84" s="9" t="s">
        <v>18</v>
      </c>
      <c r="B84" s="3" t="s">
        <v>44</v>
      </c>
      <c r="C84" s="11" t="s">
        <v>81</v>
      </c>
      <c r="D84" s="3">
        <v>392</v>
      </c>
      <c r="E84" s="3">
        <v>216</v>
      </c>
      <c r="F84" s="3">
        <v>21</v>
      </c>
      <c r="G84" s="3">
        <v>106</v>
      </c>
      <c r="H84" s="12">
        <f t="shared" si="3"/>
        <v>121</v>
      </c>
    </row>
    <row r="85" spans="1:8" x14ac:dyDescent="0.2">
      <c r="A85" s="9" t="s">
        <v>18</v>
      </c>
      <c r="B85" s="3" t="s">
        <v>46</v>
      </c>
      <c r="C85" s="11" t="s">
        <v>81</v>
      </c>
      <c r="D85" s="3">
        <v>392</v>
      </c>
      <c r="E85" s="3">
        <v>216</v>
      </c>
      <c r="F85" s="3">
        <v>22</v>
      </c>
      <c r="G85" s="3">
        <v>106</v>
      </c>
      <c r="H85" s="12">
        <f t="shared" si="3"/>
        <v>121</v>
      </c>
    </row>
    <row r="86" spans="1:8" x14ac:dyDescent="0.2">
      <c r="A86" s="9" t="s">
        <v>18</v>
      </c>
      <c r="B86" s="3" t="s">
        <v>44</v>
      </c>
      <c r="C86" s="11" t="s">
        <v>82</v>
      </c>
      <c r="D86" s="3">
        <v>441</v>
      </c>
      <c r="E86" s="3">
        <v>216</v>
      </c>
      <c r="F86" s="3">
        <v>17</v>
      </c>
      <c r="G86" s="3">
        <v>123</v>
      </c>
      <c r="H86" s="12">
        <f t="shared" si="3"/>
        <v>138</v>
      </c>
    </row>
    <row r="87" spans="1:8" x14ac:dyDescent="0.2">
      <c r="A87" s="9" t="s">
        <v>18</v>
      </c>
      <c r="B87" s="3" t="s">
        <v>46</v>
      </c>
      <c r="C87" s="11" t="s">
        <v>82</v>
      </c>
      <c r="D87" s="3">
        <v>441</v>
      </c>
      <c r="E87" s="3">
        <v>216</v>
      </c>
      <c r="F87" s="3">
        <v>17</v>
      </c>
      <c r="G87" s="3">
        <v>123</v>
      </c>
      <c r="H87" s="12">
        <f t="shared" si="3"/>
        <v>138</v>
      </c>
    </row>
    <row r="88" spans="1:8" x14ac:dyDescent="0.2">
      <c r="A88" s="9" t="s">
        <v>18</v>
      </c>
      <c r="B88" s="3" t="s">
        <v>44</v>
      </c>
      <c r="C88" s="11" t="s">
        <v>83</v>
      </c>
      <c r="D88" s="3">
        <v>529</v>
      </c>
      <c r="E88" s="3">
        <v>216</v>
      </c>
      <c r="F88" s="3">
        <v>40</v>
      </c>
      <c r="G88" s="3">
        <v>153</v>
      </c>
      <c r="H88" s="12">
        <f t="shared" si="3"/>
        <v>168</v>
      </c>
    </row>
    <row r="89" spans="1:8" x14ac:dyDescent="0.2">
      <c r="A89" s="9" t="s">
        <v>18</v>
      </c>
      <c r="B89" s="3" t="s">
        <v>46</v>
      </c>
      <c r="C89" s="11" t="s">
        <v>83</v>
      </c>
      <c r="D89" s="3">
        <v>549</v>
      </c>
      <c r="E89" s="3">
        <v>216</v>
      </c>
      <c r="F89" s="3">
        <v>37</v>
      </c>
      <c r="G89" s="3">
        <v>160</v>
      </c>
      <c r="H89" s="12">
        <f t="shared" si="3"/>
        <v>175</v>
      </c>
    </row>
    <row r="90" spans="1:8" x14ac:dyDescent="0.2">
      <c r="A90" s="9" t="s">
        <v>18</v>
      </c>
      <c r="B90" s="3" t="s">
        <v>40</v>
      </c>
      <c r="C90" s="11" t="s">
        <v>84</v>
      </c>
      <c r="D90" s="3">
        <v>392</v>
      </c>
      <c r="E90" s="3">
        <v>216</v>
      </c>
      <c r="F90" s="3">
        <v>22</v>
      </c>
      <c r="G90" s="3">
        <v>106</v>
      </c>
      <c r="H90" s="12">
        <f t="shared" si="3"/>
        <v>121</v>
      </c>
    </row>
    <row r="91" spans="1:8" x14ac:dyDescent="0.2">
      <c r="A91" s="9" t="s">
        <v>18</v>
      </c>
      <c r="B91" s="3" t="s">
        <v>40</v>
      </c>
      <c r="C91" s="11" t="s">
        <v>85</v>
      </c>
      <c r="D91" s="3">
        <v>392</v>
      </c>
      <c r="E91" s="3">
        <v>167</v>
      </c>
      <c r="F91" s="3">
        <v>22</v>
      </c>
      <c r="G91" s="3">
        <v>106</v>
      </c>
      <c r="H91" s="12">
        <f t="shared" si="3"/>
        <v>121</v>
      </c>
    </row>
    <row r="92" spans="1:8" x14ac:dyDescent="0.2">
      <c r="A92" s="9" t="s">
        <v>18</v>
      </c>
      <c r="B92" s="3" t="s">
        <v>36</v>
      </c>
      <c r="C92" s="11" t="s">
        <v>86</v>
      </c>
      <c r="D92" s="3">
        <v>539</v>
      </c>
      <c r="E92" s="3">
        <v>392</v>
      </c>
      <c r="F92" s="3">
        <v>14</v>
      </c>
      <c r="G92" s="3">
        <v>156</v>
      </c>
      <c r="H92" s="12">
        <f t="shared" si="3"/>
        <v>171</v>
      </c>
    </row>
    <row r="93" spans="1:8" x14ac:dyDescent="0.2">
      <c r="A93" s="9" t="s">
        <v>18</v>
      </c>
      <c r="B93" s="3" t="s">
        <v>39</v>
      </c>
      <c r="C93" s="11" t="s">
        <v>88</v>
      </c>
      <c r="D93" s="3">
        <v>333</v>
      </c>
      <c r="E93" s="3">
        <v>206</v>
      </c>
      <c r="F93" s="3">
        <v>24</v>
      </c>
      <c r="G93" s="3">
        <v>85</v>
      </c>
      <c r="H93" s="12">
        <f t="shared" si="3"/>
        <v>100</v>
      </c>
    </row>
    <row r="94" spans="1:8" x14ac:dyDescent="0.2">
      <c r="A94" s="9" t="s">
        <v>18</v>
      </c>
      <c r="B94" s="3" t="s">
        <v>39</v>
      </c>
      <c r="C94" s="11" t="s">
        <v>89</v>
      </c>
      <c r="D94" s="3">
        <v>372</v>
      </c>
      <c r="E94" s="3">
        <v>225</v>
      </c>
      <c r="F94" s="3">
        <v>22</v>
      </c>
      <c r="G94" s="3">
        <v>99</v>
      </c>
      <c r="H94" s="12">
        <f t="shared" si="3"/>
        <v>114</v>
      </c>
    </row>
    <row r="95" spans="1:8" x14ac:dyDescent="0.2">
      <c r="A95" s="9" t="s">
        <v>18</v>
      </c>
      <c r="B95" s="3" t="s">
        <v>37</v>
      </c>
      <c r="C95" s="11" t="s">
        <v>90</v>
      </c>
      <c r="D95" s="3">
        <v>412</v>
      </c>
      <c r="E95" s="3">
        <v>245</v>
      </c>
      <c r="F95" s="3">
        <v>22</v>
      </c>
      <c r="G95" s="3">
        <v>113</v>
      </c>
      <c r="H95" s="12">
        <f t="shared" si="3"/>
        <v>128</v>
      </c>
    </row>
    <row r="96" spans="1:8" x14ac:dyDescent="0.2">
      <c r="A96" s="9" t="s">
        <v>18</v>
      </c>
      <c r="B96" s="3" t="s">
        <v>44</v>
      </c>
      <c r="C96" s="11" t="s">
        <v>91</v>
      </c>
      <c r="D96" s="3">
        <v>441</v>
      </c>
      <c r="E96" s="3">
        <v>216</v>
      </c>
      <c r="F96" s="3">
        <v>17</v>
      </c>
      <c r="G96" s="3">
        <v>123</v>
      </c>
      <c r="H96" s="12">
        <f t="shared" si="3"/>
        <v>138</v>
      </c>
    </row>
    <row r="97" spans="1:8" x14ac:dyDescent="0.2">
      <c r="A97" s="9" t="s">
        <v>18</v>
      </c>
      <c r="B97" s="3" t="s">
        <v>46</v>
      </c>
      <c r="C97" s="11" t="s">
        <v>91</v>
      </c>
      <c r="D97" s="3">
        <v>461</v>
      </c>
      <c r="E97" s="3">
        <v>216</v>
      </c>
      <c r="F97" s="3">
        <v>17</v>
      </c>
      <c r="G97" s="3">
        <v>130</v>
      </c>
      <c r="H97" s="12">
        <f t="shared" si="3"/>
        <v>145</v>
      </c>
    </row>
    <row r="98" spans="1:8" x14ac:dyDescent="0.2">
      <c r="A98" s="9" t="s">
        <v>18</v>
      </c>
      <c r="B98" s="3" t="s">
        <v>44</v>
      </c>
      <c r="C98" s="11" t="s">
        <v>92</v>
      </c>
      <c r="D98" s="3">
        <v>441</v>
      </c>
      <c r="E98" s="3">
        <v>216</v>
      </c>
      <c r="F98" s="3">
        <v>17</v>
      </c>
      <c r="G98" s="3">
        <v>123</v>
      </c>
      <c r="H98" s="12">
        <f t="shared" si="3"/>
        <v>138</v>
      </c>
    </row>
    <row r="99" spans="1:8" x14ac:dyDescent="0.2">
      <c r="A99" s="9" t="s">
        <v>18</v>
      </c>
      <c r="B99" s="3" t="s">
        <v>40</v>
      </c>
      <c r="C99" s="11" t="s">
        <v>93</v>
      </c>
      <c r="D99" s="3">
        <v>392</v>
      </c>
      <c r="E99" s="3">
        <v>216</v>
      </c>
      <c r="F99" s="3">
        <v>24</v>
      </c>
      <c r="G99" s="3">
        <v>106</v>
      </c>
      <c r="H99" s="12">
        <f t="shared" ref="H99:H110" si="4">G99+15</f>
        <v>121</v>
      </c>
    </row>
    <row r="100" spans="1:8" x14ac:dyDescent="0.2">
      <c r="A100" s="9" t="s">
        <v>18</v>
      </c>
      <c r="B100" s="3" t="s">
        <v>40</v>
      </c>
      <c r="C100" s="11" t="s">
        <v>94</v>
      </c>
      <c r="D100" s="3">
        <v>392</v>
      </c>
      <c r="E100" s="3">
        <v>216</v>
      </c>
      <c r="F100" s="3">
        <v>22</v>
      </c>
      <c r="G100" s="3">
        <v>106</v>
      </c>
      <c r="H100" s="12">
        <f t="shared" si="4"/>
        <v>121</v>
      </c>
    </row>
    <row r="101" spans="1:8" x14ac:dyDescent="0.2">
      <c r="A101" s="9" t="s">
        <v>18</v>
      </c>
      <c r="B101" s="3" t="s">
        <v>40</v>
      </c>
      <c r="C101" s="11" t="s">
        <v>95</v>
      </c>
      <c r="D101" s="3">
        <v>392</v>
      </c>
      <c r="E101" s="3">
        <v>216</v>
      </c>
      <c r="F101" s="3">
        <v>22</v>
      </c>
      <c r="G101" s="3">
        <v>106</v>
      </c>
      <c r="H101" s="12">
        <f t="shared" si="4"/>
        <v>121</v>
      </c>
    </row>
    <row r="102" spans="1:8" x14ac:dyDescent="0.2">
      <c r="A102" s="9" t="s">
        <v>18</v>
      </c>
      <c r="B102" s="3" t="s">
        <v>40</v>
      </c>
      <c r="C102" s="11" t="s">
        <v>95</v>
      </c>
      <c r="D102" s="3">
        <v>392</v>
      </c>
      <c r="E102" s="3">
        <v>216</v>
      </c>
      <c r="F102" s="3">
        <v>22</v>
      </c>
      <c r="G102" s="3">
        <v>106</v>
      </c>
      <c r="H102" s="12">
        <f t="shared" si="4"/>
        <v>121</v>
      </c>
    </row>
    <row r="103" spans="1:8" x14ac:dyDescent="0.2">
      <c r="A103" s="9" t="s">
        <v>18</v>
      </c>
      <c r="B103" s="3" t="s">
        <v>36</v>
      </c>
      <c r="C103" s="11" t="s">
        <v>96</v>
      </c>
      <c r="D103" s="3">
        <v>431</v>
      </c>
      <c r="E103" s="3">
        <v>225</v>
      </c>
      <c r="F103" s="3">
        <v>21</v>
      </c>
      <c r="G103" s="3">
        <v>119</v>
      </c>
      <c r="H103" s="12">
        <f t="shared" si="4"/>
        <v>134</v>
      </c>
    </row>
    <row r="104" spans="1:8" x14ac:dyDescent="0.2">
      <c r="A104" s="9" t="s">
        <v>18</v>
      </c>
      <c r="B104" s="3" t="s">
        <v>37</v>
      </c>
      <c r="C104" s="11" t="s">
        <v>96</v>
      </c>
      <c r="D104" s="3">
        <v>431</v>
      </c>
      <c r="E104" s="3">
        <v>226</v>
      </c>
      <c r="F104" s="3">
        <v>21</v>
      </c>
      <c r="G104" s="3">
        <v>119</v>
      </c>
      <c r="H104" s="12">
        <f t="shared" si="4"/>
        <v>134</v>
      </c>
    </row>
    <row r="105" spans="1:8" x14ac:dyDescent="0.2">
      <c r="A105" s="9" t="s">
        <v>18</v>
      </c>
      <c r="B105" s="3" t="s">
        <v>46</v>
      </c>
      <c r="C105" s="11" t="s">
        <v>98</v>
      </c>
      <c r="D105" s="3">
        <v>568</v>
      </c>
      <c r="E105" s="3">
        <v>216</v>
      </c>
      <c r="F105" s="3">
        <v>35</v>
      </c>
      <c r="G105" s="3">
        <v>166</v>
      </c>
      <c r="H105" s="12">
        <f t="shared" si="4"/>
        <v>181</v>
      </c>
    </row>
    <row r="106" spans="1:8" x14ac:dyDescent="0.2">
      <c r="A106" s="9" t="s">
        <v>18</v>
      </c>
      <c r="B106" s="3" t="s">
        <v>40</v>
      </c>
      <c r="C106" s="11" t="s">
        <v>99</v>
      </c>
      <c r="D106" s="3">
        <v>441</v>
      </c>
      <c r="E106" s="3">
        <v>265</v>
      </c>
      <c r="F106" s="3">
        <v>20</v>
      </c>
      <c r="G106" s="3">
        <v>123</v>
      </c>
      <c r="H106" s="12">
        <f t="shared" si="4"/>
        <v>138</v>
      </c>
    </row>
    <row r="107" spans="1:8" x14ac:dyDescent="0.2">
      <c r="A107" s="9" t="s">
        <v>18</v>
      </c>
      <c r="B107" s="3" t="s">
        <v>39</v>
      </c>
      <c r="C107" s="11" t="s">
        <v>100</v>
      </c>
      <c r="D107" s="3">
        <v>372</v>
      </c>
      <c r="E107" s="3">
        <v>225</v>
      </c>
      <c r="F107" s="3">
        <v>22</v>
      </c>
      <c r="G107" s="3">
        <v>99</v>
      </c>
      <c r="H107" s="12">
        <f t="shared" si="4"/>
        <v>114</v>
      </c>
    </row>
    <row r="108" spans="1:8" x14ac:dyDescent="0.2">
      <c r="A108" s="9" t="s">
        <v>18</v>
      </c>
      <c r="B108" s="3" t="s">
        <v>39</v>
      </c>
      <c r="C108" s="11" t="s">
        <v>101</v>
      </c>
      <c r="D108" s="3">
        <v>412</v>
      </c>
      <c r="E108" s="3">
        <v>245</v>
      </c>
      <c r="F108" s="3">
        <v>21</v>
      </c>
      <c r="G108" s="3">
        <v>113</v>
      </c>
      <c r="H108" s="12">
        <f t="shared" si="4"/>
        <v>128</v>
      </c>
    </row>
    <row r="109" spans="1:8" x14ac:dyDescent="0.2">
      <c r="A109" s="9" t="s">
        <v>18</v>
      </c>
      <c r="B109" s="3" t="s">
        <v>36</v>
      </c>
      <c r="C109" s="11" t="s">
        <v>102</v>
      </c>
      <c r="D109" s="3">
        <v>431</v>
      </c>
      <c r="E109" s="3">
        <v>195</v>
      </c>
      <c r="F109" s="3">
        <v>16</v>
      </c>
      <c r="G109" s="3">
        <v>119</v>
      </c>
      <c r="H109" s="12">
        <f t="shared" si="4"/>
        <v>134</v>
      </c>
    </row>
    <row r="110" spans="1:8" x14ac:dyDescent="0.2">
      <c r="A110" s="9" t="s">
        <v>18</v>
      </c>
      <c r="B110" s="3" t="s">
        <v>37</v>
      </c>
      <c r="C110" s="11" t="s">
        <v>102</v>
      </c>
      <c r="D110" s="3">
        <v>431</v>
      </c>
      <c r="E110" s="3">
        <v>250</v>
      </c>
      <c r="F110" s="3">
        <v>17</v>
      </c>
      <c r="G110" s="3">
        <v>119</v>
      </c>
      <c r="H110" s="12">
        <f t="shared" si="4"/>
        <v>134</v>
      </c>
    </row>
    <row r="111" spans="1:8" x14ac:dyDescent="0.2">
      <c r="A111" s="9" t="s">
        <v>18</v>
      </c>
      <c r="B111" s="3" t="s">
        <v>36</v>
      </c>
      <c r="C111" s="11" t="s">
        <v>104</v>
      </c>
      <c r="D111" s="3">
        <v>657</v>
      </c>
      <c r="E111" s="3">
        <v>395</v>
      </c>
      <c r="F111" s="3">
        <v>9</v>
      </c>
      <c r="G111" s="3">
        <v>196</v>
      </c>
      <c r="H111" s="12">
        <f t="shared" ref="H111:H120" si="5">G111+15</f>
        <v>211</v>
      </c>
    </row>
    <row r="112" spans="1:8" x14ac:dyDescent="0.2">
      <c r="A112" s="9" t="s">
        <v>18</v>
      </c>
      <c r="B112" s="3" t="s">
        <v>37</v>
      </c>
      <c r="C112" s="11" t="s">
        <v>104</v>
      </c>
      <c r="D112" s="3">
        <v>618</v>
      </c>
      <c r="E112" s="3">
        <v>355</v>
      </c>
      <c r="F112" s="3">
        <v>14</v>
      </c>
      <c r="G112" s="3">
        <v>183</v>
      </c>
      <c r="H112" s="12">
        <f t="shared" si="5"/>
        <v>198</v>
      </c>
    </row>
    <row r="113" spans="1:8" x14ac:dyDescent="0.2">
      <c r="A113" s="9" t="s">
        <v>18</v>
      </c>
      <c r="B113" s="3" t="s">
        <v>106</v>
      </c>
      <c r="C113" s="11" t="s">
        <v>105</v>
      </c>
      <c r="D113" s="3">
        <v>333</v>
      </c>
      <c r="E113" s="3">
        <v>206</v>
      </c>
      <c r="F113" s="3">
        <v>24</v>
      </c>
      <c r="G113" s="3">
        <v>85</v>
      </c>
      <c r="H113" s="12">
        <f t="shared" si="5"/>
        <v>100</v>
      </c>
    </row>
    <row r="114" spans="1:8" x14ac:dyDescent="0.2">
      <c r="A114" s="9" t="s">
        <v>18</v>
      </c>
      <c r="B114" s="3" t="s">
        <v>106</v>
      </c>
      <c r="C114" s="11" t="s">
        <v>107</v>
      </c>
      <c r="D114" s="3">
        <v>372</v>
      </c>
      <c r="E114" s="3">
        <v>235</v>
      </c>
      <c r="F114" s="3">
        <v>22</v>
      </c>
      <c r="G114" s="3">
        <v>98</v>
      </c>
      <c r="H114" s="12">
        <f t="shared" si="5"/>
        <v>113</v>
      </c>
    </row>
    <row r="115" spans="1:8" x14ac:dyDescent="0.2">
      <c r="A115" s="9" t="s">
        <v>18</v>
      </c>
      <c r="B115" s="3" t="s">
        <v>106</v>
      </c>
      <c r="C115" s="11" t="s">
        <v>108</v>
      </c>
      <c r="D115" s="3">
        <v>412</v>
      </c>
      <c r="E115" s="3">
        <v>245</v>
      </c>
      <c r="F115" s="3">
        <v>21</v>
      </c>
      <c r="G115" s="3">
        <v>113</v>
      </c>
      <c r="H115" s="12">
        <f t="shared" si="5"/>
        <v>128</v>
      </c>
    </row>
    <row r="116" spans="1:8" x14ac:dyDescent="0.2">
      <c r="A116" s="9" t="s">
        <v>18</v>
      </c>
      <c r="B116" s="3" t="s">
        <v>106</v>
      </c>
      <c r="C116" s="11" t="s">
        <v>109</v>
      </c>
      <c r="D116" s="3">
        <v>485</v>
      </c>
      <c r="E116" s="3">
        <v>343</v>
      </c>
      <c r="F116" s="3">
        <v>20</v>
      </c>
      <c r="G116" s="3">
        <v>138</v>
      </c>
      <c r="H116" s="12">
        <f t="shared" si="5"/>
        <v>153</v>
      </c>
    </row>
    <row r="117" spans="1:8" x14ac:dyDescent="0.2">
      <c r="A117" s="9" t="s">
        <v>18</v>
      </c>
      <c r="B117" s="3" t="s">
        <v>106</v>
      </c>
      <c r="C117" s="11" t="s">
        <v>110</v>
      </c>
      <c r="D117" s="3">
        <v>510</v>
      </c>
      <c r="E117" s="3">
        <v>353</v>
      </c>
      <c r="F117" s="3">
        <v>20</v>
      </c>
      <c r="G117" s="3">
        <v>146</v>
      </c>
      <c r="H117" s="12">
        <f t="shared" si="5"/>
        <v>161</v>
      </c>
    </row>
    <row r="118" spans="1:8" x14ac:dyDescent="0.2">
      <c r="A118" s="9" t="s">
        <v>18</v>
      </c>
      <c r="B118" s="3" t="s">
        <v>106</v>
      </c>
      <c r="C118" s="11" t="s">
        <v>111</v>
      </c>
      <c r="D118" s="3">
        <v>539</v>
      </c>
      <c r="E118" s="3">
        <v>372</v>
      </c>
      <c r="F118" s="3">
        <v>20</v>
      </c>
      <c r="G118" s="3">
        <v>156</v>
      </c>
      <c r="H118" s="12">
        <f t="shared" si="5"/>
        <v>171</v>
      </c>
    </row>
    <row r="119" spans="1:8" x14ac:dyDescent="0.2">
      <c r="A119" s="9" t="s">
        <v>18</v>
      </c>
      <c r="B119" s="3" t="s">
        <v>106</v>
      </c>
      <c r="C119" s="11" t="s">
        <v>112</v>
      </c>
      <c r="D119" s="3">
        <v>588</v>
      </c>
      <c r="E119" s="3">
        <v>412</v>
      </c>
      <c r="F119" s="3">
        <v>16</v>
      </c>
      <c r="G119" s="3">
        <v>173</v>
      </c>
      <c r="H119" s="12">
        <f t="shared" si="5"/>
        <v>188</v>
      </c>
    </row>
    <row r="120" spans="1:8" x14ac:dyDescent="0.2">
      <c r="A120" s="9" t="s">
        <v>18</v>
      </c>
      <c r="B120" s="3" t="s">
        <v>39</v>
      </c>
      <c r="C120" s="11" t="s">
        <v>113</v>
      </c>
      <c r="D120" s="3">
        <v>333</v>
      </c>
      <c r="E120" s="3">
        <v>206</v>
      </c>
      <c r="F120" s="3">
        <v>24</v>
      </c>
      <c r="G120" s="3">
        <v>85</v>
      </c>
      <c r="H120" s="12">
        <f t="shared" si="5"/>
        <v>100</v>
      </c>
    </row>
    <row r="121" spans="1:8" x14ac:dyDescent="0.2">
      <c r="A121" s="9" t="s">
        <v>18</v>
      </c>
      <c r="B121" s="3" t="s">
        <v>114</v>
      </c>
      <c r="C121" s="11" t="s">
        <v>113</v>
      </c>
      <c r="D121" s="3">
        <v>325</v>
      </c>
      <c r="E121" s="3">
        <v>215</v>
      </c>
      <c r="F121" s="3">
        <v>22</v>
      </c>
      <c r="G121" s="3">
        <v>82</v>
      </c>
      <c r="H121" s="12">
        <f t="shared" ref="H121:H176" si="6">G121+15</f>
        <v>97</v>
      </c>
    </row>
    <row r="122" spans="1:8" x14ac:dyDescent="0.2">
      <c r="A122" s="9" t="s">
        <v>18</v>
      </c>
      <c r="B122" s="3" t="s">
        <v>39</v>
      </c>
      <c r="C122" s="11" t="s">
        <v>115</v>
      </c>
      <c r="D122" s="3">
        <v>333</v>
      </c>
      <c r="E122" s="3">
        <v>206</v>
      </c>
      <c r="F122" s="3">
        <v>24</v>
      </c>
      <c r="G122" s="3">
        <v>85</v>
      </c>
      <c r="H122" s="12">
        <f t="shared" si="6"/>
        <v>100</v>
      </c>
    </row>
    <row r="123" spans="1:8" x14ac:dyDescent="0.2">
      <c r="A123" s="9" t="s">
        <v>18</v>
      </c>
      <c r="B123" s="3" t="s">
        <v>114</v>
      </c>
      <c r="C123" s="11" t="s">
        <v>115</v>
      </c>
      <c r="D123" s="3">
        <v>335</v>
      </c>
      <c r="E123" s="3">
        <v>225</v>
      </c>
      <c r="F123" s="3">
        <v>22</v>
      </c>
      <c r="G123" s="3">
        <v>85</v>
      </c>
      <c r="H123" s="12">
        <f t="shared" si="6"/>
        <v>100</v>
      </c>
    </row>
    <row r="124" spans="1:8" x14ac:dyDescent="0.2">
      <c r="A124" s="9" t="s">
        <v>18</v>
      </c>
      <c r="B124" s="3" t="s">
        <v>36</v>
      </c>
      <c r="C124" s="11" t="s">
        <v>116</v>
      </c>
      <c r="D124" s="3">
        <v>343</v>
      </c>
      <c r="E124" s="3">
        <v>216</v>
      </c>
      <c r="F124" s="3">
        <v>24</v>
      </c>
      <c r="G124" s="3">
        <v>88</v>
      </c>
      <c r="H124" s="12">
        <f t="shared" si="6"/>
        <v>103</v>
      </c>
    </row>
    <row r="125" spans="1:8" x14ac:dyDescent="0.2">
      <c r="A125" s="9" t="s">
        <v>18</v>
      </c>
      <c r="B125" s="3" t="s">
        <v>39</v>
      </c>
      <c r="C125" s="11" t="s">
        <v>116</v>
      </c>
      <c r="D125" s="3">
        <v>333</v>
      </c>
      <c r="E125" s="3">
        <v>206</v>
      </c>
      <c r="F125" s="3">
        <v>24</v>
      </c>
      <c r="G125" s="3">
        <v>85</v>
      </c>
      <c r="H125" s="12">
        <f t="shared" si="6"/>
        <v>100</v>
      </c>
    </row>
    <row r="126" spans="1:8" x14ac:dyDescent="0.2">
      <c r="A126" s="9" t="s">
        <v>18</v>
      </c>
      <c r="B126" s="3" t="s">
        <v>114</v>
      </c>
      <c r="C126" s="11" t="s">
        <v>116</v>
      </c>
      <c r="D126" s="3">
        <v>335</v>
      </c>
      <c r="E126" s="3">
        <v>225</v>
      </c>
      <c r="F126" s="3">
        <v>22</v>
      </c>
      <c r="G126" s="3">
        <v>85</v>
      </c>
      <c r="H126" s="12">
        <f t="shared" si="6"/>
        <v>100</v>
      </c>
    </row>
    <row r="127" spans="1:8" x14ac:dyDescent="0.2">
      <c r="A127" s="9" t="s">
        <v>18</v>
      </c>
      <c r="B127" s="3" t="s">
        <v>39</v>
      </c>
      <c r="C127" s="11" t="s">
        <v>117</v>
      </c>
      <c r="D127" s="3">
        <v>372</v>
      </c>
      <c r="E127" s="3">
        <v>225</v>
      </c>
      <c r="F127" s="3">
        <v>22</v>
      </c>
      <c r="G127" s="3">
        <v>99</v>
      </c>
      <c r="H127" s="12">
        <f t="shared" si="6"/>
        <v>114</v>
      </c>
    </row>
    <row r="128" spans="1:8" x14ac:dyDescent="0.2">
      <c r="A128" s="9" t="s">
        <v>18</v>
      </c>
      <c r="B128" s="3" t="s">
        <v>114</v>
      </c>
      <c r="C128" s="11" t="s">
        <v>117</v>
      </c>
      <c r="D128" s="3">
        <v>365</v>
      </c>
      <c r="E128" s="3">
        <v>235</v>
      </c>
      <c r="F128" s="3">
        <v>20</v>
      </c>
      <c r="G128" s="3">
        <v>96</v>
      </c>
      <c r="H128" s="12">
        <f t="shared" si="6"/>
        <v>111</v>
      </c>
    </row>
    <row r="129" spans="1:8" x14ac:dyDescent="0.2">
      <c r="A129" s="9" t="s">
        <v>18</v>
      </c>
      <c r="B129" s="3" t="s">
        <v>39</v>
      </c>
      <c r="C129" s="11" t="s">
        <v>118</v>
      </c>
      <c r="D129" s="3">
        <v>372</v>
      </c>
      <c r="E129" s="3">
        <v>225</v>
      </c>
      <c r="F129" s="3">
        <v>22</v>
      </c>
      <c r="G129" s="3">
        <v>99</v>
      </c>
      <c r="H129" s="12">
        <f t="shared" si="6"/>
        <v>114</v>
      </c>
    </row>
    <row r="130" spans="1:8" x14ac:dyDescent="0.2">
      <c r="A130" s="9" t="s">
        <v>18</v>
      </c>
      <c r="B130" s="3" t="s">
        <v>114</v>
      </c>
      <c r="C130" s="11" t="s">
        <v>118</v>
      </c>
      <c r="D130" s="3">
        <v>372</v>
      </c>
      <c r="E130" s="3">
        <v>245</v>
      </c>
      <c r="F130" s="3">
        <v>20</v>
      </c>
      <c r="G130" s="3">
        <v>99</v>
      </c>
      <c r="H130" s="12">
        <f t="shared" si="6"/>
        <v>114</v>
      </c>
    </row>
    <row r="131" spans="1:8" x14ac:dyDescent="0.2">
      <c r="A131" s="9" t="s">
        <v>18</v>
      </c>
      <c r="B131" s="3" t="s">
        <v>39</v>
      </c>
      <c r="C131" s="11" t="s">
        <v>119</v>
      </c>
      <c r="D131" s="3">
        <v>372</v>
      </c>
      <c r="E131" s="3">
        <v>225</v>
      </c>
      <c r="F131" s="3">
        <v>22</v>
      </c>
      <c r="G131" s="3">
        <v>99</v>
      </c>
      <c r="H131" s="12">
        <f t="shared" si="6"/>
        <v>114</v>
      </c>
    </row>
    <row r="132" spans="1:8" x14ac:dyDescent="0.2">
      <c r="A132" s="9" t="s">
        <v>18</v>
      </c>
      <c r="B132" s="3" t="s">
        <v>114</v>
      </c>
      <c r="C132" s="11" t="s">
        <v>119</v>
      </c>
      <c r="D132" s="3">
        <v>440</v>
      </c>
      <c r="E132" s="3">
        <v>265</v>
      </c>
      <c r="F132" s="3">
        <v>18</v>
      </c>
      <c r="G132" s="3">
        <v>122</v>
      </c>
      <c r="H132" s="12">
        <f t="shared" si="6"/>
        <v>137</v>
      </c>
    </row>
    <row r="133" spans="1:8" x14ac:dyDescent="0.2">
      <c r="A133" s="9" t="s">
        <v>18</v>
      </c>
      <c r="B133" s="3" t="s">
        <v>39</v>
      </c>
      <c r="C133" s="11" t="s">
        <v>120</v>
      </c>
      <c r="D133" s="3">
        <v>412</v>
      </c>
      <c r="E133" s="3">
        <v>245</v>
      </c>
      <c r="F133" s="3">
        <v>21</v>
      </c>
      <c r="G133" s="3">
        <v>113</v>
      </c>
      <c r="H133" s="12">
        <f t="shared" si="6"/>
        <v>128</v>
      </c>
    </row>
    <row r="134" spans="1:8" x14ac:dyDescent="0.2">
      <c r="A134" s="9" t="s">
        <v>18</v>
      </c>
      <c r="B134" s="3" t="s">
        <v>39</v>
      </c>
      <c r="C134" s="11" t="s">
        <v>121</v>
      </c>
      <c r="D134" s="3">
        <v>412</v>
      </c>
      <c r="E134" s="3">
        <v>245</v>
      </c>
      <c r="F134" s="3">
        <v>21</v>
      </c>
      <c r="G134" s="3">
        <v>113</v>
      </c>
      <c r="H134" s="12">
        <f t="shared" si="6"/>
        <v>128</v>
      </c>
    </row>
    <row r="135" spans="1:8" x14ac:dyDescent="0.2">
      <c r="A135" s="9" t="s">
        <v>18</v>
      </c>
      <c r="B135" s="3" t="s">
        <v>36</v>
      </c>
      <c r="C135" s="11" t="s">
        <v>122</v>
      </c>
      <c r="D135" s="3">
        <v>412</v>
      </c>
      <c r="E135" s="3">
        <v>245</v>
      </c>
      <c r="F135" s="3">
        <v>20</v>
      </c>
      <c r="G135" s="3">
        <v>113</v>
      </c>
      <c r="H135" s="12">
        <f t="shared" si="6"/>
        <v>128</v>
      </c>
    </row>
    <row r="136" spans="1:8" x14ac:dyDescent="0.2">
      <c r="A136" s="9" t="s">
        <v>18</v>
      </c>
      <c r="B136" s="3" t="s">
        <v>39</v>
      </c>
      <c r="C136" s="11" t="s">
        <v>122</v>
      </c>
      <c r="D136" s="3">
        <v>412</v>
      </c>
      <c r="E136" s="3">
        <v>245</v>
      </c>
      <c r="F136" s="3">
        <v>21</v>
      </c>
      <c r="G136" s="3">
        <v>113</v>
      </c>
      <c r="H136" s="12">
        <f t="shared" si="6"/>
        <v>128</v>
      </c>
    </row>
    <row r="137" spans="1:8" x14ac:dyDescent="0.2">
      <c r="A137" s="9" t="s">
        <v>18</v>
      </c>
      <c r="B137" s="3" t="s">
        <v>36</v>
      </c>
      <c r="C137" s="11" t="s">
        <v>123</v>
      </c>
      <c r="D137" s="3">
        <v>490</v>
      </c>
      <c r="E137" s="3">
        <v>274</v>
      </c>
      <c r="F137" s="3">
        <v>17</v>
      </c>
      <c r="G137" s="3">
        <v>140</v>
      </c>
      <c r="H137" s="12">
        <f t="shared" si="6"/>
        <v>155</v>
      </c>
    </row>
    <row r="138" spans="1:8" x14ac:dyDescent="0.2">
      <c r="A138" s="9" t="s">
        <v>18</v>
      </c>
      <c r="B138" s="3" t="s">
        <v>36</v>
      </c>
      <c r="C138" s="3" t="s">
        <v>124</v>
      </c>
      <c r="D138" s="3">
        <v>588</v>
      </c>
      <c r="E138" s="3">
        <v>304</v>
      </c>
      <c r="F138" s="3">
        <v>14</v>
      </c>
      <c r="G138" s="3">
        <v>173</v>
      </c>
      <c r="H138" s="3">
        <f t="shared" si="6"/>
        <v>188</v>
      </c>
    </row>
    <row r="139" spans="1:8" x14ac:dyDescent="0.2">
      <c r="A139" s="9" t="s">
        <v>18</v>
      </c>
      <c r="B139" s="3" t="s">
        <v>126</v>
      </c>
      <c r="C139" s="3" t="s">
        <v>125</v>
      </c>
      <c r="D139" s="3">
        <v>330</v>
      </c>
      <c r="E139" s="3">
        <v>205</v>
      </c>
      <c r="F139" s="3">
        <v>31</v>
      </c>
      <c r="G139" s="3">
        <v>84</v>
      </c>
      <c r="H139" s="3">
        <f t="shared" si="6"/>
        <v>99</v>
      </c>
    </row>
    <row r="140" spans="1:8" x14ac:dyDescent="0.2">
      <c r="A140" s="9" t="s">
        <v>18</v>
      </c>
      <c r="B140" s="3" t="s">
        <v>126</v>
      </c>
      <c r="C140" s="3" t="s">
        <v>127</v>
      </c>
      <c r="D140" s="3">
        <v>370</v>
      </c>
      <c r="E140" s="3">
        <v>225</v>
      </c>
      <c r="F140" s="3">
        <v>27</v>
      </c>
      <c r="G140" s="3">
        <v>98</v>
      </c>
      <c r="H140" s="3">
        <f t="shared" si="6"/>
        <v>113</v>
      </c>
    </row>
    <row r="141" spans="1:8" x14ac:dyDescent="0.2">
      <c r="A141" s="9" t="s">
        <v>18</v>
      </c>
      <c r="B141" s="3" t="s">
        <v>126</v>
      </c>
      <c r="C141" s="3" t="s">
        <v>128</v>
      </c>
      <c r="D141" s="3">
        <v>410</v>
      </c>
      <c r="E141" s="3">
        <v>245</v>
      </c>
      <c r="F141" s="3">
        <v>25</v>
      </c>
      <c r="G141" s="3">
        <v>111</v>
      </c>
      <c r="H141" s="3">
        <f t="shared" si="6"/>
        <v>126</v>
      </c>
    </row>
    <row r="142" spans="1:8" x14ac:dyDescent="0.2">
      <c r="A142" s="9" t="s">
        <v>18</v>
      </c>
      <c r="B142" s="3" t="s">
        <v>126</v>
      </c>
      <c r="C142" s="3" t="s">
        <v>129</v>
      </c>
      <c r="D142" s="3">
        <v>410</v>
      </c>
      <c r="E142" s="3">
        <v>245</v>
      </c>
      <c r="F142" s="3">
        <v>25</v>
      </c>
      <c r="G142" s="3">
        <v>111</v>
      </c>
      <c r="H142" s="3">
        <f t="shared" si="6"/>
        <v>126</v>
      </c>
    </row>
    <row r="143" spans="1:8" x14ac:dyDescent="0.2">
      <c r="A143" s="9" t="s">
        <v>18</v>
      </c>
      <c r="B143" s="3" t="s">
        <v>131</v>
      </c>
      <c r="C143" s="3" t="s">
        <v>130</v>
      </c>
      <c r="D143" s="3">
        <v>460</v>
      </c>
      <c r="E143" s="3">
        <v>335</v>
      </c>
      <c r="F143" s="3">
        <v>21</v>
      </c>
      <c r="G143" s="3">
        <v>129</v>
      </c>
      <c r="H143" s="3">
        <f t="shared" si="6"/>
        <v>144</v>
      </c>
    </row>
    <row r="144" spans="1:8" x14ac:dyDescent="0.2">
      <c r="A144" s="9" t="s">
        <v>18</v>
      </c>
      <c r="B144" s="3" t="s">
        <v>131</v>
      </c>
      <c r="C144" s="3" t="s">
        <v>132</v>
      </c>
      <c r="D144" s="14">
        <v>510</v>
      </c>
      <c r="E144" s="3">
        <v>345</v>
      </c>
      <c r="F144" s="3">
        <v>23</v>
      </c>
      <c r="G144" s="3">
        <v>146</v>
      </c>
      <c r="H144" s="3">
        <f t="shared" si="6"/>
        <v>161</v>
      </c>
    </row>
    <row r="145" spans="1:8" x14ac:dyDescent="0.2">
      <c r="A145" s="9" t="s">
        <v>18</v>
      </c>
      <c r="B145" s="3" t="s">
        <v>134</v>
      </c>
      <c r="C145" s="3" t="s">
        <v>133</v>
      </c>
      <c r="D145" s="14">
        <v>400</v>
      </c>
      <c r="E145" s="14">
        <v>240</v>
      </c>
      <c r="F145" s="14">
        <v>23</v>
      </c>
      <c r="G145" s="3">
        <v>108</v>
      </c>
      <c r="H145" s="3">
        <f t="shared" si="6"/>
        <v>123</v>
      </c>
    </row>
    <row r="146" spans="1:8" x14ac:dyDescent="0.2">
      <c r="A146" s="9" t="s">
        <v>18</v>
      </c>
      <c r="B146" s="3" t="s">
        <v>134</v>
      </c>
      <c r="C146" s="3" t="s">
        <v>135</v>
      </c>
      <c r="D146" s="14">
        <v>400</v>
      </c>
      <c r="E146" s="14">
        <v>240</v>
      </c>
      <c r="F146" s="14">
        <v>23</v>
      </c>
      <c r="G146" s="3">
        <v>108</v>
      </c>
      <c r="H146" s="3">
        <f t="shared" si="6"/>
        <v>123</v>
      </c>
    </row>
    <row r="147" spans="1:8" x14ac:dyDescent="0.2">
      <c r="A147" s="9" t="s">
        <v>18</v>
      </c>
      <c r="B147" s="3" t="s">
        <v>131</v>
      </c>
      <c r="C147" s="3" t="s">
        <v>136</v>
      </c>
      <c r="D147" s="3">
        <v>460</v>
      </c>
      <c r="E147" s="3">
        <v>335</v>
      </c>
      <c r="F147" s="3">
        <v>21</v>
      </c>
      <c r="G147" s="3">
        <v>129</v>
      </c>
      <c r="H147" s="3">
        <f t="shared" si="6"/>
        <v>144</v>
      </c>
    </row>
    <row r="148" spans="1:8" x14ac:dyDescent="0.2">
      <c r="A148" s="9" t="s">
        <v>18</v>
      </c>
      <c r="B148" s="3" t="s">
        <v>131</v>
      </c>
      <c r="C148" s="3" t="s">
        <v>137</v>
      </c>
      <c r="D148" s="3">
        <v>460</v>
      </c>
      <c r="E148" s="3">
        <v>335</v>
      </c>
      <c r="F148" s="3">
        <v>21</v>
      </c>
      <c r="G148" s="3">
        <v>129</v>
      </c>
      <c r="H148" s="3">
        <f t="shared" si="6"/>
        <v>144</v>
      </c>
    </row>
    <row r="149" spans="1:8" x14ac:dyDescent="0.2">
      <c r="A149" s="9" t="s">
        <v>18</v>
      </c>
      <c r="B149" s="3" t="s">
        <v>131</v>
      </c>
      <c r="C149" s="3" t="s">
        <v>138</v>
      </c>
      <c r="D149" s="3">
        <v>460</v>
      </c>
      <c r="E149" s="3">
        <v>335</v>
      </c>
      <c r="F149" s="3">
        <v>21</v>
      </c>
      <c r="G149" s="3">
        <v>129</v>
      </c>
      <c r="H149" s="3">
        <f t="shared" si="6"/>
        <v>144</v>
      </c>
    </row>
    <row r="150" spans="1:8" x14ac:dyDescent="0.2">
      <c r="A150" s="9" t="s">
        <v>18</v>
      </c>
      <c r="B150" s="3" t="s">
        <v>131</v>
      </c>
      <c r="C150" s="3" t="s">
        <v>139</v>
      </c>
      <c r="D150" s="3">
        <v>460</v>
      </c>
      <c r="E150" s="3">
        <v>335</v>
      </c>
      <c r="F150" s="3">
        <v>21</v>
      </c>
      <c r="G150" s="3">
        <v>129</v>
      </c>
      <c r="H150" s="3">
        <f t="shared" si="6"/>
        <v>144</v>
      </c>
    </row>
    <row r="151" spans="1:8" x14ac:dyDescent="0.2">
      <c r="A151" s="9" t="s">
        <v>18</v>
      </c>
      <c r="B151" s="3" t="s">
        <v>131</v>
      </c>
      <c r="C151" s="3" t="s">
        <v>140</v>
      </c>
      <c r="D151" s="3">
        <v>510</v>
      </c>
      <c r="E151" s="3">
        <v>355</v>
      </c>
      <c r="F151" s="3">
        <v>23</v>
      </c>
      <c r="G151" s="3">
        <v>146</v>
      </c>
      <c r="H151" s="3">
        <f t="shared" si="6"/>
        <v>161</v>
      </c>
    </row>
    <row r="152" spans="1:8" x14ac:dyDescent="0.2">
      <c r="A152" s="9" t="s">
        <v>18</v>
      </c>
      <c r="B152" s="3" t="s">
        <v>131</v>
      </c>
      <c r="C152" s="3" t="s">
        <v>141</v>
      </c>
      <c r="D152" s="3">
        <v>510</v>
      </c>
      <c r="E152" s="3">
        <v>355</v>
      </c>
      <c r="F152" s="3">
        <v>23</v>
      </c>
      <c r="G152" s="3">
        <v>146</v>
      </c>
      <c r="H152" s="3">
        <f t="shared" si="6"/>
        <v>161</v>
      </c>
    </row>
    <row r="153" spans="1:8" x14ac:dyDescent="0.2">
      <c r="A153" s="9" t="s">
        <v>18</v>
      </c>
      <c r="B153" s="3" t="s">
        <v>134</v>
      </c>
      <c r="C153" s="3" t="s">
        <v>142</v>
      </c>
      <c r="D153" s="14">
        <v>400</v>
      </c>
      <c r="E153" s="14">
        <v>240</v>
      </c>
      <c r="F153" s="14">
        <v>23</v>
      </c>
      <c r="G153" s="3">
        <v>108</v>
      </c>
      <c r="H153" s="3">
        <f t="shared" si="6"/>
        <v>123</v>
      </c>
    </row>
    <row r="154" spans="1:8" x14ac:dyDescent="0.2">
      <c r="A154" s="9" t="s">
        <v>18</v>
      </c>
      <c r="B154" s="3" t="s">
        <v>131</v>
      </c>
      <c r="C154" s="3" t="s">
        <v>143</v>
      </c>
      <c r="D154" s="3">
        <v>550</v>
      </c>
      <c r="E154" s="3">
        <v>390</v>
      </c>
      <c r="F154" s="3">
        <v>18</v>
      </c>
      <c r="G154" s="3">
        <v>160</v>
      </c>
      <c r="H154" s="3">
        <f t="shared" si="6"/>
        <v>175</v>
      </c>
    </row>
    <row r="155" spans="1:8" x14ac:dyDescent="0.2">
      <c r="A155" s="9" t="s">
        <v>18</v>
      </c>
      <c r="B155" s="3" t="s">
        <v>145</v>
      </c>
      <c r="C155" s="3" t="s">
        <v>144</v>
      </c>
      <c r="D155" s="3">
        <v>450</v>
      </c>
      <c r="E155" s="3">
        <v>275</v>
      </c>
      <c r="F155" s="3">
        <v>24</v>
      </c>
      <c r="G155" s="3">
        <v>126</v>
      </c>
      <c r="H155" s="3">
        <f t="shared" si="6"/>
        <v>141</v>
      </c>
    </row>
    <row r="156" spans="1:8" x14ac:dyDescent="0.2">
      <c r="A156" s="9" t="s">
        <v>18</v>
      </c>
      <c r="B156" s="3" t="s">
        <v>145</v>
      </c>
      <c r="C156" s="3" t="s">
        <v>146</v>
      </c>
      <c r="D156" s="3">
        <v>490</v>
      </c>
      <c r="E156" s="3">
        <v>295</v>
      </c>
      <c r="F156" s="3">
        <v>22</v>
      </c>
      <c r="G156" s="3">
        <v>139</v>
      </c>
      <c r="H156" s="3">
        <f t="shared" si="6"/>
        <v>154</v>
      </c>
    </row>
    <row r="157" spans="1:8" x14ac:dyDescent="0.2">
      <c r="A157" s="9" t="s">
        <v>18</v>
      </c>
      <c r="B157" s="3" t="s">
        <v>148</v>
      </c>
      <c r="C157" s="3" t="s">
        <v>147</v>
      </c>
      <c r="D157" s="3">
        <v>515</v>
      </c>
      <c r="E157" s="3">
        <v>205</v>
      </c>
      <c r="F157" s="3">
        <v>21</v>
      </c>
      <c r="G157" s="3">
        <v>148</v>
      </c>
      <c r="H157" s="3">
        <f t="shared" si="6"/>
        <v>163</v>
      </c>
    </row>
    <row r="158" spans="1:8" x14ac:dyDescent="0.2">
      <c r="A158" s="9" t="s">
        <v>18</v>
      </c>
      <c r="B158" s="3" t="s">
        <v>148</v>
      </c>
      <c r="C158" s="3" t="s">
        <v>149</v>
      </c>
      <c r="D158" s="3">
        <v>485</v>
      </c>
      <c r="E158" s="3">
        <v>170</v>
      </c>
      <c r="F158" s="3">
        <v>22</v>
      </c>
      <c r="G158" s="3">
        <v>138</v>
      </c>
      <c r="H158" s="3">
        <f t="shared" si="6"/>
        <v>153</v>
      </c>
    </row>
    <row r="159" spans="1:8" x14ac:dyDescent="0.2">
      <c r="A159" s="9" t="s">
        <v>18</v>
      </c>
      <c r="B159" s="3" t="s">
        <v>148</v>
      </c>
      <c r="C159" s="3" t="s">
        <v>150</v>
      </c>
      <c r="D159" s="3">
        <v>515</v>
      </c>
      <c r="E159" s="3">
        <v>205</v>
      </c>
      <c r="F159" s="3">
        <v>21</v>
      </c>
      <c r="G159" s="3">
        <v>148</v>
      </c>
      <c r="H159" s="3">
        <f t="shared" si="6"/>
        <v>163</v>
      </c>
    </row>
    <row r="160" spans="1:8" x14ac:dyDescent="0.2">
      <c r="A160" s="9" t="s">
        <v>18</v>
      </c>
      <c r="B160" s="3" t="s">
        <v>145</v>
      </c>
      <c r="C160" s="3" t="s">
        <v>151</v>
      </c>
      <c r="D160" s="3">
        <v>490</v>
      </c>
      <c r="E160" s="3">
        <v>295</v>
      </c>
      <c r="F160" s="3">
        <v>22</v>
      </c>
      <c r="G160" s="3">
        <v>139</v>
      </c>
      <c r="H160" s="3">
        <f t="shared" si="6"/>
        <v>154</v>
      </c>
    </row>
    <row r="161" spans="1:8" x14ac:dyDescent="0.2">
      <c r="A161" s="9" t="s">
        <v>18</v>
      </c>
      <c r="B161" s="3" t="s">
        <v>145</v>
      </c>
      <c r="C161" s="3" t="s">
        <v>152</v>
      </c>
      <c r="D161" s="3">
        <v>450</v>
      </c>
      <c r="E161" s="3">
        <v>275</v>
      </c>
      <c r="F161" s="3">
        <v>24</v>
      </c>
      <c r="G161" s="3">
        <v>126</v>
      </c>
      <c r="H161" s="3">
        <f t="shared" si="6"/>
        <v>141</v>
      </c>
    </row>
    <row r="162" spans="1:8" x14ac:dyDescent="0.2">
      <c r="A162" s="9" t="s">
        <v>18</v>
      </c>
      <c r="B162" s="3" t="s">
        <v>145</v>
      </c>
      <c r="C162" s="3" t="s">
        <v>153</v>
      </c>
      <c r="D162" s="3">
        <v>450</v>
      </c>
      <c r="E162" s="3">
        <v>275</v>
      </c>
      <c r="F162" s="3">
        <v>24</v>
      </c>
      <c r="G162" s="3">
        <v>126</v>
      </c>
      <c r="H162" s="3">
        <f t="shared" si="6"/>
        <v>141</v>
      </c>
    </row>
    <row r="163" spans="1:8" x14ac:dyDescent="0.2">
      <c r="A163" s="9" t="s">
        <v>18</v>
      </c>
      <c r="B163" s="3" t="s">
        <v>145</v>
      </c>
      <c r="C163" s="3" t="s">
        <v>154</v>
      </c>
      <c r="D163" s="3">
        <v>450</v>
      </c>
      <c r="E163" s="3">
        <v>275</v>
      </c>
      <c r="F163" s="3">
        <v>24</v>
      </c>
      <c r="G163" s="3">
        <v>126</v>
      </c>
      <c r="H163" s="3">
        <f t="shared" si="6"/>
        <v>141</v>
      </c>
    </row>
    <row r="164" spans="1:8" x14ac:dyDescent="0.2">
      <c r="A164" s="9" t="s">
        <v>18</v>
      </c>
      <c r="B164" s="3" t="s">
        <v>145</v>
      </c>
      <c r="C164" s="3" t="s">
        <v>155</v>
      </c>
      <c r="D164" s="3">
        <v>410</v>
      </c>
      <c r="E164" s="3">
        <v>245</v>
      </c>
      <c r="F164" s="3">
        <v>26</v>
      </c>
      <c r="G164" s="3">
        <v>111</v>
      </c>
      <c r="H164" s="3">
        <f t="shared" si="6"/>
        <v>126</v>
      </c>
    </row>
    <row r="165" spans="1:8" x14ac:dyDescent="0.2">
      <c r="A165" s="9" t="s">
        <v>18</v>
      </c>
      <c r="B165" s="3" t="s">
        <v>145</v>
      </c>
      <c r="C165" s="3" t="s">
        <v>156</v>
      </c>
      <c r="D165" s="3">
        <v>450</v>
      </c>
      <c r="E165" s="3">
        <v>275</v>
      </c>
      <c r="F165" s="3">
        <v>24</v>
      </c>
      <c r="G165" s="3">
        <v>126</v>
      </c>
      <c r="H165" s="3">
        <f t="shared" si="6"/>
        <v>141</v>
      </c>
    </row>
    <row r="166" spans="1:8" x14ac:dyDescent="0.2">
      <c r="A166" s="9" t="s">
        <v>18</v>
      </c>
      <c r="B166" s="3" t="s">
        <v>145</v>
      </c>
      <c r="C166" s="3" t="s">
        <v>157</v>
      </c>
      <c r="D166" s="3">
        <v>410</v>
      </c>
      <c r="E166" s="3">
        <v>245</v>
      </c>
      <c r="F166" s="3">
        <v>26</v>
      </c>
      <c r="G166" s="3">
        <v>111</v>
      </c>
      <c r="H166" s="3">
        <f t="shared" si="6"/>
        <v>126</v>
      </c>
    </row>
    <row r="167" spans="1:8" x14ac:dyDescent="0.2">
      <c r="A167" s="9" t="s">
        <v>18</v>
      </c>
      <c r="B167" s="3" t="s">
        <v>145</v>
      </c>
      <c r="C167" s="3" t="s">
        <v>158</v>
      </c>
      <c r="D167" s="3">
        <v>980</v>
      </c>
      <c r="E167" s="3">
        <v>885</v>
      </c>
      <c r="F167" s="3">
        <v>11</v>
      </c>
      <c r="G167" s="3">
        <v>300</v>
      </c>
      <c r="H167" s="3">
        <f t="shared" si="6"/>
        <v>315</v>
      </c>
    </row>
    <row r="168" spans="1:8" x14ac:dyDescent="0.2">
      <c r="A168" s="9" t="s">
        <v>18</v>
      </c>
      <c r="B168" s="3" t="s">
        <v>145</v>
      </c>
      <c r="C168" s="3" t="s">
        <v>159</v>
      </c>
      <c r="D168" s="3">
        <v>980</v>
      </c>
      <c r="E168" s="3">
        <v>885</v>
      </c>
      <c r="F168" s="3">
        <v>11</v>
      </c>
      <c r="G168" s="3">
        <v>300</v>
      </c>
      <c r="H168" s="3">
        <f t="shared" si="6"/>
        <v>315</v>
      </c>
    </row>
    <row r="169" spans="1:8" x14ac:dyDescent="0.2">
      <c r="A169" s="9" t="s">
        <v>18</v>
      </c>
      <c r="B169" s="3" t="s">
        <v>145</v>
      </c>
      <c r="C169" s="3" t="s">
        <v>160</v>
      </c>
      <c r="D169" s="3">
        <v>980</v>
      </c>
      <c r="E169" s="3">
        <v>885</v>
      </c>
      <c r="F169" s="3">
        <v>11</v>
      </c>
      <c r="G169" s="3">
        <v>300</v>
      </c>
      <c r="H169" s="3">
        <f t="shared" si="6"/>
        <v>315</v>
      </c>
    </row>
    <row r="170" spans="1:8" x14ac:dyDescent="0.2">
      <c r="A170" s="9" t="s">
        <v>18</v>
      </c>
      <c r="B170" s="3" t="s">
        <v>134</v>
      </c>
      <c r="C170" s="3" t="s">
        <v>161</v>
      </c>
      <c r="D170" s="14">
        <v>400</v>
      </c>
      <c r="E170" s="14">
        <v>240</v>
      </c>
      <c r="F170" s="14">
        <v>23</v>
      </c>
      <c r="G170" s="3">
        <v>108</v>
      </c>
      <c r="H170" s="3">
        <f t="shared" si="6"/>
        <v>123</v>
      </c>
    </row>
    <row r="171" spans="1:8" x14ac:dyDescent="0.2">
      <c r="A171" s="9" t="s">
        <v>18</v>
      </c>
      <c r="B171" s="3" t="s">
        <v>126</v>
      </c>
      <c r="C171" s="3" t="s">
        <v>162</v>
      </c>
      <c r="D171" s="3">
        <v>370</v>
      </c>
      <c r="E171" s="3">
        <v>225</v>
      </c>
      <c r="F171" s="3">
        <v>27</v>
      </c>
      <c r="G171" s="3">
        <v>98</v>
      </c>
      <c r="H171" s="3">
        <f t="shared" si="6"/>
        <v>113</v>
      </c>
    </row>
    <row r="172" spans="1:8" x14ac:dyDescent="0.2">
      <c r="A172" s="9" t="s">
        <v>18</v>
      </c>
      <c r="B172" s="3" t="s">
        <v>145</v>
      </c>
      <c r="C172" s="3" t="s">
        <v>163</v>
      </c>
      <c r="D172" s="3">
        <v>450</v>
      </c>
      <c r="E172" s="3">
        <v>275</v>
      </c>
      <c r="F172" s="3">
        <v>24</v>
      </c>
      <c r="G172" s="3">
        <v>126</v>
      </c>
      <c r="H172" s="3">
        <f t="shared" si="6"/>
        <v>141</v>
      </c>
    </row>
    <row r="173" spans="1:8" x14ac:dyDescent="0.2">
      <c r="A173" s="9" t="s">
        <v>18</v>
      </c>
      <c r="B173" s="3" t="s">
        <v>145</v>
      </c>
      <c r="C173" s="3" t="s">
        <v>164</v>
      </c>
      <c r="D173" s="3">
        <v>410</v>
      </c>
      <c r="E173" s="3">
        <v>245</v>
      </c>
      <c r="F173" s="3">
        <v>26</v>
      </c>
      <c r="G173" s="3">
        <v>111</v>
      </c>
      <c r="H173" s="3">
        <f t="shared" si="6"/>
        <v>126</v>
      </c>
    </row>
    <row r="174" spans="1:8" x14ac:dyDescent="0.2">
      <c r="A174" s="9" t="s">
        <v>18</v>
      </c>
      <c r="B174" s="3" t="s">
        <v>145</v>
      </c>
      <c r="C174" s="3" t="s">
        <v>165</v>
      </c>
      <c r="D174" s="3">
        <v>450</v>
      </c>
      <c r="E174" s="3">
        <v>275</v>
      </c>
      <c r="F174" s="3">
        <v>24</v>
      </c>
      <c r="G174" s="3">
        <v>126</v>
      </c>
      <c r="H174" s="3">
        <f t="shared" si="6"/>
        <v>141</v>
      </c>
    </row>
    <row r="175" spans="1:8" x14ac:dyDescent="0.2">
      <c r="A175" s="9" t="s">
        <v>18</v>
      </c>
      <c r="B175" s="3" t="s">
        <v>126</v>
      </c>
      <c r="C175" s="3" t="s">
        <v>166</v>
      </c>
      <c r="D175" s="3">
        <v>330</v>
      </c>
      <c r="E175" s="3">
        <v>205</v>
      </c>
      <c r="F175" s="3">
        <v>31</v>
      </c>
      <c r="G175" s="3">
        <v>84</v>
      </c>
      <c r="H175" s="3">
        <f t="shared" si="6"/>
        <v>99</v>
      </c>
    </row>
    <row r="176" spans="1:8" x14ac:dyDescent="0.2">
      <c r="A176" s="9" t="s">
        <v>18</v>
      </c>
      <c r="B176" s="3" t="s">
        <v>126</v>
      </c>
      <c r="C176" s="3" t="s">
        <v>167</v>
      </c>
      <c r="D176" s="3">
        <v>410</v>
      </c>
      <c r="E176" s="3">
        <v>245</v>
      </c>
      <c r="F176" s="3">
        <v>25</v>
      </c>
      <c r="G176" s="3">
        <v>111</v>
      </c>
      <c r="H176" s="3">
        <f t="shared" si="6"/>
        <v>126</v>
      </c>
    </row>
    <row r="177" spans="1:8" x14ac:dyDescent="0.2">
      <c r="A177" s="42"/>
      <c r="B177" s="42"/>
      <c r="C177" s="42"/>
      <c r="D177" s="42"/>
      <c r="E177" s="42"/>
      <c r="F177" s="42"/>
      <c r="G177" s="42"/>
      <c r="H177" s="42"/>
    </row>
    <row r="178" spans="1:8" x14ac:dyDescent="0.2">
      <c r="A178" s="42"/>
      <c r="B178" s="42"/>
      <c r="C178" s="42"/>
      <c r="D178" s="42"/>
      <c r="E178" s="42"/>
      <c r="F178" s="42"/>
      <c r="G178" s="42"/>
      <c r="H178" s="42"/>
    </row>
    <row r="179" spans="1:8" x14ac:dyDescent="0.2">
      <c r="A179" s="42"/>
      <c r="B179" s="42"/>
      <c r="C179" s="42"/>
      <c r="D179" s="42"/>
      <c r="E179" s="42"/>
      <c r="F179" s="42"/>
      <c r="G179" s="42"/>
      <c r="H179" s="42"/>
    </row>
    <row r="180" spans="1:8" x14ac:dyDescent="0.2">
      <c r="A180" s="42"/>
      <c r="B180" s="42"/>
      <c r="C180" s="42"/>
      <c r="D180" s="42"/>
      <c r="E180" s="42"/>
      <c r="F180" s="42"/>
      <c r="G180" s="42"/>
      <c r="H180" s="42"/>
    </row>
    <row r="181" spans="1:8" x14ac:dyDescent="0.2">
      <c r="A181" s="42"/>
      <c r="B181" s="42"/>
      <c r="C181" s="42"/>
      <c r="D181" s="42"/>
      <c r="E181" s="42"/>
      <c r="F181" s="42"/>
      <c r="G181" s="42"/>
      <c r="H181" s="42"/>
    </row>
    <row r="182" spans="1:8" x14ac:dyDescent="0.2">
      <c r="A182" s="42"/>
      <c r="B182" s="42"/>
      <c r="C182" s="42"/>
      <c r="D182" s="42"/>
      <c r="E182" s="42"/>
      <c r="F182" s="42"/>
      <c r="G182" s="42"/>
      <c r="H182" s="42"/>
    </row>
    <row r="183" spans="1:8" x14ac:dyDescent="0.2">
      <c r="A183" s="42"/>
      <c r="B183" s="42"/>
      <c r="C183" s="42"/>
      <c r="D183" s="42"/>
      <c r="E183" s="42"/>
      <c r="F183" s="42"/>
      <c r="G183" s="42"/>
      <c r="H183" s="42"/>
    </row>
    <row r="184" spans="1:8" x14ac:dyDescent="0.2">
      <c r="A184" s="42"/>
      <c r="B184" s="42"/>
      <c r="C184" s="42"/>
      <c r="D184" s="42"/>
      <c r="E184" s="42"/>
      <c r="F184" s="42"/>
      <c r="G184" s="42"/>
      <c r="H184" s="42"/>
    </row>
    <row r="185" spans="1:8" x14ac:dyDescent="0.2">
      <c r="A185" s="42"/>
      <c r="B185" s="42"/>
      <c r="C185" s="42"/>
      <c r="D185" s="42"/>
      <c r="E185" s="42"/>
      <c r="F185" s="42"/>
      <c r="G185" s="42"/>
      <c r="H185" s="42"/>
    </row>
    <row r="186" spans="1:8" x14ac:dyDescent="0.2">
      <c r="A186" s="42"/>
      <c r="B186" s="42"/>
      <c r="C186" s="42"/>
      <c r="D186" s="42"/>
      <c r="E186" s="42"/>
      <c r="F186" s="42"/>
      <c r="G186" s="42"/>
      <c r="H186" s="42"/>
    </row>
    <row r="187" spans="1:8" x14ac:dyDescent="0.2">
      <c r="A187" s="42"/>
      <c r="B187" s="42"/>
      <c r="C187" s="42"/>
      <c r="D187" s="42"/>
      <c r="E187" s="42"/>
      <c r="F187" s="42"/>
      <c r="G187" s="42"/>
      <c r="H187" s="42"/>
    </row>
    <row r="188" spans="1:8" x14ac:dyDescent="0.2">
      <c r="A188" s="42"/>
      <c r="B188" s="42"/>
      <c r="C188" s="42"/>
      <c r="D188" s="42"/>
      <c r="E188" s="42"/>
      <c r="F188" s="42"/>
      <c r="G188" s="42"/>
      <c r="H188" s="42"/>
    </row>
    <row r="189" spans="1:8" x14ac:dyDescent="0.2">
      <c r="A189" s="42"/>
      <c r="B189" s="42"/>
      <c r="C189" s="42"/>
      <c r="D189" s="42"/>
      <c r="E189" s="42"/>
      <c r="F189" s="42"/>
      <c r="G189" s="42"/>
      <c r="H189" s="42"/>
    </row>
    <row r="190" spans="1:8" x14ac:dyDescent="0.2">
      <c r="A190" s="42"/>
      <c r="B190" s="42"/>
      <c r="C190" s="42"/>
      <c r="D190" s="42"/>
      <c r="E190" s="42"/>
      <c r="F190" s="42"/>
      <c r="G190" s="42"/>
      <c r="H190" s="42"/>
    </row>
    <row r="191" spans="1:8" x14ac:dyDescent="0.2">
      <c r="A191" s="42"/>
      <c r="B191" s="42"/>
      <c r="C191" s="42"/>
      <c r="D191" s="42"/>
      <c r="E191" s="42"/>
      <c r="F191" s="42"/>
      <c r="G191" s="42"/>
      <c r="H191" s="42"/>
    </row>
    <row r="192" spans="1:8" x14ac:dyDescent="0.2">
      <c r="A192" s="42"/>
      <c r="B192" s="42"/>
      <c r="C192" s="42"/>
      <c r="D192" s="42"/>
      <c r="E192" s="42"/>
      <c r="F192" s="42"/>
      <c r="G192" s="42"/>
      <c r="H192" s="42"/>
    </row>
    <row r="193" spans="1:8" x14ac:dyDescent="0.2">
      <c r="A193" s="42"/>
      <c r="B193" s="42"/>
      <c r="C193" s="42"/>
      <c r="D193" s="42"/>
      <c r="E193" s="42"/>
      <c r="F193" s="42"/>
      <c r="G193" s="42"/>
      <c r="H193" s="42"/>
    </row>
    <row r="194" spans="1:8" x14ac:dyDescent="0.2">
      <c r="A194" s="42"/>
      <c r="B194" s="42"/>
      <c r="C194" s="42"/>
      <c r="D194" s="42"/>
      <c r="E194" s="42"/>
      <c r="F194" s="42"/>
      <c r="G194" s="42"/>
      <c r="H194" s="42"/>
    </row>
    <row r="195" spans="1:8" x14ac:dyDescent="0.2">
      <c r="A195" s="42"/>
      <c r="B195" s="42"/>
      <c r="C195" s="42"/>
      <c r="D195" s="42"/>
      <c r="E195" s="42"/>
      <c r="F195" s="42"/>
      <c r="G195" s="42"/>
      <c r="H195" s="42"/>
    </row>
    <row r="196" spans="1:8" x14ac:dyDescent="0.2">
      <c r="A196" s="42"/>
      <c r="B196" s="42"/>
      <c r="C196" s="42"/>
      <c r="D196" s="42"/>
      <c r="E196" s="42"/>
      <c r="F196" s="42"/>
      <c r="G196" s="42"/>
      <c r="H196" s="42"/>
    </row>
    <row r="197" spans="1:8" x14ac:dyDescent="0.2">
      <c r="A197" s="42"/>
      <c r="B197" s="42"/>
      <c r="C197" s="42"/>
      <c r="D197" s="42"/>
      <c r="E197" s="42"/>
      <c r="F197" s="42"/>
      <c r="G197" s="42"/>
      <c r="H197" s="42"/>
    </row>
    <row r="198" spans="1:8" x14ac:dyDescent="0.2">
      <c r="A198" s="42"/>
      <c r="B198" s="42"/>
      <c r="C198" s="42"/>
      <c r="D198" s="42"/>
      <c r="E198" s="42"/>
      <c r="F198" s="42"/>
      <c r="G198" s="42"/>
      <c r="H198" s="42"/>
    </row>
    <row r="199" spans="1:8" x14ac:dyDescent="0.2">
      <c r="A199" s="42"/>
      <c r="B199" s="42"/>
      <c r="C199" s="42"/>
      <c r="D199" s="42"/>
      <c r="E199" s="42"/>
      <c r="F199" s="42"/>
      <c r="G199" s="42"/>
      <c r="H199" s="42"/>
    </row>
    <row r="200" spans="1:8" x14ac:dyDescent="0.2">
      <c r="A200" s="42"/>
      <c r="B200" s="42"/>
      <c r="C200" s="42"/>
      <c r="D200" s="42"/>
      <c r="E200" s="42"/>
      <c r="F200" s="42"/>
      <c r="G200" s="42"/>
      <c r="H200" s="42"/>
    </row>
    <row r="201" spans="1:8" x14ac:dyDescent="0.2">
      <c r="A201" s="42"/>
      <c r="B201" s="42"/>
      <c r="C201" s="42"/>
      <c r="D201" s="42"/>
      <c r="E201" s="42"/>
      <c r="F201" s="42"/>
      <c r="G201" s="42"/>
      <c r="H201" s="42"/>
    </row>
    <row r="202" spans="1:8" x14ac:dyDescent="0.2">
      <c r="A202" s="42"/>
      <c r="B202" s="42"/>
      <c r="C202" s="42"/>
      <c r="D202" s="42"/>
      <c r="E202" s="42"/>
      <c r="F202" s="42"/>
      <c r="G202" s="42"/>
      <c r="H202" s="42"/>
    </row>
    <row r="203" spans="1:8" x14ac:dyDescent="0.2">
      <c r="A203" s="42"/>
      <c r="B203" s="42"/>
      <c r="C203" s="42"/>
      <c r="D203" s="42"/>
      <c r="E203" s="42"/>
      <c r="F203" s="42"/>
      <c r="G203" s="42"/>
      <c r="H203" s="42"/>
    </row>
    <row r="204" spans="1:8" x14ac:dyDescent="0.2">
      <c r="A204" s="42"/>
      <c r="B204" s="42"/>
      <c r="C204" s="42"/>
      <c r="D204" s="42"/>
      <c r="E204" s="42"/>
      <c r="F204" s="42"/>
      <c r="G204" s="42"/>
      <c r="H204" s="42"/>
    </row>
    <row r="205" spans="1:8" x14ac:dyDescent="0.2">
      <c r="A205" s="42"/>
      <c r="B205" s="42"/>
      <c r="C205" s="42"/>
      <c r="D205" s="42"/>
      <c r="E205" s="42"/>
      <c r="F205" s="42"/>
      <c r="G205" s="42"/>
      <c r="H205" s="42"/>
    </row>
    <row r="206" spans="1:8" x14ac:dyDescent="0.2">
      <c r="A206" s="42"/>
      <c r="B206" s="42"/>
      <c r="C206" s="42"/>
      <c r="D206" s="42"/>
      <c r="E206" s="42"/>
      <c r="F206" s="42"/>
      <c r="G206" s="42"/>
      <c r="H206" s="42"/>
    </row>
    <row r="207" spans="1:8" x14ac:dyDescent="0.2">
      <c r="A207" s="42"/>
      <c r="B207" s="42"/>
      <c r="C207" s="42"/>
      <c r="D207" s="42"/>
      <c r="E207" s="42"/>
      <c r="F207" s="42"/>
      <c r="G207" s="42"/>
      <c r="H207" s="42"/>
    </row>
    <row r="208" spans="1:8" x14ac:dyDescent="0.2">
      <c r="A208" s="42"/>
      <c r="B208" s="42"/>
      <c r="C208" s="42"/>
      <c r="D208" s="42"/>
      <c r="E208" s="42"/>
      <c r="F208" s="42"/>
      <c r="G208" s="42"/>
      <c r="H208" s="42"/>
    </row>
    <row r="209" spans="1:8" x14ac:dyDescent="0.2">
      <c r="A209" s="42"/>
      <c r="B209" s="42"/>
      <c r="C209" s="42"/>
      <c r="D209" s="42"/>
      <c r="E209" s="42"/>
      <c r="F209" s="42"/>
      <c r="G209" s="42"/>
      <c r="H209" s="42"/>
    </row>
    <row r="210" spans="1:8" x14ac:dyDescent="0.2">
      <c r="A210" s="42"/>
      <c r="B210" s="42"/>
      <c r="C210" s="42"/>
      <c r="D210" s="42"/>
      <c r="E210" s="42"/>
      <c r="F210" s="42"/>
      <c r="G210" s="42"/>
      <c r="H210" s="42"/>
    </row>
    <row r="211" spans="1:8" x14ac:dyDescent="0.2">
      <c r="A211" s="42"/>
      <c r="B211" s="42"/>
      <c r="C211" s="42"/>
      <c r="D211" s="42"/>
      <c r="E211" s="42"/>
      <c r="F211" s="42"/>
      <c r="G211" s="42"/>
      <c r="H211" s="42"/>
    </row>
    <row r="212" spans="1:8" x14ac:dyDescent="0.2">
      <c r="A212" s="42"/>
      <c r="B212" s="42"/>
      <c r="C212" s="42"/>
      <c r="D212" s="42"/>
      <c r="E212" s="42"/>
      <c r="F212" s="42"/>
      <c r="G212" s="42"/>
      <c r="H212" s="42"/>
    </row>
    <row r="213" spans="1:8" x14ac:dyDescent="0.2">
      <c r="A213" s="42"/>
      <c r="B213" s="42"/>
      <c r="C213" s="42"/>
      <c r="D213" s="42"/>
      <c r="E213" s="42"/>
      <c r="F213" s="42"/>
      <c r="G213" s="42"/>
      <c r="H213" s="42"/>
    </row>
    <row r="214" spans="1:8" x14ac:dyDescent="0.2">
      <c r="A214" s="42"/>
      <c r="B214" s="42"/>
      <c r="C214" s="42"/>
      <c r="D214" s="42"/>
      <c r="E214" s="42"/>
      <c r="F214" s="42"/>
      <c r="G214" s="42"/>
      <c r="H214" s="42"/>
    </row>
    <row r="215" spans="1:8" x14ac:dyDescent="0.2">
      <c r="A215" s="42"/>
      <c r="B215" s="42"/>
      <c r="C215" s="42"/>
      <c r="D215" s="42"/>
      <c r="E215" s="42"/>
      <c r="F215" s="42"/>
      <c r="G215" s="42"/>
      <c r="H215" s="42"/>
    </row>
    <row r="216" spans="1:8" x14ac:dyDescent="0.2">
      <c r="A216" s="42"/>
      <c r="B216" s="42"/>
      <c r="C216" s="42"/>
      <c r="D216" s="42"/>
      <c r="E216" s="42"/>
      <c r="F216" s="42"/>
      <c r="G216" s="42"/>
      <c r="H216" s="42"/>
    </row>
    <row r="217" spans="1:8" x14ac:dyDescent="0.2">
      <c r="A217" s="42"/>
      <c r="B217" s="42"/>
      <c r="C217" s="42"/>
      <c r="D217" s="42"/>
      <c r="E217" s="42"/>
      <c r="F217" s="42"/>
      <c r="G217" s="42"/>
      <c r="H217" s="42"/>
    </row>
    <row r="218" spans="1:8" x14ac:dyDescent="0.2">
      <c r="A218" s="42"/>
      <c r="B218" s="42"/>
      <c r="C218" s="42"/>
      <c r="D218" s="42"/>
      <c r="E218" s="42"/>
      <c r="F218" s="42"/>
      <c r="G218" s="42"/>
      <c r="H218" s="42"/>
    </row>
    <row r="219" spans="1:8" x14ac:dyDescent="0.2">
      <c r="A219" s="42"/>
      <c r="B219" s="42"/>
      <c r="C219" s="42"/>
      <c r="D219" s="42"/>
      <c r="E219" s="42"/>
      <c r="F219" s="42"/>
      <c r="G219" s="42"/>
      <c r="H219" s="42"/>
    </row>
    <row r="220" spans="1:8" x14ac:dyDescent="0.2">
      <c r="A220" s="42"/>
      <c r="B220" s="42"/>
      <c r="C220" s="42"/>
      <c r="D220" s="42"/>
      <c r="E220" s="42"/>
      <c r="F220" s="42"/>
      <c r="G220" s="42"/>
      <c r="H220" s="42"/>
    </row>
    <row r="221" spans="1:8" x14ac:dyDescent="0.2">
      <c r="A221" s="42"/>
      <c r="B221" s="42"/>
      <c r="C221" s="42"/>
      <c r="D221" s="42"/>
      <c r="E221" s="42"/>
      <c r="F221" s="42"/>
      <c r="G221" s="42"/>
      <c r="H221" s="42"/>
    </row>
    <row r="222" spans="1:8" x14ac:dyDescent="0.2">
      <c r="A222" s="42"/>
      <c r="B222" s="42"/>
      <c r="C222" s="42"/>
      <c r="D222" s="42"/>
      <c r="E222" s="42"/>
      <c r="F222" s="42"/>
      <c r="G222" s="42"/>
      <c r="H222" s="42"/>
    </row>
    <row r="223" spans="1:8" x14ac:dyDescent="0.2">
      <c r="A223" s="42"/>
      <c r="B223" s="42"/>
      <c r="C223" s="42"/>
      <c r="D223" s="42"/>
      <c r="E223" s="42"/>
      <c r="F223" s="42"/>
      <c r="G223" s="42"/>
      <c r="H223" s="42"/>
    </row>
    <row r="224" spans="1:8" x14ac:dyDescent="0.2">
      <c r="A224" s="42"/>
      <c r="B224" s="42"/>
      <c r="C224" s="42"/>
      <c r="D224" s="42"/>
      <c r="E224" s="42"/>
      <c r="F224" s="42"/>
      <c r="G224" s="42"/>
      <c r="H224" s="42"/>
    </row>
    <row r="225" spans="1:8" x14ac:dyDescent="0.2">
      <c r="A225" s="42"/>
      <c r="B225" s="42"/>
      <c r="C225" s="42"/>
      <c r="D225" s="42"/>
      <c r="E225" s="42"/>
      <c r="F225" s="42"/>
      <c r="G225" s="42"/>
      <c r="H225" s="42"/>
    </row>
    <row r="226" spans="1:8" x14ac:dyDescent="0.2">
      <c r="A226" s="42"/>
      <c r="B226" s="42"/>
      <c r="C226" s="42"/>
      <c r="D226" s="42"/>
      <c r="E226" s="42"/>
      <c r="F226" s="42"/>
      <c r="G226" s="42"/>
      <c r="H226" s="42"/>
    </row>
    <row r="227" spans="1:8" x14ac:dyDescent="0.2">
      <c r="A227" s="42"/>
      <c r="B227" s="42"/>
      <c r="C227" s="42"/>
      <c r="D227" s="42"/>
      <c r="E227" s="42"/>
      <c r="F227" s="42"/>
      <c r="G227" s="42"/>
      <c r="H227" s="42"/>
    </row>
    <row r="228" spans="1:8" x14ac:dyDescent="0.2">
      <c r="A228" s="42"/>
      <c r="B228" s="42"/>
      <c r="C228" s="42"/>
      <c r="D228" s="42"/>
      <c r="E228" s="42"/>
      <c r="F228" s="42"/>
      <c r="G228" s="42"/>
      <c r="H228" s="42"/>
    </row>
    <row r="229" spans="1:8" x14ac:dyDescent="0.2">
      <c r="A229" s="42"/>
      <c r="B229" s="42"/>
      <c r="C229" s="42"/>
      <c r="D229" s="42"/>
      <c r="E229" s="42"/>
      <c r="F229" s="42"/>
      <c r="G229" s="42"/>
      <c r="H229" s="42"/>
    </row>
    <row r="230" spans="1:8" x14ac:dyDescent="0.2">
      <c r="A230" s="42"/>
      <c r="B230" s="42"/>
      <c r="C230" s="42"/>
      <c r="D230" s="42"/>
      <c r="E230" s="42"/>
      <c r="F230" s="42"/>
      <c r="G230" s="42"/>
      <c r="H230" s="42"/>
    </row>
    <row r="231" spans="1:8" x14ac:dyDescent="0.2">
      <c r="A231" s="42"/>
      <c r="B231" s="42"/>
      <c r="C231" s="42"/>
      <c r="D231" s="42"/>
      <c r="E231" s="42"/>
      <c r="F231" s="42"/>
      <c r="G231" s="42"/>
      <c r="H231" s="42"/>
    </row>
    <row r="232" spans="1:8" x14ac:dyDescent="0.2">
      <c r="A232" s="42"/>
      <c r="B232" s="42"/>
      <c r="C232" s="42"/>
      <c r="D232" s="42"/>
      <c r="E232" s="42"/>
      <c r="F232" s="42"/>
      <c r="G232" s="42"/>
      <c r="H232" s="42"/>
    </row>
    <row r="233" spans="1:8" x14ac:dyDescent="0.2">
      <c r="A233" s="42"/>
      <c r="B233" s="42"/>
      <c r="C233" s="42"/>
      <c r="D233" s="42"/>
      <c r="E233" s="42"/>
      <c r="F233" s="42"/>
      <c r="G233" s="42"/>
      <c r="H233" s="42"/>
    </row>
    <row r="234" spans="1:8" x14ac:dyDescent="0.2">
      <c r="A234" s="42"/>
      <c r="B234" s="42"/>
      <c r="C234" s="42"/>
      <c r="D234" s="42"/>
      <c r="E234" s="42"/>
      <c r="F234" s="42"/>
      <c r="G234" s="42"/>
      <c r="H234" s="42"/>
    </row>
    <row r="235" spans="1:8" x14ac:dyDescent="0.2">
      <c r="A235" s="42"/>
      <c r="B235" s="42"/>
      <c r="C235" s="42"/>
      <c r="D235" s="42"/>
      <c r="E235" s="42"/>
      <c r="F235" s="42"/>
      <c r="G235" s="42"/>
      <c r="H235" s="42"/>
    </row>
    <row r="236" spans="1:8" x14ac:dyDescent="0.2">
      <c r="A236" s="42"/>
      <c r="B236" s="42"/>
      <c r="C236" s="42"/>
      <c r="D236" s="42"/>
      <c r="E236" s="42"/>
      <c r="F236" s="42"/>
      <c r="G236" s="42"/>
      <c r="H236" s="42"/>
    </row>
    <row r="237" spans="1:8" x14ac:dyDescent="0.2">
      <c r="A237" s="42"/>
      <c r="B237" s="42"/>
      <c r="C237" s="42"/>
      <c r="D237" s="42"/>
      <c r="E237" s="42"/>
      <c r="F237" s="42"/>
      <c r="G237" s="42"/>
      <c r="H237" s="42"/>
    </row>
    <row r="238" spans="1:8" x14ac:dyDescent="0.2">
      <c r="A238" s="42"/>
      <c r="B238" s="42"/>
      <c r="C238" s="42"/>
      <c r="D238" s="42"/>
      <c r="E238" s="42"/>
      <c r="F238" s="42"/>
      <c r="G238" s="42"/>
      <c r="H238" s="42"/>
    </row>
    <row r="239" spans="1:8" x14ac:dyDescent="0.2">
      <c r="A239" s="42"/>
      <c r="B239" s="42"/>
      <c r="C239" s="42"/>
      <c r="D239" s="42"/>
      <c r="E239" s="42"/>
      <c r="F239" s="42"/>
      <c r="G239" s="42"/>
      <c r="H239" s="42"/>
    </row>
    <row r="240" spans="1:8" x14ac:dyDescent="0.2">
      <c r="A240" s="42"/>
      <c r="B240" s="42"/>
      <c r="C240" s="42"/>
      <c r="D240" s="42"/>
      <c r="E240" s="42"/>
      <c r="F240" s="42"/>
      <c r="G240" s="42"/>
      <c r="H240" s="42"/>
    </row>
    <row r="241" spans="1:8" x14ac:dyDescent="0.2">
      <c r="A241" s="42"/>
      <c r="B241" s="42"/>
      <c r="C241" s="42"/>
      <c r="D241" s="42"/>
      <c r="E241" s="42"/>
      <c r="F241" s="42"/>
      <c r="G241" s="42"/>
      <c r="H241" s="42"/>
    </row>
    <row r="242" spans="1:8" x14ac:dyDescent="0.2">
      <c r="A242" s="42"/>
      <c r="B242" s="42"/>
      <c r="C242" s="42"/>
      <c r="D242" s="42"/>
      <c r="E242" s="42"/>
      <c r="F242" s="42"/>
      <c r="G242" s="42"/>
      <c r="H242" s="42"/>
    </row>
    <row r="243" spans="1:8" x14ac:dyDescent="0.2">
      <c r="A243" s="42"/>
      <c r="B243" s="42"/>
      <c r="C243" s="42"/>
      <c r="D243" s="42"/>
      <c r="E243" s="42"/>
      <c r="F243" s="42"/>
      <c r="G243" s="42"/>
      <c r="H243" s="42"/>
    </row>
    <row r="244" spans="1:8" x14ac:dyDescent="0.2">
      <c r="A244" s="42"/>
      <c r="B244" s="42"/>
      <c r="C244" s="42"/>
      <c r="D244" s="42"/>
      <c r="E244" s="42"/>
      <c r="F244" s="42"/>
      <c r="G244" s="42"/>
      <c r="H244" s="42"/>
    </row>
    <row r="245" spans="1:8" x14ac:dyDescent="0.2">
      <c r="A245" s="42"/>
      <c r="B245" s="42"/>
      <c r="C245" s="42"/>
      <c r="D245" s="42"/>
      <c r="E245" s="42"/>
      <c r="F245" s="42"/>
      <c r="G245" s="42"/>
      <c r="H245" s="42"/>
    </row>
    <row r="246" spans="1:8" x14ac:dyDescent="0.2">
      <c r="A246" s="42"/>
      <c r="B246" s="42"/>
      <c r="C246" s="42"/>
      <c r="D246" s="42"/>
      <c r="E246" s="42"/>
      <c r="F246" s="42"/>
      <c r="G246" s="42"/>
      <c r="H246" s="42"/>
    </row>
    <row r="247" spans="1:8" x14ac:dyDescent="0.2">
      <c r="A247" s="42"/>
      <c r="B247" s="42"/>
      <c r="C247" s="42"/>
      <c r="D247" s="42"/>
      <c r="E247" s="42"/>
      <c r="F247" s="42"/>
      <c r="G247" s="42"/>
      <c r="H247" s="42"/>
    </row>
    <row r="248" spans="1:8" x14ac:dyDescent="0.2">
      <c r="A248" s="74" t="s">
        <v>20</v>
      </c>
      <c r="B248" s="76" t="s">
        <v>32</v>
      </c>
      <c r="C248" s="75" t="s">
        <v>11</v>
      </c>
      <c r="D248" s="76">
        <v>470</v>
      </c>
      <c r="E248" s="42">
        <v>265</v>
      </c>
      <c r="F248" s="42">
        <v>21</v>
      </c>
      <c r="G248" s="42">
        <v>133</v>
      </c>
      <c r="H248" s="43">
        <f t="shared" ref="H248:H257" si="7">G248+15</f>
        <v>148</v>
      </c>
    </row>
    <row r="249" spans="1:8" x14ac:dyDescent="0.2">
      <c r="A249" s="74" t="s">
        <v>20</v>
      </c>
      <c r="B249" s="76" t="s">
        <v>32</v>
      </c>
      <c r="C249" s="77">
        <v>20</v>
      </c>
      <c r="D249" s="76">
        <v>410</v>
      </c>
      <c r="E249" s="42">
        <v>245</v>
      </c>
      <c r="F249" s="42">
        <v>21</v>
      </c>
      <c r="G249" s="42">
        <v>114</v>
      </c>
      <c r="H249" s="43">
        <f t="shared" si="7"/>
        <v>129</v>
      </c>
    </row>
    <row r="250" spans="1:8" x14ac:dyDescent="0.2">
      <c r="A250" s="74" t="s">
        <v>20</v>
      </c>
      <c r="B250" s="76" t="s">
        <v>32</v>
      </c>
      <c r="C250" s="75" t="s">
        <v>12</v>
      </c>
      <c r="D250" s="76">
        <v>421</v>
      </c>
      <c r="E250" s="42">
        <v>245</v>
      </c>
      <c r="F250" s="42">
        <v>21</v>
      </c>
      <c r="G250" s="42">
        <v>120</v>
      </c>
      <c r="H250" s="43">
        <f t="shared" si="7"/>
        <v>135</v>
      </c>
    </row>
    <row r="251" spans="1:8" x14ac:dyDescent="0.2">
      <c r="A251" s="74" t="s">
        <v>20</v>
      </c>
      <c r="B251" s="76" t="s">
        <v>32</v>
      </c>
      <c r="C251" s="75">
        <v>10</v>
      </c>
      <c r="D251" s="76">
        <v>343</v>
      </c>
      <c r="E251" s="42">
        <v>205</v>
      </c>
      <c r="F251" s="42">
        <v>24</v>
      </c>
      <c r="G251" s="42">
        <v>90</v>
      </c>
      <c r="H251" s="43">
        <f t="shared" si="7"/>
        <v>105</v>
      </c>
    </row>
    <row r="252" spans="1:8" x14ac:dyDescent="0.2">
      <c r="A252" s="74" t="s">
        <v>20</v>
      </c>
      <c r="B252" s="76" t="s">
        <v>32</v>
      </c>
      <c r="C252" s="75" t="s">
        <v>51</v>
      </c>
      <c r="D252" s="76">
        <v>450</v>
      </c>
      <c r="E252" s="42">
        <v>325</v>
      </c>
      <c r="F252" s="42">
        <v>21</v>
      </c>
      <c r="G252" s="42">
        <v>126</v>
      </c>
      <c r="H252" s="43">
        <f t="shared" si="7"/>
        <v>141</v>
      </c>
    </row>
    <row r="253" spans="1:8" x14ac:dyDescent="0.2">
      <c r="A253" s="74" t="s">
        <v>20</v>
      </c>
      <c r="B253" s="76" t="s">
        <v>32</v>
      </c>
      <c r="C253" s="75" t="s">
        <v>52</v>
      </c>
      <c r="D253" s="76">
        <v>490</v>
      </c>
      <c r="E253" s="42">
        <v>345</v>
      </c>
      <c r="F253" s="42">
        <v>21</v>
      </c>
      <c r="G253" s="42">
        <v>140</v>
      </c>
      <c r="H253" s="43">
        <f t="shared" si="7"/>
        <v>155</v>
      </c>
    </row>
    <row r="254" spans="1:8" x14ac:dyDescent="0.2">
      <c r="A254" s="74" t="s">
        <v>20</v>
      </c>
      <c r="B254" s="76" t="s">
        <v>32</v>
      </c>
      <c r="C254" s="75" t="s">
        <v>74</v>
      </c>
      <c r="D254" s="78">
        <v>450</v>
      </c>
      <c r="E254" s="42">
        <v>315</v>
      </c>
      <c r="F254" s="79">
        <v>21</v>
      </c>
      <c r="G254" s="79">
        <v>126</v>
      </c>
      <c r="H254" s="43">
        <f t="shared" si="7"/>
        <v>141</v>
      </c>
    </row>
    <row r="255" spans="1:8" x14ac:dyDescent="0.2">
      <c r="A255" s="74" t="s">
        <v>20</v>
      </c>
      <c r="B255" s="76" t="s">
        <v>32</v>
      </c>
      <c r="C255" s="75" t="s">
        <v>87</v>
      </c>
      <c r="D255" s="76">
        <v>490</v>
      </c>
      <c r="E255" s="42">
        <v>294</v>
      </c>
      <c r="F255" s="42">
        <v>16</v>
      </c>
      <c r="G255" s="42">
        <v>140</v>
      </c>
      <c r="H255" s="43">
        <f t="shared" si="7"/>
        <v>155</v>
      </c>
    </row>
    <row r="256" spans="1:8" x14ac:dyDescent="0.2">
      <c r="A256" s="74" t="s">
        <v>20</v>
      </c>
      <c r="B256" s="76" t="s">
        <v>32</v>
      </c>
      <c r="C256" s="75" t="s">
        <v>97</v>
      </c>
      <c r="D256" s="76">
        <v>430</v>
      </c>
      <c r="E256" s="42">
        <v>265</v>
      </c>
      <c r="F256" s="42">
        <v>21</v>
      </c>
      <c r="G256" s="42">
        <v>119</v>
      </c>
      <c r="H256" s="43">
        <f t="shared" si="7"/>
        <v>134</v>
      </c>
    </row>
    <row r="257" spans="1:8" x14ac:dyDescent="0.2">
      <c r="A257" s="74" t="s">
        <v>20</v>
      </c>
      <c r="B257" s="76" t="s">
        <v>32</v>
      </c>
      <c r="C257" s="75" t="s">
        <v>103</v>
      </c>
      <c r="D257" s="76">
        <v>410</v>
      </c>
      <c r="E257" s="42">
        <v>245</v>
      </c>
      <c r="F257" s="42">
        <v>24</v>
      </c>
      <c r="G257" s="42">
        <v>112</v>
      </c>
      <c r="H257" s="43">
        <f t="shared" si="7"/>
        <v>127</v>
      </c>
    </row>
    <row r="258" spans="1:8" x14ac:dyDescent="0.2">
      <c r="A258" s="74" t="s">
        <v>20</v>
      </c>
      <c r="B258" s="76" t="s">
        <v>169</v>
      </c>
      <c r="C258" s="80" t="s">
        <v>14</v>
      </c>
      <c r="D258" s="80">
        <v>510</v>
      </c>
      <c r="E258" s="80">
        <v>372</v>
      </c>
      <c r="F258" s="43"/>
      <c r="G258" s="80">
        <v>147</v>
      </c>
      <c r="H258" s="43"/>
    </row>
    <row r="259" spans="1:8" x14ac:dyDescent="0.2">
      <c r="A259" s="74" t="s">
        <v>20</v>
      </c>
      <c r="B259" s="76" t="s">
        <v>169</v>
      </c>
      <c r="C259" s="80" t="s">
        <v>171</v>
      </c>
      <c r="D259" s="80">
        <v>510</v>
      </c>
      <c r="E259" s="80">
        <v>372</v>
      </c>
      <c r="F259" s="43"/>
      <c r="G259" s="80">
        <v>147</v>
      </c>
      <c r="H259" s="43"/>
    </row>
    <row r="260" spans="1:8" x14ac:dyDescent="0.2">
      <c r="A260" s="74" t="s">
        <v>20</v>
      </c>
      <c r="B260" s="76" t="s">
        <v>169</v>
      </c>
      <c r="C260" s="80" t="s">
        <v>10</v>
      </c>
      <c r="D260" s="80">
        <v>510</v>
      </c>
      <c r="E260" s="80">
        <v>372</v>
      </c>
      <c r="F260" s="43"/>
      <c r="G260" s="80">
        <v>147</v>
      </c>
      <c r="H260" s="43"/>
    </row>
    <row r="261" spans="1:8" x14ac:dyDescent="0.2">
      <c r="A261" s="74" t="s">
        <v>20</v>
      </c>
      <c r="B261" s="76" t="s">
        <v>169</v>
      </c>
      <c r="C261" s="80" t="s">
        <v>172</v>
      </c>
      <c r="D261" s="80">
        <v>510</v>
      </c>
      <c r="E261" s="80">
        <v>372</v>
      </c>
      <c r="F261" s="43"/>
      <c r="G261" s="80">
        <v>147</v>
      </c>
      <c r="H261" s="43"/>
    </row>
    <row r="262" spans="1:8" x14ac:dyDescent="0.2">
      <c r="A262" s="74" t="s">
        <v>20</v>
      </c>
      <c r="B262" s="76" t="s">
        <v>169</v>
      </c>
      <c r="C262" s="80" t="s">
        <v>173</v>
      </c>
      <c r="D262" s="80">
        <v>510</v>
      </c>
      <c r="E262" s="80">
        <v>372</v>
      </c>
      <c r="F262" s="43"/>
      <c r="G262" s="80">
        <v>147</v>
      </c>
      <c r="H262" s="43"/>
    </row>
    <row r="263" spans="1:8" x14ac:dyDescent="0.2">
      <c r="A263" s="74" t="s">
        <v>20</v>
      </c>
      <c r="B263" s="76" t="s">
        <v>169</v>
      </c>
      <c r="C263" s="80" t="s">
        <v>174</v>
      </c>
      <c r="D263" s="80">
        <v>510</v>
      </c>
      <c r="E263" s="80">
        <v>372</v>
      </c>
      <c r="F263" s="43"/>
      <c r="G263" s="80">
        <v>147</v>
      </c>
      <c r="H263" s="43"/>
    </row>
    <row r="264" spans="1:8" x14ac:dyDescent="0.2">
      <c r="A264" s="74" t="s">
        <v>20</v>
      </c>
      <c r="B264" s="76" t="s">
        <v>169</v>
      </c>
      <c r="C264" s="80" t="s">
        <v>175</v>
      </c>
      <c r="D264" s="80">
        <v>510</v>
      </c>
      <c r="E264" s="80">
        <v>372</v>
      </c>
      <c r="F264" s="43"/>
      <c r="G264" s="80">
        <v>147</v>
      </c>
      <c r="H264" s="43"/>
    </row>
    <row r="265" spans="1:8" x14ac:dyDescent="0.2">
      <c r="A265" s="74" t="s">
        <v>20</v>
      </c>
      <c r="B265" s="76" t="s">
        <v>170</v>
      </c>
      <c r="C265" s="80" t="s">
        <v>13</v>
      </c>
      <c r="D265" s="80">
        <v>502</v>
      </c>
      <c r="E265" s="80">
        <v>338</v>
      </c>
      <c r="F265" s="43"/>
      <c r="G265" s="80">
        <v>145</v>
      </c>
      <c r="H265" s="43"/>
    </row>
    <row r="266" spans="1:8" x14ac:dyDescent="0.2">
      <c r="A266" s="42"/>
      <c r="B266" s="42"/>
      <c r="C266" s="42"/>
      <c r="D266" s="42"/>
      <c r="E266" s="42"/>
      <c r="F266" s="42"/>
      <c r="G266" s="42"/>
      <c r="H266" s="42"/>
    </row>
    <row r="267" spans="1:8" x14ac:dyDescent="0.2">
      <c r="A267" s="42"/>
      <c r="B267" s="42"/>
      <c r="C267" s="42"/>
      <c r="D267" s="42"/>
      <c r="E267" s="42"/>
      <c r="F267" s="42"/>
      <c r="G267" s="42"/>
      <c r="H267" s="42"/>
    </row>
    <row r="268" spans="1:8" x14ac:dyDescent="0.2">
      <c r="A268" s="42"/>
      <c r="B268" s="42"/>
      <c r="C268" s="42"/>
      <c r="D268" s="42"/>
      <c r="E268" s="42"/>
      <c r="F268" s="42"/>
      <c r="G268" s="42"/>
      <c r="H268" s="42"/>
    </row>
    <row r="269" spans="1:8" x14ac:dyDescent="0.2">
      <c r="A269" s="42"/>
      <c r="B269" s="42"/>
      <c r="C269" s="42"/>
      <c r="D269" s="42"/>
      <c r="E269" s="42"/>
      <c r="F269" s="42"/>
      <c r="G269" s="42"/>
      <c r="H269" s="42"/>
    </row>
    <row r="270" spans="1:8" x14ac:dyDescent="0.2">
      <c r="A270" s="42"/>
      <c r="B270" s="42"/>
      <c r="C270" s="42"/>
      <c r="D270" s="42"/>
      <c r="E270" s="42"/>
      <c r="F270" s="42"/>
      <c r="G270" s="42"/>
      <c r="H270" s="42"/>
    </row>
    <row r="271" spans="1:8" x14ac:dyDescent="0.2">
      <c r="A271" s="42"/>
      <c r="B271" s="42"/>
      <c r="C271" s="42"/>
      <c r="D271" s="42"/>
      <c r="E271" s="42"/>
      <c r="F271" s="42"/>
      <c r="G271" s="42"/>
      <c r="H271" s="42"/>
    </row>
    <row r="272" spans="1:8" x14ac:dyDescent="0.2">
      <c r="A272" s="42"/>
      <c r="B272" s="42"/>
      <c r="C272" s="42"/>
      <c r="D272" s="42"/>
      <c r="E272" s="42"/>
      <c r="F272" s="42"/>
      <c r="G272" s="42"/>
      <c r="H272" s="42"/>
    </row>
    <row r="273" spans="1:8" x14ac:dyDescent="0.2">
      <c r="A273" s="42"/>
      <c r="B273" s="42"/>
      <c r="C273" s="42"/>
      <c r="D273" s="42"/>
      <c r="E273" s="42"/>
      <c r="F273" s="42"/>
      <c r="G273" s="42"/>
      <c r="H273" s="42"/>
    </row>
    <row r="274" spans="1:8" x14ac:dyDescent="0.2">
      <c r="A274" s="42"/>
      <c r="B274" s="42"/>
      <c r="C274" s="42"/>
      <c r="D274" s="42"/>
      <c r="E274" s="42"/>
      <c r="F274" s="42"/>
      <c r="G274" s="42"/>
      <c r="H274" s="42"/>
    </row>
    <row r="275" spans="1:8" x14ac:dyDescent="0.2">
      <c r="A275" s="42"/>
      <c r="B275" s="42"/>
      <c r="C275" s="42"/>
      <c r="D275" s="42"/>
      <c r="E275" s="42"/>
      <c r="F275" s="42"/>
      <c r="G275" s="42"/>
      <c r="H275" s="42"/>
    </row>
    <row r="276" spans="1:8" x14ac:dyDescent="0.2">
      <c r="A276" s="42"/>
      <c r="B276" s="42"/>
      <c r="C276" s="42"/>
      <c r="D276" s="42"/>
      <c r="E276" s="42"/>
      <c r="F276" s="42"/>
      <c r="G276" s="42"/>
      <c r="H276" s="42"/>
    </row>
    <row r="277" spans="1:8" x14ac:dyDescent="0.2">
      <c r="A277" s="42"/>
      <c r="B277" s="42"/>
      <c r="C277" s="42"/>
      <c r="D277" s="42"/>
      <c r="E277" s="42"/>
      <c r="F277" s="42"/>
      <c r="G277" s="42"/>
      <c r="H277" s="42"/>
    </row>
    <row r="278" spans="1:8" x14ac:dyDescent="0.2">
      <c r="A278" s="42"/>
      <c r="B278" s="42"/>
      <c r="C278" s="42"/>
      <c r="D278" s="42"/>
      <c r="E278" s="42"/>
      <c r="F278" s="42"/>
      <c r="G278" s="42"/>
      <c r="H278" s="42"/>
    </row>
    <row r="279" spans="1:8" x14ac:dyDescent="0.2">
      <c r="A279" s="42"/>
      <c r="B279" s="42"/>
      <c r="C279" s="42"/>
      <c r="D279" s="42"/>
      <c r="E279" s="42"/>
      <c r="F279" s="42"/>
      <c r="G279" s="42"/>
      <c r="H279" s="42"/>
    </row>
    <row r="280" spans="1:8" x14ac:dyDescent="0.2">
      <c r="A280" s="42"/>
      <c r="B280" s="42"/>
      <c r="C280" s="42"/>
      <c r="D280" s="42"/>
      <c r="E280" s="42"/>
      <c r="F280" s="42"/>
      <c r="G280" s="42"/>
      <c r="H280" s="42"/>
    </row>
    <row r="281" spans="1:8" x14ac:dyDescent="0.2">
      <c r="A281" s="42"/>
      <c r="B281" s="42"/>
      <c r="C281" s="42"/>
      <c r="D281" s="42"/>
      <c r="E281" s="42"/>
      <c r="F281" s="42"/>
      <c r="G281" s="42"/>
      <c r="H281" s="42"/>
    </row>
  </sheetData>
  <sheetProtection algorithmName="SHA-512" hashValue="ekyKqu1TmEnuZGKeT5W3qe13l9j+t8ArP5HLPxaiwi+BjzngGipzqTjcI+36tFL7j1dufZP1EWF1hyMpjxPvLw==" saltValue="3toeK66cQffTSDagJZcdmA==" spinCount="100000" sheet="1" objects="1" scenarios="1" sort="0" autoFilter="0"/>
  <mergeCells count="14">
    <mergeCell ref="A1:A2"/>
    <mergeCell ref="B1:B2"/>
    <mergeCell ref="G1:H1"/>
    <mergeCell ref="P1:P2"/>
    <mergeCell ref="Q1:R1"/>
    <mergeCell ref="K1:K2"/>
    <mergeCell ref="C1:C2"/>
    <mergeCell ref="L1:L2"/>
    <mergeCell ref="M1:M2"/>
    <mergeCell ref="N1:N2"/>
    <mergeCell ref="O1:O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zoomScale="85" zoomScaleNormal="85" workbookViewId="0">
      <selection activeCell="V22" sqref="V22"/>
    </sheetView>
  </sheetViews>
  <sheetFormatPr defaultRowHeight="12.75" x14ac:dyDescent="0.2"/>
  <cols>
    <col min="2" max="2" width="19.5703125" customWidth="1"/>
    <col min="4" max="4" width="24.7109375" customWidth="1"/>
    <col min="19" max="19" width="4" customWidth="1"/>
    <col min="20" max="20" width="9.140625" customWidth="1"/>
    <col min="21" max="21" width="33.42578125" customWidth="1"/>
    <col min="22" max="22" width="14.5703125" customWidth="1"/>
    <col min="23" max="23" width="32.140625" customWidth="1"/>
    <col min="25" max="25" width="17.7109375" customWidth="1"/>
  </cols>
  <sheetData>
    <row r="1" spans="1:25" ht="38.25" customHeight="1" thickBot="1" x14ac:dyDescent="0.25">
      <c r="A1" s="134"/>
      <c r="B1" s="44"/>
      <c r="C1" s="134" t="s">
        <v>186</v>
      </c>
      <c r="D1" s="134" t="s">
        <v>187</v>
      </c>
      <c r="E1" s="136" t="s">
        <v>188</v>
      </c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8"/>
    </row>
    <row r="2" spans="1:25" ht="13.5" thickBot="1" x14ac:dyDescent="0.25">
      <c r="A2" s="135"/>
      <c r="B2" s="45"/>
      <c r="C2" s="135"/>
      <c r="D2" s="135"/>
      <c r="E2" s="45">
        <v>1</v>
      </c>
      <c r="F2" s="45">
        <v>2</v>
      </c>
      <c r="G2" s="45">
        <v>3</v>
      </c>
      <c r="H2" s="45">
        <v>4</v>
      </c>
      <c r="I2" s="45">
        <v>5</v>
      </c>
      <c r="J2" s="45">
        <v>6</v>
      </c>
      <c r="K2" s="45">
        <v>7</v>
      </c>
      <c r="L2" s="45">
        <v>8</v>
      </c>
      <c r="M2" s="45">
        <v>9</v>
      </c>
      <c r="N2" s="45">
        <v>10</v>
      </c>
      <c r="O2" s="45">
        <v>11</v>
      </c>
      <c r="P2" s="45">
        <v>12</v>
      </c>
      <c r="V2" t="s">
        <v>196</v>
      </c>
    </row>
    <row r="3" spans="1:25" ht="15" customHeight="1" thickBot="1" x14ac:dyDescent="0.25">
      <c r="A3" s="46"/>
      <c r="B3" s="47"/>
      <c r="C3" s="47" t="s">
        <v>18</v>
      </c>
      <c r="D3" s="48" t="s">
        <v>189</v>
      </c>
      <c r="E3" s="48">
        <v>16.100000000000001</v>
      </c>
      <c r="F3" s="48">
        <v>15.9</v>
      </c>
      <c r="G3" s="48">
        <v>16.2</v>
      </c>
      <c r="H3" s="48">
        <v>16.2</v>
      </c>
      <c r="I3" s="48">
        <v>16.100000000000001</v>
      </c>
      <c r="J3" s="48">
        <v>16.2</v>
      </c>
      <c r="K3" s="48">
        <v>15.8</v>
      </c>
      <c r="L3" s="48">
        <v>15.5</v>
      </c>
      <c r="M3" s="48">
        <v>15.8</v>
      </c>
      <c r="N3" s="48">
        <v>16.2</v>
      </c>
      <c r="O3" s="48">
        <v>16.100000000000001</v>
      </c>
      <c r="P3" s="48">
        <v>15.7</v>
      </c>
      <c r="U3" s="6" t="str">
        <f>IF(X3="","",W3)</f>
        <v>Труба Ø168,3×16,0</v>
      </c>
      <c r="V3" s="6">
        <f>MIN(E3:P3)</f>
        <v>15.5</v>
      </c>
      <c r="W3" s="6" t="str">
        <f>C3&amp;" "&amp;D3</f>
        <v>Труба Ø168,3×16,0</v>
      </c>
      <c r="X3" s="6">
        <f>IF(W3="","",IF(COUNTIF(W$2:W3,W3)=1,MAX(X$2:X2)+1,""))</f>
        <v>1</v>
      </c>
      <c r="Y3" t="str">
        <f t="shared" ref="Y3:Y8" si="0">IFERROR(INDEX($U$1:$W$130,SMALL(IF($U$3:$U$130&lt;&gt;"",ROW($U$3:$U$130)),ROW()-2),COLUMN()-22),"")</f>
        <v>Труба Ø168,3×16,0</v>
      </c>
    </row>
    <row r="4" spans="1:25" ht="13.5" thickBot="1" x14ac:dyDescent="0.25">
      <c r="A4" s="49"/>
      <c r="B4" s="50"/>
      <c r="C4" s="50" t="s">
        <v>21</v>
      </c>
      <c r="D4" s="51" t="s">
        <v>190</v>
      </c>
      <c r="E4" s="51">
        <v>16.399999999999999</v>
      </c>
      <c r="F4" s="51">
        <v>15.6</v>
      </c>
      <c r="G4" s="51">
        <v>15.4</v>
      </c>
      <c r="H4" s="51">
        <v>15.3</v>
      </c>
      <c r="I4" s="51">
        <v>15.6</v>
      </c>
      <c r="J4" s="51">
        <v>15.4</v>
      </c>
      <c r="K4" s="51">
        <v>14.6</v>
      </c>
      <c r="L4" s="51">
        <v>16.899999999999999</v>
      </c>
      <c r="M4" s="51">
        <v>15.3</v>
      </c>
      <c r="N4" s="51">
        <v>16.2</v>
      </c>
      <c r="O4" s="51">
        <v>14.5</v>
      </c>
      <c r="P4" s="51">
        <v>16.8</v>
      </c>
      <c r="U4" s="6" t="str">
        <f t="shared" ref="U4:U19" si="1">IF(X4="","",W4)</f>
        <v>Тройник Ø168,3×16,0 - Ø114,3×10,0</v>
      </c>
      <c r="V4" s="6">
        <f t="shared" ref="V4:V19" si="2">MIN(E4:P4)</f>
        <v>14.5</v>
      </c>
      <c r="W4" s="6" t="str">
        <f t="shared" ref="W4:W19" si="3">C4&amp;" "&amp;D4</f>
        <v>Тройник Ø168,3×16,0 - Ø114,3×10,0</v>
      </c>
      <c r="X4" s="6">
        <f>IF(W4="","",IF(COUNTIF(W$2:W4,W4)=1,MAX(X$2:X3)+1,""))</f>
        <v>2</v>
      </c>
      <c r="Y4" t="str">
        <f t="shared" si="0"/>
        <v/>
      </c>
    </row>
    <row r="5" spans="1:25" ht="13.5" thickBot="1" x14ac:dyDescent="0.25">
      <c r="A5" s="46"/>
      <c r="B5" s="47"/>
      <c r="C5" s="47" t="s">
        <v>18</v>
      </c>
      <c r="D5" s="48" t="s">
        <v>191</v>
      </c>
      <c r="E5" s="48">
        <v>9.6999999999999993</v>
      </c>
      <c r="F5" s="48">
        <v>10.3</v>
      </c>
      <c r="G5" s="48">
        <v>9.8000000000000007</v>
      </c>
      <c r="H5" s="48">
        <v>9.8000000000000007</v>
      </c>
      <c r="I5" s="48">
        <v>10</v>
      </c>
      <c r="J5" s="48">
        <v>10.1</v>
      </c>
      <c r="K5" s="48">
        <v>10.1</v>
      </c>
      <c r="L5" s="48">
        <v>10</v>
      </c>
      <c r="M5" s="48">
        <v>10</v>
      </c>
      <c r="N5" s="48">
        <v>9.9</v>
      </c>
      <c r="O5" s="48">
        <v>10.199999999999999</v>
      </c>
      <c r="P5" s="48">
        <v>9.8000000000000007</v>
      </c>
      <c r="U5" s="6" t="str">
        <f t="shared" si="1"/>
        <v>Труба Ø114×10,0</v>
      </c>
      <c r="V5" s="6">
        <f t="shared" si="2"/>
        <v>9.6999999999999993</v>
      </c>
      <c r="W5" s="6" t="str">
        <f t="shared" si="3"/>
        <v>Труба Ø114×10,0</v>
      </c>
      <c r="X5" s="6">
        <f>IF(W5="","",IF(COUNTIF(W$2:W5,W5)=1,MAX(X$2:X4)+1,""))</f>
        <v>3</v>
      </c>
      <c r="Y5" t="str">
        <f t="shared" si="0"/>
        <v/>
      </c>
    </row>
    <row r="6" spans="1:25" ht="13.5" thickBot="1" x14ac:dyDescent="0.25">
      <c r="A6" s="46"/>
      <c r="B6" s="47"/>
      <c r="C6" s="47" t="s">
        <v>18</v>
      </c>
      <c r="D6" s="48" t="s">
        <v>191</v>
      </c>
      <c r="E6" s="48">
        <v>10.199999999999999</v>
      </c>
      <c r="F6" s="48">
        <v>10.1</v>
      </c>
      <c r="G6" s="48">
        <v>9.8000000000000007</v>
      </c>
      <c r="H6" s="48">
        <v>10</v>
      </c>
      <c r="I6" s="48">
        <v>10.199999999999999</v>
      </c>
      <c r="J6" s="48">
        <v>10</v>
      </c>
      <c r="K6" s="48">
        <v>9.9</v>
      </c>
      <c r="L6" s="48">
        <v>10</v>
      </c>
      <c r="M6" s="48">
        <v>9.9</v>
      </c>
      <c r="N6" s="48">
        <v>10.4</v>
      </c>
      <c r="O6" s="48">
        <v>10</v>
      </c>
      <c r="P6" s="48">
        <v>10.199999999999999</v>
      </c>
      <c r="U6" s="6" t="str">
        <f t="shared" si="1"/>
        <v/>
      </c>
      <c r="V6" s="6">
        <f t="shared" si="2"/>
        <v>9.8000000000000007</v>
      </c>
      <c r="W6" s="6" t="str">
        <f t="shared" si="3"/>
        <v>Труба Ø114×10,0</v>
      </c>
      <c r="X6" s="6" t="str">
        <f>IF(W6="","",IF(COUNTIF(W$2:W6,W6)=1,MAX(X$2:X5)+1,""))</f>
        <v/>
      </c>
      <c r="Y6" t="str">
        <f t="shared" si="0"/>
        <v/>
      </c>
    </row>
    <row r="7" spans="1:25" ht="13.5" thickBot="1" x14ac:dyDescent="0.25">
      <c r="A7" s="46"/>
      <c r="B7" s="47"/>
      <c r="C7" s="47" t="s">
        <v>24</v>
      </c>
      <c r="D7" s="48" t="s">
        <v>192</v>
      </c>
      <c r="E7" s="48">
        <v>16.600000000000001</v>
      </c>
      <c r="F7" s="48">
        <v>16.7</v>
      </c>
      <c r="G7" s="48">
        <v>17.5</v>
      </c>
      <c r="H7" s="48">
        <v>17</v>
      </c>
      <c r="I7" s="48">
        <v>16.7</v>
      </c>
      <c r="J7" s="48">
        <v>18.2</v>
      </c>
      <c r="K7" s="48">
        <v>17.899999999999999</v>
      </c>
      <c r="L7" s="48">
        <v>16.3</v>
      </c>
      <c r="M7" s="48">
        <v>19.399999999999999</v>
      </c>
      <c r="N7" s="48">
        <v>18.5</v>
      </c>
      <c r="O7" s="48">
        <v>16.399999999999999</v>
      </c>
      <c r="P7" s="48">
        <v>18.3</v>
      </c>
      <c r="U7" s="6" t="str">
        <f t="shared" si="1"/>
        <v>Переход Ø219,1×18,0 – Ø168,3×16,0</v>
      </c>
      <c r="V7" s="6">
        <f t="shared" si="2"/>
        <v>16.3</v>
      </c>
      <c r="W7" s="6" t="str">
        <f t="shared" si="3"/>
        <v>Переход Ø219,1×18,0 – Ø168,3×16,0</v>
      </c>
      <c r="X7" s="6">
        <f>IF(W7="","",IF(COUNTIF(W$2:W7,W7)=1,MAX(X$2:X6)+1,""))</f>
        <v>4</v>
      </c>
      <c r="Y7" t="str">
        <f t="shared" si="0"/>
        <v/>
      </c>
    </row>
    <row r="8" spans="1:25" ht="13.5" thickBot="1" x14ac:dyDescent="0.25">
      <c r="A8" s="46"/>
      <c r="B8" s="47"/>
      <c r="C8" s="47" t="s">
        <v>18</v>
      </c>
      <c r="D8" s="48" t="s">
        <v>189</v>
      </c>
      <c r="E8" s="48">
        <v>16.8</v>
      </c>
      <c r="F8" s="48">
        <v>16.8</v>
      </c>
      <c r="G8" s="48">
        <v>16.5</v>
      </c>
      <c r="H8" s="48">
        <v>16.899999999999999</v>
      </c>
      <c r="I8" s="48">
        <v>16.7</v>
      </c>
      <c r="J8" s="48">
        <v>16.8</v>
      </c>
      <c r="K8" s="48">
        <v>16.899999999999999</v>
      </c>
      <c r="L8" s="48">
        <v>16.7</v>
      </c>
      <c r="M8" s="48">
        <v>16.8</v>
      </c>
      <c r="N8" s="48">
        <v>16.8</v>
      </c>
      <c r="O8" s="48">
        <v>16.7</v>
      </c>
      <c r="P8" s="48">
        <v>16.399999999999999</v>
      </c>
      <c r="U8" s="6" t="str">
        <f t="shared" si="1"/>
        <v/>
      </c>
      <c r="V8" s="6">
        <f t="shared" si="2"/>
        <v>16.399999999999999</v>
      </c>
      <c r="W8" s="6" t="str">
        <f t="shared" si="3"/>
        <v>Труба Ø168,3×16,0</v>
      </c>
      <c r="X8" s="6" t="str">
        <f>IF(W8="","",IF(COUNTIF(W$2:W8,W8)=1,MAX(X$2:X7)+1,""))</f>
        <v/>
      </c>
      <c r="Y8" t="str">
        <f t="shared" si="0"/>
        <v/>
      </c>
    </row>
    <row r="9" spans="1:25" ht="13.5" thickBot="1" x14ac:dyDescent="0.25">
      <c r="A9" s="46"/>
      <c r="B9" s="47"/>
      <c r="C9" s="47" t="s">
        <v>21</v>
      </c>
      <c r="D9" s="48" t="s">
        <v>193</v>
      </c>
      <c r="E9" s="48">
        <v>16.100000000000001</v>
      </c>
      <c r="F9" s="48">
        <v>16.2</v>
      </c>
      <c r="G9" s="48">
        <v>15.5</v>
      </c>
      <c r="H9" s="48">
        <v>16</v>
      </c>
      <c r="I9" s="48">
        <v>15.8</v>
      </c>
      <c r="J9" s="48">
        <v>16.2</v>
      </c>
      <c r="K9" s="48">
        <v>15</v>
      </c>
      <c r="L9" s="48">
        <v>14.8</v>
      </c>
      <c r="M9" s="48">
        <v>16.5</v>
      </c>
      <c r="N9" s="48">
        <v>14.5</v>
      </c>
      <c r="O9" s="48">
        <v>14.7</v>
      </c>
      <c r="P9" s="48">
        <v>16.399999999999999</v>
      </c>
      <c r="U9" s="6" t="str">
        <f t="shared" si="1"/>
        <v>Тройник Ø219,1×16,0 – Ø168,3×16,0</v>
      </c>
      <c r="V9" s="6">
        <f t="shared" si="2"/>
        <v>14.5</v>
      </c>
      <c r="W9" s="6" t="str">
        <f t="shared" si="3"/>
        <v>Тройник Ø219,1×16,0 – Ø168,3×16,0</v>
      </c>
      <c r="X9" s="6">
        <f>IF(W9="","",IF(COUNTIF(W$2:W9,W9)=1,MAX(X$2:X8)+1,""))</f>
        <v>5</v>
      </c>
    </row>
    <row r="10" spans="1:25" ht="13.5" thickBot="1" x14ac:dyDescent="0.25">
      <c r="A10" s="46"/>
      <c r="B10" s="47"/>
      <c r="C10" s="47" t="s">
        <v>24</v>
      </c>
      <c r="D10" s="48" t="s">
        <v>190</v>
      </c>
      <c r="E10" s="48">
        <v>14.1</v>
      </c>
      <c r="F10" s="48">
        <v>14.5</v>
      </c>
      <c r="G10" s="48">
        <v>14.9</v>
      </c>
      <c r="H10" s="48">
        <v>14.7</v>
      </c>
      <c r="I10" s="48">
        <v>14.5</v>
      </c>
      <c r="J10" s="48">
        <v>14.1</v>
      </c>
      <c r="K10" s="48">
        <v>14</v>
      </c>
      <c r="L10" s="48">
        <v>14.4</v>
      </c>
      <c r="M10" s="48">
        <v>14.7</v>
      </c>
      <c r="N10" s="48">
        <v>15.3</v>
      </c>
      <c r="O10" s="48">
        <v>14.5</v>
      </c>
      <c r="P10" s="48">
        <v>14.4</v>
      </c>
      <c r="U10" s="6" t="str">
        <f t="shared" si="1"/>
        <v>Переход Ø168,3×16,0 - Ø114,3×10,0</v>
      </c>
      <c r="V10" s="6">
        <f t="shared" si="2"/>
        <v>14</v>
      </c>
      <c r="W10" s="6" t="str">
        <f t="shared" si="3"/>
        <v>Переход Ø168,3×16,0 - Ø114,3×10,0</v>
      </c>
      <c r="X10" s="6">
        <f>IF(W10="","",IF(COUNTIF(W$2:W10,W10)=1,MAX(X$2:X9)+1,""))</f>
        <v>6</v>
      </c>
    </row>
    <row r="11" spans="1:25" ht="13.5" thickBot="1" x14ac:dyDescent="0.25">
      <c r="A11" s="46"/>
      <c r="B11" s="47"/>
      <c r="C11" s="47" t="s">
        <v>21</v>
      </c>
      <c r="D11" s="48" t="s">
        <v>193</v>
      </c>
      <c r="E11" s="48">
        <v>20.9</v>
      </c>
      <c r="F11" s="48">
        <v>20.8</v>
      </c>
      <c r="G11" s="48">
        <v>21.1</v>
      </c>
      <c r="H11" s="48">
        <v>21.1</v>
      </c>
      <c r="I11" s="48">
        <v>21.2</v>
      </c>
      <c r="J11" s="48">
        <v>20.8</v>
      </c>
      <c r="K11" s="48">
        <v>20.8</v>
      </c>
      <c r="L11" s="48">
        <v>20.5</v>
      </c>
      <c r="M11" s="48">
        <v>21</v>
      </c>
      <c r="N11" s="48">
        <v>21</v>
      </c>
      <c r="O11" s="48">
        <v>21</v>
      </c>
      <c r="P11" s="48">
        <v>21.2</v>
      </c>
      <c r="U11" s="6" t="str">
        <f t="shared" si="1"/>
        <v/>
      </c>
      <c r="V11" s="6">
        <f t="shared" si="2"/>
        <v>20.5</v>
      </c>
      <c r="W11" s="6" t="str">
        <f t="shared" si="3"/>
        <v>Тройник Ø219,1×16,0 – Ø168,3×16,0</v>
      </c>
      <c r="X11" s="6" t="str">
        <f>IF(W11="","",IF(COUNTIF(W$2:W11,W11)=1,MAX(X$2:X10)+1,""))</f>
        <v/>
      </c>
    </row>
    <row r="12" spans="1:25" ht="13.5" thickBot="1" x14ac:dyDescent="0.25">
      <c r="A12" s="46"/>
      <c r="B12" s="47"/>
      <c r="C12" s="47" t="s">
        <v>18</v>
      </c>
      <c r="D12" s="48" t="s">
        <v>194</v>
      </c>
      <c r="E12" s="48">
        <v>13.7</v>
      </c>
      <c r="F12" s="48">
        <v>13.4</v>
      </c>
      <c r="G12" s="48">
        <v>13.6</v>
      </c>
      <c r="H12" s="48">
        <v>13.5</v>
      </c>
      <c r="I12" s="48">
        <v>13.6</v>
      </c>
      <c r="J12" s="48">
        <v>13.4</v>
      </c>
      <c r="K12" s="48">
        <v>13.2</v>
      </c>
      <c r="L12" s="48">
        <v>13.7</v>
      </c>
      <c r="M12" s="48">
        <v>13.5</v>
      </c>
      <c r="N12" s="48">
        <v>13.5</v>
      </c>
      <c r="O12" s="48">
        <v>13.4</v>
      </c>
      <c r="P12" s="48">
        <v>13.7</v>
      </c>
      <c r="U12" s="6" t="str">
        <f t="shared" si="1"/>
        <v>Труба Ø219,1×12,5</v>
      </c>
      <c r="V12" s="6">
        <f t="shared" si="2"/>
        <v>13.2</v>
      </c>
      <c r="W12" s="6" t="str">
        <f t="shared" si="3"/>
        <v>Труба Ø219,1×12,5</v>
      </c>
      <c r="X12" s="6">
        <f>IF(W12="","",IF(COUNTIF(W$2:W12,W12)=1,MAX(X$2:X11)+1,""))</f>
        <v>7</v>
      </c>
    </row>
    <row r="13" spans="1:25" ht="13.5" thickBot="1" x14ac:dyDescent="0.25">
      <c r="A13" s="46"/>
      <c r="B13" s="47"/>
      <c r="C13" s="47" t="s">
        <v>24</v>
      </c>
      <c r="D13" s="48" t="s">
        <v>190</v>
      </c>
      <c r="E13" s="48">
        <v>14.6</v>
      </c>
      <c r="F13" s="48">
        <v>14.3</v>
      </c>
      <c r="G13" s="48">
        <v>14.1</v>
      </c>
      <c r="H13" s="48">
        <v>14.7</v>
      </c>
      <c r="I13" s="48">
        <v>14.4</v>
      </c>
      <c r="J13" s="48">
        <v>14.9</v>
      </c>
      <c r="K13" s="48">
        <v>14</v>
      </c>
      <c r="L13" s="48">
        <v>14.7</v>
      </c>
      <c r="M13" s="48">
        <v>14.2</v>
      </c>
      <c r="N13" s="48">
        <v>15.1</v>
      </c>
      <c r="O13" s="48">
        <v>14.5</v>
      </c>
      <c r="P13" s="48">
        <v>14.4</v>
      </c>
      <c r="U13" s="6" t="str">
        <f t="shared" si="1"/>
        <v/>
      </c>
      <c r="V13" s="6">
        <f t="shared" si="2"/>
        <v>14</v>
      </c>
      <c r="W13" s="6" t="str">
        <f t="shared" si="3"/>
        <v>Переход Ø168,3×16,0 - Ø114,3×10,0</v>
      </c>
      <c r="X13" s="6" t="str">
        <f>IF(W13="","",IF(COUNTIF(W$2:W13,W13)=1,MAX(X$2:X12)+1,""))</f>
        <v/>
      </c>
    </row>
    <row r="14" spans="1:25" ht="13.5" thickBot="1" x14ac:dyDescent="0.25">
      <c r="A14" s="46"/>
      <c r="B14" s="47"/>
      <c r="C14" s="47" t="s">
        <v>18</v>
      </c>
      <c r="D14" s="48" t="s">
        <v>189</v>
      </c>
      <c r="E14" s="48">
        <v>16.100000000000001</v>
      </c>
      <c r="F14" s="48">
        <v>16</v>
      </c>
      <c r="G14" s="48">
        <v>16.100000000000001</v>
      </c>
      <c r="H14" s="48">
        <v>15.8</v>
      </c>
      <c r="I14" s="48">
        <v>15.7</v>
      </c>
      <c r="J14" s="48">
        <v>15.8</v>
      </c>
      <c r="K14" s="48">
        <v>16</v>
      </c>
      <c r="L14" s="48">
        <v>16.3</v>
      </c>
      <c r="M14" s="48">
        <v>15.7</v>
      </c>
      <c r="N14" s="48">
        <v>16</v>
      </c>
      <c r="O14" s="48">
        <v>16.100000000000001</v>
      </c>
      <c r="P14" s="48">
        <v>16.2</v>
      </c>
      <c r="U14" s="6" t="str">
        <f t="shared" si="1"/>
        <v/>
      </c>
      <c r="V14" s="6">
        <f t="shared" si="2"/>
        <v>15.7</v>
      </c>
      <c r="W14" s="6" t="str">
        <f t="shared" si="3"/>
        <v>Труба Ø168,3×16,0</v>
      </c>
      <c r="X14" s="6" t="str">
        <f>IF(W14="","",IF(COUNTIF(W$2:W14,W14)=1,MAX(X$2:X13)+1,""))</f>
        <v/>
      </c>
    </row>
    <row r="15" spans="1:25" ht="13.5" thickBot="1" x14ac:dyDescent="0.25">
      <c r="A15" s="46"/>
      <c r="B15" s="47"/>
      <c r="C15" s="47" t="s">
        <v>18</v>
      </c>
      <c r="D15" s="48" t="s">
        <v>194</v>
      </c>
      <c r="E15" s="48">
        <v>11.9</v>
      </c>
      <c r="F15" s="48">
        <v>11.7</v>
      </c>
      <c r="G15" s="48">
        <v>12.1</v>
      </c>
      <c r="H15" s="48">
        <v>12</v>
      </c>
      <c r="I15" s="48">
        <v>11.8</v>
      </c>
      <c r="J15" s="48">
        <v>12</v>
      </c>
      <c r="K15" s="48">
        <v>11.9</v>
      </c>
      <c r="L15" s="48">
        <v>12.2</v>
      </c>
      <c r="M15" s="48">
        <v>12.1</v>
      </c>
      <c r="N15" s="48">
        <v>11.8</v>
      </c>
      <c r="O15" s="48">
        <v>12</v>
      </c>
      <c r="P15" s="48">
        <v>12</v>
      </c>
      <c r="U15" s="6" t="str">
        <f t="shared" si="1"/>
        <v/>
      </c>
      <c r="V15" s="6">
        <f t="shared" si="2"/>
        <v>11.7</v>
      </c>
      <c r="W15" s="6" t="str">
        <f t="shared" si="3"/>
        <v>Труба Ø219,1×12,5</v>
      </c>
      <c r="X15" s="6" t="str">
        <f>IF(W15="","",IF(COUNTIF(W$2:W15,W15)=1,MAX(X$2:X14)+1,""))</f>
        <v/>
      </c>
    </row>
    <row r="16" spans="1:25" ht="13.5" thickBot="1" x14ac:dyDescent="0.25">
      <c r="A16" s="46"/>
      <c r="B16" s="47"/>
      <c r="C16" s="47" t="s">
        <v>20</v>
      </c>
      <c r="D16" s="48" t="s">
        <v>194</v>
      </c>
      <c r="E16" s="48">
        <v>14.6</v>
      </c>
      <c r="F16" s="48">
        <v>14.9</v>
      </c>
      <c r="G16" s="48">
        <v>13.6</v>
      </c>
      <c r="H16" s="48">
        <v>14.3</v>
      </c>
      <c r="I16" s="48">
        <v>14.8</v>
      </c>
      <c r="J16" s="48">
        <v>14.8</v>
      </c>
      <c r="K16" s="48">
        <v>14.5</v>
      </c>
      <c r="L16" s="48">
        <v>14.7</v>
      </c>
      <c r="M16" s="48">
        <v>14.8</v>
      </c>
      <c r="N16" s="48">
        <v>14.3</v>
      </c>
      <c r="O16" s="48">
        <v>14.2</v>
      </c>
      <c r="P16" s="48">
        <v>14.6</v>
      </c>
      <c r="U16" s="6" t="str">
        <f t="shared" si="1"/>
        <v>Отвод Ø219,1×12,5</v>
      </c>
      <c r="V16" s="6">
        <f t="shared" si="2"/>
        <v>13.6</v>
      </c>
      <c r="W16" s="6" t="str">
        <f t="shared" si="3"/>
        <v>Отвод Ø219,1×12,5</v>
      </c>
      <c r="X16" s="6">
        <f>IF(W16="","",IF(COUNTIF(W$2:W16,W16)=1,MAX(X$2:X15)+1,""))</f>
        <v>8</v>
      </c>
    </row>
    <row r="17" spans="1:25" ht="13.5" thickBot="1" x14ac:dyDescent="0.25">
      <c r="A17" s="46"/>
      <c r="B17" s="47"/>
      <c r="C17" s="48" t="s">
        <v>18</v>
      </c>
      <c r="D17" s="48" t="s">
        <v>194</v>
      </c>
      <c r="E17" s="48">
        <v>15.3</v>
      </c>
      <c r="F17" s="48">
        <v>15.5</v>
      </c>
      <c r="G17" s="48">
        <v>15.8</v>
      </c>
      <c r="H17" s="48">
        <v>15.3</v>
      </c>
      <c r="I17" s="48">
        <v>15.4</v>
      </c>
      <c r="J17" s="48">
        <v>15.6</v>
      </c>
      <c r="K17" s="48">
        <v>15.2</v>
      </c>
      <c r="L17" s="48">
        <v>15.8</v>
      </c>
      <c r="M17" s="48">
        <v>15.6</v>
      </c>
      <c r="N17" s="48">
        <v>15.6</v>
      </c>
      <c r="O17" s="48">
        <v>15.6</v>
      </c>
      <c r="P17" s="48">
        <v>16</v>
      </c>
      <c r="U17" s="6" t="str">
        <f t="shared" si="1"/>
        <v/>
      </c>
      <c r="V17" s="6">
        <f t="shared" si="2"/>
        <v>15.2</v>
      </c>
      <c r="W17" s="6" t="str">
        <f t="shared" si="3"/>
        <v>Труба Ø219,1×12,5</v>
      </c>
      <c r="X17" s="6" t="str">
        <f>IF(W17="","",IF(COUNTIF(W$2:W17,W17)=1,MAX(X$2:X16)+1,""))</f>
        <v/>
      </c>
    </row>
    <row r="18" spans="1:25" ht="13.5" thickBot="1" x14ac:dyDescent="0.25">
      <c r="A18" s="46"/>
      <c r="B18" s="47"/>
      <c r="C18" s="47" t="s">
        <v>18</v>
      </c>
      <c r="D18" s="48" t="s">
        <v>195</v>
      </c>
      <c r="E18" s="48">
        <v>15.3</v>
      </c>
      <c r="F18" s="48">
        <v>15.6</v>
      </c>
      <c r="G18" s="48">
        <v>15.7</v>
      </c>
      <c r="H18" s="48">
        <v>15.5</v>
      </c>
      <c r="I18" s="48">
        <v>15.5</v>
      </c>
      <c r="J18" s="48">
        <v>15.5</v>
      </c>
      <c r="K18" s="48">
        <v>15.4</v>
      </c>
      <c r="L18" s="48">
        <v>15.2</v>
      </c>
      <c r="M18" s="48">
        <v>15.4</v>
      </c>
      <c r="N18" s="48">
        <v>15.7</v>
      </c>
      <c r="O18" s="48">
        <v>15.6</v>
      </c>
      <c r="P18" s="48">
        <v>15.7</v>
      </c>
      <c r="U18" s="6" t="str">
        <f t="shared" si="1"/>
        <v>Труба Ø89×9,0</v>
      </c>
      <c r="V18" s="6">
        <f t="shared" si="2"/>
        <v>15.2</v>
      </c>
      <c r="W18" s="6" t="str">
        <f t="shared" si="3"/>
        <v>Труба Ø89×9,0</v>
      </c>
      <c r="X18" s="6">
        <f>IF(W18="","",IF(COUNTIF(W$2:W18,W18)=1,MAX(X$2:X17)+1,""))</f>
        <v>9</v>
      </c>
    </row>
    <row r="19" spans="1:25" ht="13.5" thickBot="1" x14ac:dyDescent="0.25">
      <c r="A19" s="46"/>
      <c r="B19" s="47"/>
      <c r="C19" s="47" t="s">
        <v>18</v>
      </c>
      <c r="D19" s="48" t="s">
        <v>195</v>
      </c>
      <c r="E19" s="48">
        <v>15.7</v>
      </c>
      <c r="F19" s="48">
        <v>15.3</v>
      </c>
      <c r="G19" s="48">
        <v>15.5</v>
      </c>
      <c r="H19" s="48">
        <v>15.5</v>
      </c>
      <c r="I19" s="48">
        <v>15.7</v>
      </c>
      <c r="J19" s="48">
        <v>15.6</v>
      </c>
      <c r="K19" s="48">
        <v>15.6</v>
      </c>
      <c r="L19" s="48">
        <v>15.4</v>
      </c>
      <c r="M19" s="48">
        <v>15.5</v>
      </c>
      <c r="N19" s="48">
        <v>15.4</v>
      </c>
      <c r="O19" s="48">
        <v>15.4</v>
      </c>
      <c r="P19" s="48">
        <v>15.4</v>
      </c>
      <c r="U19" s="6" t="str">
        <f t="shared" si="1"/>
        <v/>
      </c>
      <c r="V19" s="6">
        <f t="shared" si="2"/>
        <v>15.3</v>
      </c>
      <c r="W19" s="6" t="str">
        <f t="shared" si="3"/>
        <v>Труба Ø89×9,0</v>
      </c>
      <c r="X19" s="6" t="str">
        <f>IF(W19="","",IF(COUNTIF(W$2:W19,W19)=1,MAX(X$2:X18)+1,""))</f>
        <v/>
      </c>
      <c r="Y19" t="str">
        <f t="shared" ref="Y19" si="4">IFERROR(INDEX($U$1:$W$130,SMALL(IF($U$3:$U$130&lt;&gt;"",ROW($U$3:$U$130)),ROW()-2),COLUMN()-22),"")</f>
        <v/>
      </c>
    </row>
  </sheetData>
  <mergeCells count="4">
    <mergeCell ref="A1:A2"/>
    <mergeCell ref="C1:C2"/>
    <mergeCell ref="D1:D2"/>
    <mergeCell ref="E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УЗТ</vt:lpstr>
      <vt:lpstr>Твердость</vt:lpstr>
      <vt:lpstr>УЗК</vt:lpstr>
      <vt:lpstr>Промысел</vt:lpstr>
      <vt:lpstr>Технология</vt:lpstr>
      <vt:lpstr>Сталь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 Шакиров</dc:creator>
  <cp:lastModifiedBy>Shakirov</cp:lastModifiedBy>
  <cp:lastPrinted>2013-04-26T10:24:39Z</cp:lastPrinted>
  <dcterms:created xsi:type="dcterms:W3CDTF">2011-10-19T12:24:14Z</dcterms:created>
  <dcterms:modified xsi:type="dcterms:W3CDTF">2020-03-29T08:59:13Z</dcterms:modified>
</cp:coreProperties>
</file>